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ople.ey.com/personal/duangkeao_thila_th_ey_com/Documents/Desktop/JOB/1. All U City/2023 - U City Q2'23/FS NFS/SET File/"/>
    </mc:Choice>
  </mc:AlternateContent>
  <xr:revisionPtr revIDLastSave="0" documentId="8_{41D9E1BA-01C1-4D0D-B467-00F95D938453}" xr6:coauthVersionLast="47" xr6:coauthVersionMax="47" xr10:uidLastSave="{00000000-0000-0000-0000-000000000000}"/>
  <bookViews>
    <workbookView xWindow="-120" yWindow="-120" windowWidth="23280" windowHeight="12600" xr2:uid="{3868FFCE-9112-4246-957C-903E30C52975}"/>
  </bookViews>
  <sheets>
    <sheet name="BS" sheetId="1" r:id="rId1"/>
    <sheet name="PL" sheetId="2" r:id="rId2"/>
    <sheet name="Conso" sheetId="3" r:id="rId3"/>
    <sheet name="The Company" sheetId="4" r:id="rId4"/>
    <sheet name="CF" sheetId="5" r:id="rId5"/>
    <sheet name="PL (2)" sheetId="6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</externalReferences>
  <definedNames>
    <definedName name="\" hidden="1">[1]A!#REF!</definedName>
    <definedName name="\\" hidden="1">[1]A!#REF!</definedName>
    <definedName name="\_JUNK">#N/A</definedName>
    <definedName name="\0">'[2]C-1'!$R$2</definedName>
    <definedName name="\200" localSheetId="0">#REF!</definedName>
    <definedName name="\200">#REF!</definedName>
    <definedName name="\a" localSheetId="0">#REF!</definedName>
    <definedName name="\a" localSheetId="4">CF!#REF!</definedName>
    <definedName name="\a" localSheetId="1">PL!#REF!</definedName>
    <definedName name="\a" localSheetId="5">'PL (2)'!#REF!</definedName>
    <definedName name="\a" localSheetId="3">#REF!</definedName>
    <definedName name="\a">#REF!</definedName>
    <definedName name="\a1">#REF!</definedName>
    <definedName name="\AA">#REF!</definedName>
    <definedName name="\b">#N/A</definedName>
    <definedName name="\c" localSheetId="0">#REF!</definedName>
    <definedName name="\c" localSheetId="4">CF!#REF!</definedName>
    <definedName name="\c" localSheetId="1">PL!#REF!</definedName>
    <definedName name="\c" localSheetId="5">'PL (2)'!#REF!</definedName>
    <definedName name="\c" localSheetId="3">#REF!</definedName>
    <definedName name="\c">#REF!</definedName>
    <definedName name="\C_" localSheetId="0">[3]MANU!#REF!</definedName>
    <definedName name="\C_">[3]MANU!#REF!</definedName>
    <definedName name="\cac">#REF!</definedName>
    <definedName name="\d" localSheetId="0">#REF!</definedName>
    <definedName name="\d" localSheetId="4">CF!#REF!</definedName>
    <definedName name="\d" localSheetId="1">PL!#REF!</definedName>
    <definedName name="\d" localSheetId="5">'PL (2)'!#REF!</definedName>
    <definedName name="\d" localSheetId="3">#REF!</definedName>
    <definedName name="\d">#REF!</definedName>
    <definedName name="\da">#REF!</definedName>
    <definedName name="\dkd" hidden="1">{#N/A,#N/A,FALSE,"COVER.XLS";#N/A,#N/A,FALSE,"RACT1.XLS";#N/A,#N/A,FALSE,"RACT2.XLS";#N/A,#N/A,FALSE,"ECCMP";#N/A,#N/A,FALSE,"WELDER.XLS"}</definedName>
    <definedName name="\e" localSheetId="0">#REF!</definedName>
    <definedName name="\e" localSheetId="4">CF!#REF!</definedName>
    <definedName name="\e" localSheetId="1">PL!#REF!</definedName>
    <definedName name="\e" localSheetId="5">'PL (2)'!#REF!</definedName>
    <definedName name="\e" localSheetId="3">#REF!</definedName>
    <definedName name="\e">#REF!</definedName>
    <definedName name="\f" localSheetId="0">#REF!</definedName>
    <definedName name="\f" localSheetId="4">CF!#REF!</definedName>
    <definedName name="\f" localSheetId="1">PL!#REF!</definedName>
    <definedName name="\f" localSheetId="5">'PL (2)'!#REF!</definedName>
    <definedName name="\f" localSheetId="3">#REF!</definedName>
    <definedName name="\f">#REF!</definedName>
    <definedName name="\g" localSheetId="0">#REF!</definedName>
    <definedName name="\g">#REF!</definedName>
    <definedName name="\h" localSheetId="0">#REF!</definedName>
    <definedName name="\h">#REF!</definedName>
    <definedName name="\hhh">#REF!</definedName>
    <definedName name="\i" localSheetId="0">#REF!</definedName>
    <definedName name="\i">#REF!</definedName>
    <definedName name="\iii">#REF!</definedName>
    <definedName name="\j" localSheetId="0">#REF!</definedName>
    <definedName name="\j">#REF!</definedName>
    <definedName name="\k">#REF!</definedName>
    <definedName name="\ka">#REF!</definedName>
    <definedName name="\kkkk">#REF!</definedName>
    <definedName name="\l" localSheetId="0">#REF!</definedName>
    <definedName name="\l">#REF!</definedName>
    <definedName name="\lll">#REF!</definedName>
    <definedName name="\m" localSheetId="0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orkje" hidden="1">{"'Eng (page2)'!$A$1:$D$52"}</definedName>
    <definedName name="\orkjee" hidden="1">{"'Eng (page2)'!$A$1:$D$52"}</definedName>
    <definedName name="\p" localSheetId="0">[3]MANU!#REF!</definedName>
    <definedName name="\p">[3]MANU!#REF!</definedName>
    <definedName name="\pa">#REF!</definedName>
    <definedName name="\par">#REF!</definedName>
    <definedName name="\pppp">#REF!</definedName>
    <definedName name="\q" localSheetId="0">[4]MOULD!#REF!</definedName>
    <definedName name="\q">[4]MOULD!#REF!</definedName>
    <definedName name="\qa">#REF!</definedName>
    <definedName name="\qaqa">#REF!</definedName>
    <definedName name="\r">#REF!</definedName>
    <definedName name="\ra">#REF!</definedName>
    <definedName name="\s" localSheetId="0">#REF!</definedName>
    <definedName name="\s">#REF!</definedName>
    <definedName name="\sasa">#REF!</definedName>
    <definedName name="\sf\sdd\" hidden="1">{#N/A,#N/A,FALSE,"COVER1.XLS ";#N/A,#N/A,FALSE,"RACT1.XLS";#N/A,#N/A,FALSE,"RACT2.XLS";#N/A,#N/A,FALSE,"ECCMP";#N/A,#N/A,FALSE,"WELDER.XLS"}</definedName>
    <definedName name="\ssss">#REF!</definedName>
    <definedName name="\t" localSheetId="0">'[5]ELEC45-01'!#REF!</definedName>
    <definedName name="\t">'[5]ELEC45-01'!#REF!</definedName>
    <definedName name="\u">#REF!</definedName>
    <definedName name="\uuu">#REF!</definedName>
    <definedName name="\v">#REF!</definedName>
    <definedName name="\w">#N/A</definedName>
    <definedName name="\wa">#REF!</definedName>
    <definedName name="\x" localSheetId="0">[3]MANU!#REF!</definedName>
    <definedName name="\x">[3]MANU!#REF!</definedName>
    <definedName name="\y">#REF!</definedName>
    <definedName name="\z" localSheetId="0">'[6]TB54-Q1'!#REF!</definedName>
    <definedName name="\z">'[6]TB54-Q1'!#REF!</definedName>
    <definedName name="\zaliza">#REF!</definedName>
    <definedName name="_" localSheetId="0" hidden="1">[7]DETAIL!#REF!</definedName>
    <definedName name="_" hidden="1">[7]DETAIL!#REF!</definedName>
    <definedName name="_.._Specification_name__KAL2">'[8]day end stock'!#REF!</definedName>
    <definedName name="_.._Specification_name__QUIKINC1">#REF!</definedName>
    <definedName name="____________________DEC2" hidden="1">{"'2001'!$A$1:$AH$35"}</definedName>
    <definedName name="___________________AAA1" hidden="1">{"'2001'!$A$1:$AH$35"}</definedName>
    <definedName name="___________________DEC2" hidden="1">{"'2001'!$A$1:$AH$35"}</definedName>
    <definedName name="__________________AAA1" hidden="1">{"'2001'!$A$1:$AH$35"}</definedName>
    <definedName name="__________________DEC2" hidden="1">{"'2001'!$A$1:$AH$35"}</definedName>
    <definedName name="_________________AAA1" hidden="1">{"'2001'!$A$1:$AH$35"}</definedName>
    <definedName name="________________DEC2" hidden="1">{"'2001'!$A$1:$AH$35"}</definedName>
    <definedName name="_______________AAA1" hidden="1">{"'2001'!$A$1:$AH$35"}</definedName>
    <definedName name="_______________DEC2" hidden="1">{"'2001'!$A$1:$AH$35"}</definedName>
    <definedName name="______________AAA1" hidden="1">{"'2001'!$A$1:$AH$35"}</definedName>
    <definedName name="______________DEC2" hidden="1">{"'2001'!$A$1:$AH$35"}</definedName>
    <definedName name="______________PL04">[9]RMD!#REF!</definedName>
    <definedName name="______________PL05">[9]BelowGOP!#REF!</definedName>
    <definedName name="______________PL06">'[9]F&amp;B'!#REF!</definedName>
    <definedName name="______________PL20">[9]Spa!#REF!</definedName>
    <definedName name="______________RL04">[9]RMD!#REF!</definedName>
    <definedName name="______________RP04">[9]RMD!#REF!</definedName>
    <definedName name="_____________AAA1" hidden="1">{"'2001'!$A$1:$AH$35"}</definedName>
    <definedName name="_____________DEC2" hidden="1">{"'2001'!$A$1:$AH$35"}</definedName>
    <definedName name="_____________PL01">'[10]Jan''03'!$K$2</definedName>
    <definedName name="_____________PL04">[9]RMD!#REF!</definedName>
    <definedName name="_____________PL05">[9]BelowGOP!#REF!</definedName>
    <definedName name="_____________PL06">'[9]F&amp;B'!#REF!</definedName>
    <definedName name="_____________PL20">[9]Spa!#REF!</definedName>
    <definedName name="_____________PL991">'[10]Jan''03'!$F$1</definedName>
    <definedName name="_____________PL992">#REF!</definedName>
    <definedName name="_____________PL993">#REF!</definedName>
    <definedName name="_____________RL04">[9]RMD!#REF!</definedName>
    <definedName name="_____________RP02">'[11]1-PL01'!$G$2</definedName>
    <definedName name="_____________RP03">'[11]2-PL02'!$G$2</definedName>
    <definedName name="_____________RP04">[9]RMD!#REF!</definedName>
    <definedName name="_____________RP05">'[11]4-PL04'!$G$2</definedName>
    <definedName name="_____________RP06">'[11]5-PL05'!$G$2</definedName>
    <definedName name="_____________RP07">'[11]6-PL06'!$G$2</definedName>
    <definedName name="_____________RP08">'[11]7-PL07'!$G$2</definedName>
    <definedName name="_____________RP09">'[11]8-PL08'!$G$2</definedName>
    <definedName name="_____________RP10">'[11]9-PL09'!$G$2</definedName>
    <definedName name="_____________RP11">'[11]10-PL10'!$G$2</definedName>
    <definedName name="_____________RP12">'[11]11-PL11'!$G$2</definedName>
    <definedName name="_____________RP13">'[11]12-PL12'!$G$2</definedName>
    <definedName name="_____________RP14">'[11]13-PL13'!$G$2</definedName>
    <definedName name="_____________RP15">'[11]14-PL14'!$G$2</definedName>
    <definedName name="_____________RP16">'[11]15-PL15'!$G$2</definedName>
    <definedName name="_____________RP17">'[11]16-PL16'!$G$2</definedName>
    <definedName name="_____________RP18">'[11]17-PL17'!$G$2</definedName>
    <definedName name="_____________RP19">'[11]18-PL18'!$G$2</definedName>
    <definedName name="_____________RP20">'[11]19-PL19'!$G$2</definedName>
    <definedName name="_____________RP21">'[11]20-PL20'!$G$2</definedName>
    <definedName name="_____________RP22">'[11]21-PL21'!$G$2</definedName>
    <definedName name="_____________RP23">'[11]22-PL22'!$G$2</definedName>
    <definedName name="_____________RP24">'[11]23-PL23'!$G$2</definedName>
    <definedName name="_____________RP25">'[11]24-PL24'!$G$2</definedName>
    <definedName name="_____________RP26">'[11]25-PL25'!$G$2</definedName>
    <definedName name="_____________RP27">'[11]26-PL26'!$G$2</definedName>
    <definedName name="_____________RP28">'[11]27-PL27'!$G$2</definedName>
    <definedName name="_____________RP29">'[11]28-PL28'!$G$2</definedName>
    <definedName name="_____________RP30">'[11]29-PL29'!$G$2</definedName>
    <definedName name="_____________RP31">'[11]30-PL30'!$G$2</definedName>
    <definedName name="_____________RP32">'[11]31-PL31'!$G$2</definedName>
    <definedName name="_____________RP33">'[11]32-PL32'!$G$2</definedName>
    <definedName name="_____________RP34">'[11]33-PL33'!$G$2</definedName>
    <definedName name="_____________RP35">'[11]34-PL34'!$G$2</definedName>
    <definedName name="_____________RP36">'[11]35-PL35'!$G$2</definedName>
    <definedName name="_____________RP37">'[11]36-PL36'!$G$2</definedName>
    <definedName name="_____________RP38">'[11]37-PL37'!$G$2</definedName>
    <definedName name="_____________RP39">'[11]38-PL38'!$G$2</definedName>
    <definedName name="_____________RP40">'[11]39-PL39'!$G$2</definedName>
    <definedName name="_____________RP41">'[11]40-PL40'!$G$2</definedName>
    <definedName name="_____________RP42">'[11]41-PL41'!$G$2</definedName>
    <definedName name="_____________RP43">'[11]42-PL42'!$G$2</definedName>
    <definedName name="_____________RP44">'[11]43-PL43'!$G$2</definedName>
    <definedName name="_____________RP45">'[11]+Balance Sheet+'!$A$2</definedName>
    <definedName name="____________AAA1" hidden="1">{"'2001'!$A$1:$AH$35"}</definedName>
    <definedName name="____________DEC2" hidden="1">{"'2001'!$A$1:$AH$35"}</definedName>
    <definedName name="____________KEY1" hidden="1">[12]Accure!#REF!</definedName>
    <definedName name="____________MIR03">#REF!</definedName>
    <definedName name="____________PL01">'[10]Jan''03'!$K$2</definedName>
    <definedName name="____________PL04">[9]RMD!#REF!</definedName>
    <definedName name="____________PL05">[9]BelowGOP!#REF!</definedName>
    <definedName name="____________PL06">'[9]F&amp;B'!#REF!</definedName>
    <definedName name="____________PL20">[9]Spa!#REF!</definedName>
    <definedName name="____________PL991">'[10]Jan''03'!$F$1</definedName>
    <definedName name="____________PL992">#REF!</definedName>
    <definedName name="____________PL993">#REF!</definedName>
    <definedName name="____________RL04">[9]RMD!#REF!</definedName>
    <definedName name="____________RP02">'[11]1-PL01'!$G$2</definedName>
    <definedName name="____________RP03">'[11]2-PL02'!$G$2</definedName>
    <definedName name="____________RP04">[9]RMD!#REF!</definedName>
    <definedName name="____________RP05">'[11]4-PL04'!$G$2</definedName>
    <definedName name="____________RP06">'[11]5-PL05'!$G$2</definedName>
    <definedName name="____________RP07">'[11]6-PL06'!$G$2</definedName>
    <definedName name="____________RP08">'[11]7-PL07'!$G$2</definedName>
    <definedName name="____________RP09">'[11]8-PL08'!$G$2</definedName>
    <definedName name="____________RP10">'[11]9-PL09'!$G$2</definedName>
    <definedName name="____________RP11">'[11]10-PL10'!$G$2</definedName>
    <definedName name="____________RP12">'[11]11-PL11'!$G$2</definedName>
    <definedName name="____________RP13">'[11]12-PL12'!$G$2</definedName>
    <definedName name="____________RP14">'[11]13-PL13'!$G$2</definedName>
    <definedName name="____________RP15">'[11]14-PL14'!$G$2</definedName>
    <definedName name="____________RP16">'[11]15-PL15'!$G$2</definedName>
    <definedName name="____________RP17">'[11]16-PL16'!$G$2</definedName>
    <definedName name="____________RP18">'[11]17-PL17'!$G$2</definedName>
    <definedName name="____________RP19">'[11]18-PL18'!$G$2</definedName>
    <definedName name="____________RP20">'[11]19-PL19'!$G$2</definedName>
    <definedName name="____________RP21">'[11]20-PL20'!$G$2</definedName>
    <definedName name="____________RP22">'[11]21-PL21'!$G$2</definedName>
    <definedName name="____________RP23">'[11]22-PL22'!$G$2</definedName>
    <definedName name="____________RP24">'[11]23-PL23'!$G$2</definedName>
    <definedName name="____________RP25">'[11]24-PL24'!$G$2</definedName>
    <definedName name="____________RP26">'[11]25-PL25'!$G$2</definedName>
    <definedName name="____________RP27">'[11]26-PL26'!$G$2</definedName>
    <definedName name="____________RP28">'[11]27-PL27'!$G$2</definedName>
    <definedName name="____________RP29">'[11]28-PL28'!$G$2</definedName>
    <definedName name="____________RP30">'[11]29-PL29'!$G$2</definedName>
    <definedName name="____________RP31">'[11]30-PL30'!$G$2</definedName>
    <definedName name="____________RP32">'[11]31-PL31'!$G$2</definedName>
    <definedName name="____________RP33">'[11]32-PL32'!$G$2</definedName>
    <definedName name="____________RP34">'[11]33-PL33'!$G$2</definedName>
    <definedName name="____________RP35">'[11]34-PL34'!$G$2</definedName>
    <definedName name="____________RP36">'[11]35-PL35'!$G$2</definedName>
    <definedName name="____________RP37">'[11]36-PL36'!$G$2</definedName>
    <definedName name="____________RP38">'[11]37-PL37'!$G$2</definedName>
    <definedName name="____________RP39">'[11]38-PL38'!$G$2</definedName>
    <definedName name="____________RP40">'[11]39-PL39'!$G$2</definedName>
    <definedName name="____________RP41">'[11]40-PL40'!$G$2</definedName>
    <definedName name="____________RP42">'[11]41-PL41'!$G$2</definedName>
    <definedName name="____________RP43">'[11]42-PL42'!$G$2</definedName>
    <definedName name="____________RP44">'[11]43-PL43'!$G$2</definedName>
    <definedName name="____________RP45">'[11]+Balance Sheet+'!$A$2</definedName>
    <definedName name="___________AAA1" hidden="1">{"'2001'!$A$1:$AH$35"}</definedName>
    <definedName name="___________DEC2" hidden="1">{"'2001'!$A$1:$AH$35"}</definedName>
    <definedName name="___________KEY1" hidden="1">[12]Accure!#REF!</definedName>
    <definedName name="___________MIR03">#REF!</definedName>
    <definedName name="___________PL01">'[10]Jan''03'!$K$2</definedName>
    <definedName name="___________PL991">'[10]Jan''03'!$F$1</definedName>
    <definedName name="___________PL992">#REF!</definedName>
    <definedName name="___________PL993">#REF!</definedName>
    <definedName name="___________RP02">'[11]1-PL01'!$G$2</definedName>
    <definedName name="___________RP03">'[11]2-PL02'!$G$2</definedName>
    <definedName name="___________RP05">'[11]4-PL04'!$G$2</definedName>
    <definedName name="___________RP06">'[11]5-PL05'!$G$2</definedName>
    <definedName name="___________RP07">'[11]6-PL06'!$G$2</definedName>
    <definedName name="___________RP08">'[11]7-PL07'!$G$2</definedName>
    <definedName name="___________RP09">'[11]8-PL08'!$G$2</definedName>
    <definedName name="___________RP10">'[11]9-PL09'!$G$2</definedName>
    <definedName name="___________RP11">'[11]10-PL10'!$G$2</definedName>
    <definedName name="___________RP12">'[11]11-PL11'!$G$2</definedName>
    <definedName name="___________RP13">'[11]12-PL12'!$G$2</definedName>
    <definedName name="___________RP14">'[11]13-PL13'!$G$2</definedName>
    <definedName name="___________RP15">'[11]14-PL14'!$G$2</definedName>
    <definedName name="___________RP16">'[11]15-PL15'!$G$2</definedName>
    <definedName name="___________RP17">'[11]16-PL16'!$G$2</definedName>
    <definedName name="___________RP18">'[11]17-PL17'!$G$2</definedName>
    <definedName name="___________RP19">'[11]18-PL18'!$G$2</definedName>
    <definedName name="___________RP20">'[11]19-PL19'!$G$2</definedName>
    <definedName name="___________RP21">'[11]20-PL20'!$G$2</definedName>
    <definedName name="___________RP22">'[11]21-PL21'!$G$2</definedName>
    <definedName name="___________RP23">'[11]22-PL22'!$G$2</definedName>
    <definedName name="___________RP24">'[11]23-PL23'!$G$2</definedName>
    <definedName name="___________RP25">'[11]24-PL24'!$G$2</definedName>
    <definedName name="___________RP26">'[11]25-PL25'!$G$2</definedName>
    <definedName name="___________RP27">'[11]26-PL26'!$G$2</definedName>
    <definedName name="___________RP28">'[11]27-PL27'!$G$2</definedName>
    <definedName name="___________RP29">'[11]28-PL28'!$G$2</definedName>
    <definedName name="___________RP30">'[11]29-PL29'!$G$2</definedName>
    <definedName name="___________RP31">'[11]30-PL30'!$G$2</definedName>
    <definedName name="___________RP32">'[11]31-PL31'!$G$2</definedName>
    <definedName name="___________RP33">'[11]32-PL32'!$G$2</definedName>
    <definedName name="___________RP34">'[11]33-PL33'!$G$2</definedName>
    <definedName name="___________RP35">'[11]34-PL34'!$G$2</definedName>
    <definedName name="___________RP36">'[11]35-PL35'!$G$2</definedName>
    <definedName name="___________RP37">'[11]36-PL36'!$G$2</definedName>
    <definedName name="___________RP38">'[11]37-PL37'!$G$2</definedName>
    <definedName name="___________RP39">'[11]38-PL38'!$G$2</definedName>
    <definedName name="___________RP40">'[11]39-PL39'!$G$2</definedName>
    <definedName name="___________RP41">'[11]40-PL40'!$G$2</definedName>
    <definedName name="___________RP42">'[11]41-PL41'!$G$2</definedName>
    <definedName name="___________RP43">'[11]42-PL42'!$G$2</definedName>
    <definedName name="___________RP44">'[11]43-PL43'!$G$2</definedName>
    <definedName name="___________RP45">'[11]+Balance Sheet+'!$A$2</definedName>
    <definedName name="___________TB1206" hidden="1">#REF!</definedName>
    <definedName name="__________AAA1" hidden="1">{"'2001'!$A$1:$AH$35"}</definedName>
    <definedName name="__________d1" hidden="1">{"'Model'!$A$1:$N$53"}</definedName>
    <definedName name="__________DAT2">#REF!</definedName>
    <definedName name="__________DAT28">#REF!</definedName>
    <definedName name="__________DAT29">#REF!</definedName>
    <definedName name="__________DAT3">#REF!</definedName>
    <definedName name="__________DAT32">#REF!</definedName>
    <definedName name="__________DAT4">#REF!</definedName>
    <definedName name="__________DEC2" hidden="1">{"'2001'!$A$1:$AH$35"}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G1" hidden="1">{"'Eng (page2)'!$A$1:$D$52"}</definedName>
    <definedName name="__________giu9" hidden="1">{#N/A,#N/A,FALSE,"COVER.XLS";#N/A,#N/A,FALSE,"RACT1.XLS";#N/A,#N/A,FALSE,"RACT2.XLS";#N/A,#N/A,FALSE,"ECCMP";#N/A,#N/A,FALSE,"WELDER.XLS"}</definedName>
    <definedName name="__________hr1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hidden="1">{#N/A,#N/A,FALSE,"COVER1.XLS 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hidden="1">{#N/A,#N/A,FALSE,"COVER1.XLS ";#N/A,#N/A,FALSE,"RACT1.XLS";#N/A,#N/A,FALSE,"RACT2.XLS";#N/A,#N/A,FALSE,"ECCMP";#N/A,#N/A,FALSE,"WELDER.XLS"}</definedName>
    <definedName name="__________KEY1" hidden="1">[12]Accure!#REF!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it1">#REF!</definedName>
    <definedName name="__________lit2">#REF!</definedName>
    <definedName name="__________lj1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MIR03">#REF!</definedName>
    <definedName name="__________PL01">'[10]Jan''03'!$K$2</definedName>
    <definedName name="__________PL04">[9]RMD!#REF!</definedName>
    <definedName name="__________PL05">[9]BelowGOP!#REF!</definedName>
    <definedName name="__________PL06">'[9]F&amp;B'!#REF!</definedName>
    <definedName name="__________PL20">[9]Spa!#REF!</definedName>
    <definedName name="__________PL991">'[10]Jan''03'!$F$1</definedName>
    <definedName name="__________PL992">#REF!</definedName>
    <definedName name="__________PL993">#REF!</definedName>
    <definedName name="__________RL04">[9]RMD!#REF!</definedName>
    <definedName name="__________RP02">'[11]1-PL01'!$G$2</definedName>
    <definedName name="__________RP03">'[11]2-PL02'!$G$2</definedName>
    <definedName name="__________RP04">[9]RMD!#REF!</definedName>
    <definedName name="__________RP05">'[11]4-PL04'!$G$2</definedName>
    <definedName name="__________RP06">'[11]5-PL05'!$G$2</definedName>
    <definedName name="__________RP07">'[11]6-PL06'!$G$2</definedName>
    <definedName name="__________RP08">'[11]7-PL07'!$G$2</definedName>
    <definedName name="__________RP09">'[11]8-PL08'!$G$2</definedName>
    <definedName name="__________RP10">'[11]9-PL09'!$G$2</definedName>
    <definedName name="__________RP11">'[11]10-PL10'!$G$2</definedName>
    <definedName name="__________RP12">'[11]11-PL11'!$G$2</definedName>
    <definedName name="__________RP13">'[11]12-PL12'!$G$2</definedName>
    <definedName name="__________RP14">'[11]13-PL13'!$G$2</definedName>
    <definedName name="__________RP15">'[11]14-PL14'!$G$2</definedName>
    <definedName name="__________RP16">'[11]15-PL15'!$G$2</definedName>
    <definedName name="__________RP17">'[11]16-PL16'!$G$2</definedName>
    <definedName name="__________RP18">'[11]17-PL17'!$G$2</definedName>
    <definedName name="__________RP19">'[11]18-PL18'!$G$2</definedName>
    <definedName name="__________RP20">'[11]19-PL19'!$G$2</definedName>
    <definedName name="__________RP21">'[11]20-PL20'!$G$2</definedName>
    <definedName name="__________RP22">'[11]21-PL21'!$G$2</definedName>
    <definedName name="__________RP23">'[11]22-PL22'!$G$2</definedName>
    <definedName name="__________RP24">'[11]23-PL23'!$G$2</definedName>
    <definedName name="__________RP25">'[11]24-PL24'!$G$2</definedName>
    <definedName name="__________RP26">'[11]25-PL25'!$G$2</definedName>
    <definedName name="__________RP27">'[11]26-PL26'!$G$2</definedName>
    <definedName name="__________RP28">'[11]27-PL27'!$G$2</definedName>
    <definedName name="__________RP29">'[11]28-PL28'!$G$2</definedName>
    <definedName name="__________RP30">'[11]29-PL29'!$G$2</definedName>
    <definedName name="__________RP31">'[11]30-PL30'!$G$2</definedName>
    <definedName name="__________RP32">'[11]31-PL31'!$G$2</definedName>
    <definedName name="__________RP33">'[11]32-PL32'!$G$2</definedName>
    <definedName name="__________RP34">'[11]33-PL33'!$G$2</definedName>
    <definedName name="__________RP35">'[11]34-PL34'!$G$2</definedName>
    <definedName name="__________RP36">'[11]35-PL35'!$G$2</definedName>
    <definedName name="__________RP37">'[11]36-PL36'!$G$2</definedName>
    <definedName name="__________RP38">'[11]37-PL37'!$G$2</definedName>
    <definedName name="__________RP39">'[11]38-PL38'!$G$2</definedName>
    <definedName name="__________RP40">'[11]39-PL39'!$G$2</definedName>
    <definedName name="__________RP41">'[11]40-PL40'!$G$2</definedName>
    <definedName name="__________RP42">'[11]41-PL41'!$G$2</definedName>
    <definedName name="__________RP43">'[11]42-PL42'!$G$2</definedName>
    <definedName name="__________RP44">'[11]43-PL43'!$G$2</definedName>
    <definedName name="__________RP45">'[11]+Balance Sheet+'!$A$2</definedName>
    <definedName name="__________tac2" hidden="1">{#N/A,#N/A,FALSE,"COVER1.XLS ";#N/A,#N/A,FALSE,"RACT1.XLS";#N/A,#N/A,FALSE,"RACT2.XLS";#N/A,#N/A,FALSE,"ECCMP";#N/A,#N/A,FALSE,"WELDER.XLS"}</definedName>
    <definedName name="__________TB1206" hidden="1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Us1">#REF!</definedName>
    <definedName name="__________Us2">#REF!</definedName>
    <definedName name="__________wat1" hidden="1">{#N/A,#N/A,FALSE,"COVER1.XLS ";#N/A,#N/A,FALSE,"RACT1.XLS";#N/A,#N/A,FALSE,"RACT2.XLS";#N/A,#N/A,FALSE,"ECCMP";#N/A,#N/A,FALSE,"WELDER.XLS"}</definedName>
    <definedName name="__________X2" hidden="1">{"'Eng (page2)'!$A$1:$D$52"}</definedName>
    <definedName name="__________ZH111" hidden="1">{"'Model'!$A$1:$N$53"}</definedName>
    <definedName name="_________a1" hidden="1">{"'Sheet1'!$L$16"}</definedName>
    <definedName name="_________AAA1" hidden="1">{"'2001'!$A$1:$AH$35"}</definedName>
    <definedName name="_________com1">#REF!</definedName>
    <definedName name="_________d1" hidden="1">{"'Model'!$A$1:$N$53"}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6">#REF!</definedName>
    <definedName name="_________DAT2">#REF!</definedName>
    <definedName name="_________DAT23">#REF!</definedName>
    <definedName name="_________DAT28">#REF!</definedName>
    <definedName name="_________DAT29">#REF!</definedName>
    <definedName name="_________DAT3">#REF!</definedName>
    <definedName name="_________DAT32">#REF!</definedName>
    <definedName name="_________DAT4">#REF!</definedName>
    <definedName name="_________DAT40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C2" hidden="1">{"'2001'!$A$1:$AH$35"}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G1" hidden="1">{"'Eng (page2)'!$A$1:$D$52"}</definedName>
    <definedName name="_________giu9" hidden="1">{#N/A,#N/A,FALSE,"COVER.XLS";#N/A,#N/A,FALSE,"RACT1.XLS";#N/A,#N/A,FALSE,"RACT2.XLS";#N/A,#N/A,FALSE,"ECCMP";#N/A,#N/A,FALSE,"WELDER.XLS"}</definedName>
    <definedName name="_________hr1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hidden="1">{#N/A,#N/A,FALSE,"COVER1.XLS 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hidden="1">{#N/A,#N/A,FALSE,"COVER1.XLS ";#N/A,#N/A,FALSE,"RACT1.XLS";#N/A,#N/A,FALSE,"RACT2.XLS";#N/A,#N/A,FALSE,"ECCMP";#N/A,#N/A,FALSE,"WELDER.XLS"}</definedName>
    <definedName name="_________KEY1" hidden="1">[13]Accure!#REF!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it1">#REF!</definedName>
    <definedName name="_________lit2">#REF!</definedName>
    <definedName name="_________lj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NSO2" hidden="1">{"'Sheet1'!$L$16"}</definedName>
    <definedName name="_________o98">#REF!</definedName>
    <definedName name="_________PL01">'[10]Jan''03'!$K$2</definedName>
    <definedName name="_________PL04">[9]RMD!#REF!</definedName>
    <definedName name="_________PL05">[9]BelowGOP!#REF!</definedName>
    <definedName name="_________PL06">'[9]F&amp;B'!#REF!</definedName>
    <definedName name="_________PL20">[9]Spa!#REF!</definedName>
    <definedName name="_________PL991">'[10]Jan''03'!$F$1</definedName>
    <definedName name="_________PL992">#REF!</definedName>
    <definedName name="_________PL993">#REF!</definedName>
    <definedName name="_________RL04">[9]RMD!#REF!</definedName>
    <definedName name="_________RP02">'[11]1-PL01'!$G$2</definedName>
    <definedName name="_________RP03">'[11]2-PL02'!$G$2</definedName>
    <definedName name="_________RP04">[9]RMD!#REF!</definedName>
    <definedName name="_________RP05">'[11]4-PL04'!$G$2</definedName>
    <definedName name="_________RP06">'[11]5-PL05'!$G$2</definedName>
    <definedName name="_________RP07">'[11]6-PL06'!$G$2</definedName>
    <definedName name="_________RP08">'[11]7-PL07'!$G$2</definedName>
    <definedName name="_________RP09">'[11]8-PL08'!$G$2</definedName>
    <definedName name="_________RP10">'[11]9-PL09'!$G$2</definedName>
    <definedName name="_________RP11">'[11]10-PL10'!$G$2</definedName>
    <definedName name="_________RP12">'[11]11-PL11'!$G$2</definedName>
    <definedName name="_________RP13">'[11]12-PL12'!$G$2</definedName>
    <definedName name="_________RP14">'[11]13-PL13'!$G$2</definedName>
    <definedName name="_________RP15">'[11]14-PL14'!$G$2</definedName>
    <definedName name="_________RP16">'[11]15-PL15'!$G$2</definedName>
    <definedName name="_________RP17">'[11]16-PL16'!$G$2</definedName>
    <definedName name="_________RP18">'[11]17-PL17'!$G$2</definedName>
    <definedName name="_________RP19">'[11]18-PL18'!$G$2</definedName>
    <definedName name="_________RP20">'[11]19-PL19'!$G$2</definedName>
    <definedName name="_________RP21">'[11]20-PL20'!$G$2</definedName>
    <definedName name="_________RP22">'[11]21-PL21'!$G$2</definedName>
    <definedName name="_________RP23">'[11]22-PL22'!$G$2</definedName>
    <definedName name="_________RP24">'[11]23-PL23'!$G$2</definedName>
    <definedName name="_________RP25">'[11]24-PL24'!$G$2</definedName>
    <definedName name="_________RP26">'[11]25-PL25'!$G$2</definedName>
    <definedName name="_________RP27">'[11]26-PL26'!$G$2</definedName>
    <definedName name="_________RP28">'[11]27-PL27'!$G$2</definedName>
    <definedName name="_________RP29">'[11]28-PL28'!$G$2</definedName>
    <definedName name="_________RP30">'[11]29-PL29'!$G$2</definedName>
    <definedName name="_________RP31">'[11]30-PL30'!$G$2</definedName>
    <definedName name="_________RP32">'[11]31-PL31'!$G$2</definedName>
    <definedName name="_________RP33">'[11]32-PL32'!$G$2</definedName>
    <definedName name="_________RP34">'[11]33-PL33'!$G$2</definedName>
    <definedName name="_________RP35">'[11]34-PL34'!$G$2</definedName>
    <definedName name="_________RP36">'[11]35-PL35'!$G$2</definedName>
    <definedName name="_________RP37">'[11]36-PL36'!$G$2</definedName>
    <definedName name="_________RP38">'[11]37-PL37'!$G$2</definedName>
    <definedName name="_________RP39">'[11]38-PL38'!$G$2</definedName>
    <definedName name="_________RP40">'[11]39-PL39'!$G$2</definedName>
    <definedName name="_________RP41">'[11]40-PL40'!$G$2</definedName>
    <definedName name="_________RP42">'[11]41-PL41'!$G$2</definedName>
    <definedName name="_________RP43">'[11]42-PL42'!$G$2</definedName>
    <definedName name="_________RP44">'[11]43-PL43'!$G$2</definedName>
    <definedName name="_________RP45">'[11]+Balance Sheet+'!$A$2</definedName>
    <definedName name="_________sai1">#REF!</definedName>
    <definedName name="_________tac2" hidden="1">{#N/A,#N/A,FALSE,"COVER1.XLS ";#N/A,#N/A,FALSE,"RACT1.XLS";#N/A,#N/A,FALSE,"RACT2.XLS";#N/A,#N/A,FALSE,"ECCMP";#N/A,#N/A,FALSE,"WELDER.XLS"}</definedName>
    <definedName name="_________TB1206" hidden="1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Us1">#REF!</definedName>
    <definedName name="_________Us2">#REF!</definedName>
    <definedName name="_________wat1" hidden="1">{#N/A,#N/A,FALSE,"COVER1.XLS ";#N/A,#N/A,FALSE,"RACT1.XLS";#N/A,#N/A,FALSE,"RACT2.XLS";#N/A,#N/A,FALSE,"ECCMP";#N/A,#N/A,FALSE,"WELDER.XLS"}</definedName>
    <definedName name="_________X2" hidden="1">{"'Eng (page2)'!$A$1:$D$52"}</definedName>
    <definedName name="_________ZH111" hidden="1">{"'Model'!$A$1:$N$53"}</definedName>
    <definedName name="________AAA1" hidden="1">{"'2001'!$A$1:$AH$35"}</definedName>
    <definedName name="________com1">#REF!</definedName>
    <definedName name="________d1" hidden="1">{"'Model'!$A$1:$N$53"}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6">#REF!</definedName>
    <definedName name="________DAT2">#REF!</definedName>
    <definedName name="________DAT23">#REF!</definedName>
    <definedName name="________DAT28">#REF!</definedName>
    <definedName name="________DAT29">#REF!</definedName>
    <definedName name="________DAT3">#REF!</definedName>
    <definedName name="________DAT32">#REF!</definedName>
    <definedName name="________DAT4">#REF!</definedName>
    <definedName name="________DAT40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C2" hidden="1">{"'2001'!$A$1:$AH$35"}</definedName>
    <definedName name="________dkk1">#REF!</definedName>
    <definedName name="________dkk2">#REF!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G1" hidden="1">{"'Eng (page2)'!$A$1:$D$52"}</definedName>
    <definedName name="________giu9" hidden="1">{#N/A,#N/A,FALSE,"COVER.XLS";#N/A,#N/A,FALSE,"RACT1.XLS";#N/A,#N/A,FALSE,"RACT2.XLS";#N/A,#N/A,FALSE,"ECCMP";#N/A,#N/A,FALSE,"WELDER.XLS"}</definedName>
    <definedName name="________hr1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hidden="1">{#N/A,#N/A,FALSE,"COVER1.XLS 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hidden="1">{#N/A,#N/A,FALSE,"COVER1.XLS ";#N/A,#N/A,FALSE,"RACT1.XLS";#N/A,#N/A,FALSE,"RACT2.XLS";#N/A,#N/A,FALSE,"ECCMP";#N/A,#N/A,FALSE,"WELDER.XLS"}</definedName>
    <definedName name="________KEY1" hidden="1">[13]Accure!#REF!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it1">#REF!</definedName>
    <definedName name="________lit2">#REF!</definedName>
    <definedName name="________lj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MIR03">#REF!</definedName>
    <definedName name="________o98">#REF!</definedName>
    <definedName name="________PL01">'[10]Jan''03'!$K$2</definedName>
    <definedName name="________PL04">[9]RMD!#REF!</definedName>
    <definedName name="________PL05">[9]BelowGOP!#REF!</definedName>
    <definedName name="________PL06">'[9]F&amp;B'!#REF!</definedName>
    <definedName name="________PL20">[9]Spa!#REF!</definedName>
    <definedName name="________PL991">'[10]Jan''03'!$F$1</definedName>
    <definedName name="________PL992">#REF!</definedName>
    <definedName name="________PL993">#REF!</definedName>
    <definedName name="________pp30" hidden="1">#REF!</definedName>
    <definedName name="________RL04">[9]RMD!#REF!</definedName>
    <definedName name="________RP02">'[11]1-PL01'!$G$2</definedName>
    <definedName name="________RP03">'[11]2-PL02'!$G$2</definedName>
    <definedName name="________RP04">[9]RMD!#REF!</definedName>
    <definedName name="________RP05">'[11]4-PL04'!$G$2</definedName>
    <definedName name="________RP06">'[11]5-PL05'!$G$2</definedName>
    <definedName name="________RP07">'[11]6-PL06'!$G$2</definedName>
    <definedName name="________RP08">'[11]7-PL07'!$G$2</definedName>
    <definedName name="________RP09">'[11]8-PL08'!$G$2</definedName>
    <definedName name="________RP10">'[11]9-PL09'!$G$2</definedName>
    <definedName name="________RP11">'[11]10-PL10'!$G$2</definedName>
    <definedName name="________RP12">'[11]11-PL11'!$G$2</definedName>
    <definedName name="________RP13">'[11]12-PL12'!$G$2</definedName>
    <definedName name="________RP14">'[11]13-PL13'!$G$2</definedName>
    <definedName name="________RP15">'[11]14-PL14'!$G$2</definedName>
    <definedName name="________RP16">'[11]15-PL15'!$G$2</definedName>
    <definedName name="________RP17">'[11]16-PL16'!$G$2</definedName>
    <definedName name="________RP18">'[11]17-PL17'!$G$2</definedName>
    <definedName name="________RP19">'[11]18-PL18'!$G$2</definedName>
    <definedName name="________RP20">'[11]19-PL19'!$G$2</definedName>
    <definedName name="________RP21">'[11]20-PL20'!$G$2</definedName>
    <definedName name="________RP22">'[11]21-PL21'!$G$2</definedName>
    <definedName name="________RP23">'[11]22-PL22'!$G$2</definedName>
    <definedName name="________RP24">'[11]23-PL23'!$G$2</definedName>
    <definedName name="________RP25">'[11]24-PL24'!$G$2</definedName>
    <definedName name="________RP26">'[11]25-PL25'!$G$2</definedName>
    <definedName name="________RP27">'[11]26-PL26'!$G$2</definedName>
    <definedName name="________RP28">'[11]27-PL27'!$G$2</definedName>
    <definedName name="________RP29">'[11]28-PL28'!$G$2</definedName>
    <definedName name="________RP30">'[11]29-PL29'!$G$2</definedName>
    <definedName name="________RP31">'[11]30-PL30'!$G$2</definedName>
    <definedName name="________RP32">'[11]31-PL31'!$G$2</definedName>
    <definedName name="________RP33">'[11]32-PL32'!$G$2</definedName>
    <definedName name="________RP34">'[11]33-PL33'!$G$2</definedName>
    <definedName name="________RP35">'[11]34-PL34'!$G$2</definedName>
    <definedName name="________RP36">'[11]35-PL35'!$G$2</definedName>
    <definedName name="________RP37">'[11]36-PL36'!$G$2</definedName>
    <definedName name="________RP38">'[11]37-PL37'!$G$2</definedName>
    <definedName name="________RP39">'[11]38-PL38'!$G$2</definedName>
    <definedName name="________RP40">'[11]39-PL39'!$G$2</definedName>
    <definedName name="________RP41">'[11]40-PL40'!$G$2</definedName>
    <definedName name="________RP42">'[11]41-PL41'!$G$2</definedName>
    <definedName name="________RP43">'[11]42-PL42'!$G$2</definedName>
    <definedName name="________RP44">'[11]43-PL43'!$G$2</definedName>
    <definedName name="________RP45">'[11]+Balance Sheet+'!$A$2</definedName>
    <definedName name="________sai1">#REF!</definedName>
    <definedName name="________tac2" hidden="1">{#N/A,#N/A,FALSE,"COVER1.XLS ";#N/A,#N/A,FALSE,"RACT1.XLS";#N/A,#N/A,FALSE,"RACT2.XLS";#N/A,#N/A,FALSE,"ECCMP";#N/A,#N/A,FALSE,"WELDER.XLS"}</definedName>
    <definedName name="________TB1206" hidden="1">#REF!</definedName>
    <definedName name="________Tic30" hidden="1">{"'Eng (page2)'!$A$1:$D$52"}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u645" hidden="1">{"'Eng (page2)'!$A$1:$D$52"}</definedName>
    <definedName name="________Us1">#REF!</definedName>
    <definedName name="________Us2">#REF!</definedName>
    <definedName name="________V320" hidden="1">{"'Eng (page2)'!$A$1:$D$52"}</definedName>
    <definedName name="________wat1" hidden="1">{#N/A,#N/A,FALSE,"COVER1.XLS ";#N/A,#N/A,FALSE,"RACT1.XLS";#N/A,#N/A,FALSE,"RACT2.XLS";#N/A,#N/A,FALSE,"ECCMP";#N/A,#N/A,FALSE,"WELDER.XLS"}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{"'Sheet1'!$L$16"}</definedName>
    <definedName name="_______AAA1" hidden="1">{"'2001'!$A$1:$AH$35"}</definedName>
    <definedName name="_______com1">#REF!</definedName>
    <definedName name="_______d1" hidden="1">{"'Model'!$A$1:$N$53"}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6">#REF!</definedName>
    <definedName name="_______DAT2">#REF!</definedName>
    <definedName name="_______DAT23">#REF!</definedName>
    <definedName name="_______DAT28">#REF!</definedName>
    <definedName name="_______DAT29">#REF!</definedName>
    <definedName name="_______DAT3">#REF!</definedName>
    <definedName name="_______DAT32">#REF!</definedName>
    <definedName name="_______DAT4">#REF!</definedName>
    <definedName name="_______DAT40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C2" hidden="1">{"'2001'!$A$1:$AH$35"}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G1" hidden="1">{"'Eng (page2)'!$A$1:$D$52"}</definedName>
    <definedName name="_______giu9" hidden="1">{#N/A,#N/A,FALSE,"COVER.XLS";#N/A,#N/A,FALSE,"RACT1.XLS";#N/A,#N/A,FALSE,"RACT2.XLS";#N/A,#N/A,FALSE,"ECCMP";#N/A,#N/A,FALSE,"WELDER.XLS"}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EY1" hidden="1">[13]Accure!#REF!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lit1">#REF!</definedName>
    <definedName name="_______lit2">#REF!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hidden="1">{#N/A,#N/A,FALSE,"COVER.XLS";#N/A,#N/A,FALSE,"RACT1.XLS";#N/A,#N/A,FALSE,"RACT2.XLS";#N/A,#N/A,FALSE,"ECCMP";#N/A,#N/A,FALSE,"WELDER.XLS"}</definedName>
    <definedName name="_______MIR03">#REF!</definedName>
    <definedName name="_______NSO2" hidden="1">{"'Sheet1'!$L$16"}</definedName>
    <definedName name="_______o98">#REF!</definedName>
    <definedName name="_______PL01">'[10]Jan''03'!$K$2</definedName>
    <definedName name="_______PL04">[9]RMD!#REF!</definedName>
    <definedName name="_______PL05">[9]BelowGOP!#REF!</definedName>
    <definedName name="_______PL06">'[9]F&amp;B'!#REF!</definedName>
    <definedName name="_______PL20">[9]Spa!#REF!</definedName>
    <definedName name="_______PL991">'[10]Jan''03'!$F$1</definedName>
    <definedName name="_______PL992">#REF!</definedName>
    <definedName name="_______PL993">#REF!</definedName>
    <definedName name="_______pp30" hidden="1">#REF!</definedName>
    <definedName name="_______RL04">[9]RMD!#REF!</definedName>
    <definedName name="_______RP02">'[11]1-PL01'!$G$2</definedName>
    <definedName name="_______RP03">'[11]2-PL02'!$G$2</definedName>
    <definedName name="_______RP04">[9]RMD!#REF!</definedName>
    <definedName name="_______RP05">'[11]4-PL04'!$G$2</definedName>
    <definedName name="_______RP06">'[11]5-PL05'!$G$2</definedName>
    <definedName name="_______RP07">'[11]6-PL06'!$G$2</definedName>
    <definedName name="_______RP08">'[11]7-PL07'!$G$2</definedName>
    <definedName name="_______RP09">'[11]8-PL08'!$G$2</definedName>
    <definedName name="_______RP10">'[11]9-PL09'!$G$2</definedName>
    <definedName name="_______RP11">'[11]10-PL10'!$G$2</definedName>
    <definedName name="_______RP12">'[11]11-PL11'!$G$2</definedName>
    <definedName name="_______RP13">'[11]12-PL12'!$G$2</definedName>
    <definedName name="_______RP14">'[11]13-PL13'!$G$2</definedName>
    <definedName name="_______RP15">'[11]14-PL14'!$G$2</definedName>
    <definedName name="_______RP16">'[11]15-PL15'!$G$2</definedName>
    <definedName name="_______RP17">'[11]16-PL16'!$G$2</definedName>
    <definedName name="_______RP18">'[11]17-PL17'!$G$2</definedName>
    <definedName name="_______RP19">'[11]18-PL18'!$G$2</definedName>
    <definedName name="_______RP20">'[11]19-PL19'!$G$2</definedName>
    <definedName name="_______RP21">'[11]20-PL20'!$G$2</definedName>
    <definedName name="_______RP22">'[11]21-PL21'!$G$2</definedName>
    <definedName name="_______RP23">'[11]22-PL22'!$G$2</definedName>
    <definedName name="_______RP24">'[11]23-PL23'!$G$2</definedName>
    <definedName name="_______RP25">'[11]24-PL24'!$G$2</definedName>
    <definedName name="_______RP26">'[11]25-PL25'!$G$2</definedName>
    <definedName name="_______RP27">'[11]26-PL26'!$G$2</definedName>
    <definedName name="_______RP28">'[11]27-PL27'!$G$2</definedName>
    <definedName name="_______RP29">'[11]28-PL28'!$G$2</definedName>
    <definedName name="_______RP30">'[11]29-PL29'!$G$2</definedName>
    <definedName name="_______RP31">'[11]30-PL30'!$G$2</definedName>
    <definedName name="_______RP32">'[11]31-PL31'!$G$2</definedName>
    <definedName name="_______RP33">'[11]32-PL32'!$G$2</definedName>
    <definedName name="_______RP34">'[11]33-PL33'!$G$2</definedName>
    <definedName name="_______RP35">'[11]34-PL34'!$G$2</definedName>
    <definedName name="_______RP36">'[11]35-PL35'!$G$2</definedName>
    <definedName name="_______RP37">'[11]36-PL36'!$G$2</definedName>
    <definedName name="_______RP38">'[11]37-PL37'!$G$2</definedName>
    <definedName name="_______RP39">'[11]38-PL38'!$G$2</definedName>
    <definedName name="_______RP40">'[11]39-PL39'!$G$2</definedName>
    <definedName name="_______RP41">'[11]40-PL40'!$G$2</definedName>
    <definedName name="_______RP42">'[11]41-PL41'!$G$2</definedName>
    <definedName name="_______RP43">'[11]42-PL42'!$G$2</definedName>
    <definedName name="_______RP44">'[11]43-PL43'!$G$2</definedName>
    <definedName name="_______RP45">'[11]+Balance Sheet+'!$A$2</definedName>
    <definedName name="_______sai1">#REF!</definedName>
    <definedName name="_______tac2" hidden="1">{#N/A,#N/A,FALSE,"COVER1.XLS ";#N/A,#N/A,FALSE,"RACT1.XLS";#N/A,#N/A,FALSE,"RACT2.XLS";#N/A,#N/A,FALSE,"ECCMP";#N/A,#N/A,FALSE,"WELDER.XLS"}</definedName>
    <definedName name="_______TB1206" hidden="1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Us1">#REF!</definedName>
    <definedName name="_______Us2">#REF!</definedName>
    <definedName name="_______wat1" hidden="1">{#N/A,#N/A,FALSE,"COVER1.XLS ";#N/A,#N/A,FALSE,"RACT1.XLS";#N/A,#N/A,FALSE,"RACT2.XLS";#N/A,#N/A,FALSE,"ECCMP";#N/A,#N/A,FALSE,"WELDER.XLS"}</definedName>
    <definedName name="_______X2" hidden="1">{"'Eng (page2)'!$A$1:$D$52"}</definedName>
    <definedName name="_______ZH111" hidden="1">{"'Model'!$A$1:$N$53"}</definedName>
    <definedName name="______a1" hidden="1">{"cashflow",#N/A,FALSE,"CASHFLOW "}</definedName>
    <definedName name="______AAA1" hidden="1">{"'2001'!$A$1:$AH$35"}</definedName>
    <definedName name="______com1">#REF!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'[8]day end stock'!$O$2:$O$176</definedName>
    <definedName name="______DAT15">'[8]day end stock'!$L$2:$L$218</definedName>
    <definedName name="______DAT16">'[8]day end stock'!#REF!</definedName>
    <definedName name="______DAT17">'[8]day end stock'!#REF!</definedName>
    <definedName name="______DAT18">'[8]day end stock'!#REF!</definedName>
    <definedName name="______DAT19">'[8]day end stock'!#REF!</definedName>
    <definedName name="______DAT2">#REF!</definedName>
    <definedName name="______DAT20">'[8]day end stock'!#REF!</definedName>
    <definedName name="______DAT21">'[8]day end stock'!#REF!</definedName>
    <definedName name="______DAT22">'[8]day end stock'!#REF!</definedName>
    <definedName name="______DAT23">'[8]day end stock'!$B$2:$B$650</definedName>
    <definedName name="______DAT24">'[8]day end stock'!#REF!</definedName>
    <definedName name="______DAT25">'[8]day end stock'!#REF!</definedName>
    <definedName name="______DAT26">'[8]day end stock'!#REF!</definedName>
    <definedName name="______DAT27">'[8]day end stock'!#REF!</definedName>
    <definedName name="______DAT28">'[8]day end stock'!#REF!</definedName>
    <definedName name="______DAT29">'[8]day end stock'!$C$2:$C$650</definedName>
    <definedName name="______DAT3">#REF!</definedName>
    <definedName name="______DAT30">'[8]day end stock'!$D$2:$D$650</definedName>
    <definedName name="______DAT32">#REF!</definedName>
    <definedName name="______DAT4">#REF!</definedName>
    <definedName name="______DAT40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C2" hidden="1">{"'2001'!$A$1:$AH$35"}</definedName>
    <definedName name="______dkk1">#REF!</definedName>
    <definedName name="______dkk2">#REF!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_____G1" hidden="1">{"'Eng (page2)'!$A$1:$D$52"}</definedName>
    <definedName name="______giu9" hidden="1">{#N/A,#N/A,FALSE,"COVER.XLS";#N/A,#N/A,FALSE,"RACT1.XLS";#N/A,#N/A,FALSE,"RACT2.XLS";#N/A,#N/A,FALSE,"ECCMP";#N/A,#N/A,FALSE,"WELDER.XLS"}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KEY1" hidden="1">[13]Accure!#REF!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LF12" hidden="1">#REF!</definedName>
    <definedName name="______lit1">#REF!</definedName>
    <definedName name="______lit2">#REF!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MIR03">#REF!</definedName>
    <definedName name="______o98">#REF!</definedName>
    <definedName name="______PL01">#REF!</definedName>
    <definedName name="______PL04">[9]RMD!#REF!</definedName>
    <definedName name="______PL05">[9]BelowGOP!#REF!</definedName>
    <definedName name="______PL06">'[9]F&amp;B'!#REF!</definedName>
    <definedName name="______PL20">[9]Spa!#REF!</definedName>
    <definedName name="______PL991">#REF!</definedName>
    <definedName name="______PL992">#REF!</definedName>
    <definedName name="______PL993">#REF!</definedName>
    <definedName name="______pp30" hidden="1">#REF!</definedName>
    <definedName name="______RL04">[9]RMD!#REF!</definedName>
    <definedName name="______RP02">'[11]1-PL01'!$G$2</definedName>
    <definedName name="______RP03">'[11]2-PL02'!$G$2</definedName>
    <definedName name="______RP04">[9]RMD!#REF!</definedName>
    <definedName name="______RP05">'[11]4-PL04'!$G$2</definedName>
    <definedName name="______RP06">'[11]5-PL05'!$G$2</definedName>
    <definedName name="______RP07">'[11]6-PL06'!$G$2</definedName>
    <definedName name="______RP08">'[11]7-PL07'!$G$2</definedName>
    <definedName name="______RP09">'[11]8-PL08'!$G$2</definedName>
    <definedName name="______RP10">'[11]9-PL09'!$G$2</definedName>
    <definedName name="______RP11">'[11]10-PL10'!$G$2</definedName>
    <definedName name="______RP12">'[11]11-PL11'!$G$2</definedName>
    <definedName name="______RP13">'[11]12-PL12'!$G$2</definedName>
    <definedName name="______RP14">'[11]13-PL13'!$G$2</definedName>
    <definedName name="______RP15">'[11]14-PL14'!$G$2</definedName>
    <definedName name="______RP16">'[11]15-PL15'!$G$2</definedName>
    <definedName name="______RP17">'[11]16-PL16'!$G$2</definedName>
    <definedName name="______RP18">'[11]17-PL17'!$G$2</definedName>
    <definedName name="______RP19">'[11]18-PL18'!$G$2</definedName>
    <definedName name="______RP20">'[11]19-PL19'!$G$2</definedName>
    <definedName name="______RP21">'[11]20-PL20'!$G$2</definedName>
    <definedName name="______RP22">'[11]21-PL21'!$G$2</definedName>
    <definedName name="______RP23">'[11]22-PL22'!$G$2</definedName>
    <definedName name="______RP24">'[11]23-PL23'!$G$2</definedName>
    <definedName name="______RP25">'[11]24-PL24'!$G$2</definedName>
    <definedName name="______RP26">'[11]25-PL25'!$G$2</definedName>
    <definedName name="______RP27">'[11]26-PL26'!$G$2</definedName>
    <definedName name="______RP28">'[11]27-PL27'!$G$2</definedName>
    <definedName name="______RP29">'[11]28-PL28'!$G$2</definedName>
    <definedName name="______RP30">'[11]29-PL29'!$G$2</definedName>
    <definedName name="______RP31">'[11]30-PL30'!$G$2</definedName>
    <definedName name="______RP32">'[11]31-PL31'!$G$2</definedName>
    <definedName name="______RP33">'[11]32-PL32'!$G$2</definedName>
    <definedName name="______RP34">'[11]33-PL33'!$G$2</definedName>
    <definedName name="______RP35">'[11]34-PL34'!$G$2</definedName>
    <definedName name="______RP36">'[11]35-PL35'!$G$2</definedName>
    <definedName name="______RP37">'[11]36-PL36'!$G$2</definedName>
    <definedName name="______RP38">'[11]37-PL37'!$G$2</definedName>
    <definedName name="______RP39">'[11]38-PL38'!$G$2</definedName>
    <definedName name="______RP40">'[11]39-PL39'!$G$2</definedName>
    <definedName name="______RP41">'[11]40-PL40'!$G$2</definedName>
    <definedName name="______RP42">'[11]41-PL41'!$G$2</definedName>
    <definedName name="______RP43">'[11]42-PL42'!$G$2</definedName>
    <definedName name="______RP44">'[11]43-PL43'!$G$2</definedName>
    <definedName name="______RP45">'[11]+Balance Sheet+'!$A$2</definedName>
    <definedName name="______sai1">#REF!</definedName>
    <definedName name="______tac2" hidden="1">{#N/A,#N/A,FALSE,"COVER1.XLS ";#N/A,#N/A,FALSE,"RACT1.XLS";#N/A,#N/A,FALSE,"RACT2.XLS";#N/A,#N/A,FALSE,"ECCMP";#N/A,#N/A,FALSE,"WELDER.XLS"}</definedName>
    <definedName name="______TB1206" hidden="1">#REF!</definedName>
    <definedName name="______Tic30" hidden="1">{"'Eng (page2)'!$A$1:$D$52"}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645" hidden="1">{"'Eng (page2)'!$A$1:$D$52"}</definedName>
    <definedName name="______Us1">#REF!</definedName>
    <definedName name="______Us2">#REF!</definedName>
    <definedName name="______V320" hidden="1">{"'Eng (page2)'!$A$1:$D$52"}</definedName>
    <definedName name="______wat1" hidden="1">{#N/A,#N/A,FALSE,"COVER1.XLS ";#N/A,#N/A,FALSE,"RACT1.XLS";#N/A,#N/A,FALSE,"RACT2.XLS";#N/A,#N/A,FALSE,"ECCMP";#N/A,#N/A,FALSE,"WELDER.XLS"}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1">#REF!</definedName>
    <definedName name="_____a1" hidden="1">{"'Sheet1'!$L$16"}</definedName>
    <definedName name="_____a10" hidden="1">{"sales",#N/A,FALSE,"SALES"}</definedName>
    <definedName name="_____A2">#REF!</definedName>
    <definedName name="_____AA1" hidden="1">{"'Model'!$A$1:$N$53"}</definedName>
    <definedName name="_____AAA1" hidden="1">{"'2001'!$A$1:$AH$35"}</definedName>
    <definedName name="_____ACT1">#N/A</definedName>
    <definedName name="_____ACT11">#N/A</definedName>
    <definedName name="_____com1">#REF!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'[8]day end stock'!$O$2:$O$176</definedName>
    <definedName name="_____DAT15">'[8]day end stock'!$L$2:$L$218</definedName>
    <definedName name="_____DAT16">'[8]day end stock'!#REF!</definedName>
    <definedName name="_____DAT17">'[8]day end stock'!#REF!</definedName>
    <definedName name="_____DAT18">'[8]day end stock'!#REF!</definedName>
    <definedName name="_____DAT19">'[8]day end stock'!#REF!</definedName>
    <definedName name="_____DAT2">#REF!</definedName>
    <definedName name="_____DAT20">'[8]day end stock'!#REF!</definedName>
    <definedName name="_____DAT21">'[8]day end stock'!#REF!</definedName>
    <definedName name="_____DAT22">'[8]day end stock'!#REF!</definedName>
    <definedName name="_____DAT23">'[8]day end stock'!$B$2:$B$650</definedName>
    <definedName name="_____DAT24">'[8]day end stock'!#REF!</definedName>
    <definedName name="_____DAT25">'[8]day end stock'!#REF!</definedName>
    <definedName name="_____DAT26">'[8]day end stock'!#REF!</definedName>
    <definedName name="_____DAT27">'[8]day end stock'!#REF!</definedName>
    <definedName name="_____DAT28">'[8]day end stock'!#REF!</definedName>
    <definedName name="_____DAT29">'[8]day end stock'!$C$2:$C$650</definedName>
    <definedName name="_____DAT3">#REF!</definedName>
    <definedName name="_____DAT30">'[8]day end stock'!$D$2:$D$650</definedName>
    <definedName name="_____DAT32">#REF!</definedName>
    <definedName name="_____DAT4">#REF!</definedName>
    <definedName name="_____DAT40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C2" hidden="1">{"'2001'!$A$1:$AH$35"}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kk1">#REF!</definedName>
    <definedName name="_____dkk2">#REF!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____G1" hidden="1">{"'Eng (page2)'!$A$1:$D$52"}</definedName>
    <definedName name="_____ga2" hidden="1">'[14]ACM0131(GT)'!#REF!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K306" hidden="1">{"'Eng (page2)'!$A$1:$D$52"}</definedName>
    <definedName name="_____KEY1" hidden="1">[13]Accure!#REF!</definedName>
    <definedName name="_____KEY2" hidden="1">'[15]#REF'!#REF!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LF12" hidden="1">#REF!</definedName>
    <definedName name="_____lit1">#REF!</definedName>
    <definedName name="_____lit2">#REF!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300" hidden="1">{"'Model'!$A$1:$N$53"}</definedName>
    <definedName name="_____MB2" hidden="1">{#N/A,#N/A,FALSE,"COVER.XLS";#N/A,#N/A,FALSE,"RACT1.XLS";#N/A,#N/A,FALSE,"RACT2.XLS";#N/A,#N/A,FALSE,"ECCMP";#N/A,#N/A,FALSE,"WELDER.XLS"}</definedName>
    <definedName name="_____MIR03">#REF!</definedName>
    <definedName name="_____NSO2" hidden="1">{"'Sheet1'!$L$16"}</definedName>
    <definedName name="_____o98">#REF!</definedName>
    <definedName name="_____PL01">#REF!</definedName>
    <definedName name="_____PL04">[9]RMD!#REF!</definedName>
    <definedName name="_____PL05">[9]BelowGOP!#REF!</definedName>
    <definedName name="_____PL06">'[9]F&amp;B'!#REF!</definedName>
    <definedName name="_____PL20">[9]Spa!#REF!</definedName>
    <definedName name="_____PL991">#REF!</definedName>
    <definedName name="_____PL992">#REF!</definedName>
    <definedName name="_____PL993">#REF!</definedName>
    <definedName name="_____pp30" hidden="1">#REF!</definedName>
    <definedName name="_____RL04">[9]RMD!#REF!</definedName>
    <definedName name="_____RP02">'[11]1-PL01'!$G$2</definedName>
    <definedName name="_____RP03">'[11]2-PL02'!$G$2</definedName>
    <definedName name="_____RP04">[9]RMD!#REF!</definedName>
    <definedName name="_____RP05">'[11]4-PL04'!$G$2</definedName>
    <definedName name="_____RP06">'[11]5-PL05'!$G$2</definedName>
    <definedName name="_____RP07">'[11]6-PL06'!$G$2</definedName>
    <definedName name="_____RP08">'[11]7-PL07'!$G$2</definedName>
    <definedName name="_____RP09">'[11]8-PL08'!$G$2</definedName>
    <definedName name="_____RP10">'[11]9-PL09'!$G$2</definedName>
    <definedName name="_____RP11">'[11]10-PL10'!$G$2</definedName>
    <definedName name="_____RP12">'[11]11-PL11'!$G$2</definedName>
    <definedName name="_____RP13">'[11]12-PL12'!$G$2</definedName>
    <definedName name="_____RP14">'[11]13-PL13'!$G$2</definedName>
    <definedName name="_____RP15">'[11]14-PL14'!$G$2</definedName>
    <definedName name="_____RP16">'[11]15-PL15'!$G$2</definedName>
    <definedName name="_____RP17">'[11]16-PL16'!$G$2</definedName>
    <definedName name="_____RP18">'[11]17-PL17'!$G$2</definedName>
    <definedName name="_____RP19">'[11]18-PL18'!$G$2</definedName>
    <definedName name="_____RP20">'[11]19-PL19'!$G$2</definedName>
    <definedName name="_____RP21">'[11]20-PL20'!$G$2</definedName>
    <definedName name="_____RP22">'[11]21-PL21'!$G$2</definedName>
    <definedName name="_____RP23">'[11]22-PL22'!$G$2</definedName>
    <definedName name="_____RP24">'[11]23-PL23'!$G$2</definedName>
    <definedName name="_____RP25">'[11]24-PL24'!$G$2</definedName>
    <definedName name="_____RP26">'[11]25-PL25'!$G$2</definedName>
    <definedName name="_____RP27">'[11]26-PL26'!$G$2</definedName>
    <definedName name="_____RP28">'[11]27-PL27'!$G$2</definedName>
    <definedName name="_____RP29">'[11]28-PL28'!$G$2</definedName>
    <definedName name="_____RP30">'[11]29-PL29'!$G$2</definedName>
    <definedName name="_____RP31">'[11]30-PL30'!$G$2</definedName>
    <definedName name="_____RP32">'[11]31-PL31'!$G$2</definedName>
    <definedName name="_____RP33">'[11]32-PL32'!$G$2</definedName>
    <definedName name="_____RP34">'[11]33-PL33'!$G$2</definedName>
    <definedName name="_____RP35">'[11]34-PL34'!$G$2</definedName>
    <definedName name="_____RP36">'[11]35-PL35'!$G$2</definedName>
    <definedName name="_____RP37">'[11]36-PL36'!$G$2</definedName>
    <definedName name="_____RP38">'[11]37-PL37'!$G$2</definedName>
    <definedName name="_____RP39">'[11]38-PL38'!$G$2</definedName>
    <definedName name="_____RP40">'[11]39-PL39'!$G$2</definedName>
    <definedName name="_____RP41">'[11]40-PL40'!$G$2</definedName>
    <definedName name="_____RP42">'[11]41-PL41'!$G$2</definedName>
    <definedName name="_____RP43">'[11]42-PL42'!$G$2</definedName>
    <definedName name="_____RP44">'[11]43-PL43'!$G$2</definedName>
    <definedName name="_____RP45">'[11]+Balance Sheet+'!$A$2</definedName>
    <definedName name="_____sai1">#REF!</definedName>
    <definedName name="_____tac2" hidden="1">{#N/A,#N/A,FALSE,"COVER1.XLS ";#N/A,#N/A,FALSE,"RACT1.XLS";#N/A,#N/A,FALSE,"RACT2.XLS";#N/A,#N/A,FALSE,"ECCMP";#N/A,#N/A,FALSE,"WELDER.XLS"}</definedName>
    <definedName name="_____TB1206" hidden="1">#REF!</definedName>
    <definedName name="_____Tic30" hidden="1">{"'Eng (page2)'!$A$1:$D$52"}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645" hidden="1">{"'Eng (page2)'!$A$1:$D$52"}</definedName>
    <definedName name="_____Us1">#REF!</definedName>
    <definedName name="_____Us2">#REF!</definedName>
    <definedName name="_____V320" hidden="1">{"'Eng (page2)'!$A$1:$D$52"}</definedName>
    <definedName name="_____wat1" hidden="1">{#N/A,#N/A,FALSE,"COVER1.XLS ";#N/A,#N/A,FALSE,"RACT1.XLS";#N/A,#N/A,FALSE,"RACT2.XLS";#N/A,#N/A,FALSE,"ECCMP";#N/A,#N/A,FALSE,"WELDER.XLS"}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1">#REF!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AA1" hidden="1">{"'2001'!$A$1:$AH$35"}</definedName>
    <definedName name="____ACT1">#N/A</definedName>
    <definedName name="____ACT11">#N/A</definedName>
    <definedName name="____asf11" localSheetId="0">'[16]11(total)'!#REF!</definedName>
    <definedName name="____asf11">'[16]11(total)'!#REF!</definedName>
    <definedName name="____com1">#REF!</definedName>
    <definedName name="____d1" hidden="1">{"'Model'!$A$1:$N$53"}</definedName>
    <definedName name="____DAT1">'[8]day end stock'!$A$2:$A$650</definedName>
    <definedName name="____DAT10">'[8]day end stock'!#REF!</definedName>
    <definedName name="____DAT11">'[8]day end stock'!#REF!</definedName>
    <definedName name="____DAT12">'[8]day end stock'!#REF!</definedName>
    <definedName name="____DAT13">'[8]day end stock'!#REF!</definedName>
    <definedName name="____DAT14">'[8]day end stock'!#REF!</definedName>
    <definedName name="____DAT15">'[8]day end stock'!#REF!</definedName>
    <definedName name="____DAT16">'[8]day end stock'!#REF!</definedName>
    <definedName name="____DAT17">'[8]day end stock'!#REF!</definedName>
    <definedName name="____DAT18">'[8]day end stock'!#REF!</definedName>
    <definedName name="____DAT19">'[8]day end stock'!#REF!</definedName>
    <definedName name="____DAT2">'[8]day end stock'!#REF!</definedName>
    <definedName name="____DAT20">'[8]day end stock'!#REF!</definedName>
    <definedName name="____DAT21">'[8]day end stock'!#REF!</definedName>
    <definedName name="____DAT22">'[8]day end stock'!#REF!</definedName>
    <definedName name="____DAT23">'[8]day end stock'!$B$2:$B$650</definedName>
    <definedName name="____DAT24">'[8]day end stock'!#REF!</definedName>
    <definedName name="____DAT25">'[8]day end stock'!#REF!</definedName>
    <definedName name="____DAT26">'[8]day end stock'!#REF!</definedName>
    <definedName name="____DAT27">'[8]day end stock'!#REF!</definedName>
    <definedName name="____DAT28">'[8]day end stock'!#REF!</definedName>
    <definedName name="____DAT29">'[8]day end stock'!$C$2:$C$650</definedName>
    <definedName name="____DAT3">'[8]day end stock'!#REF!</definedName>
    <definedName name="____DAT30">'[8]day end stock'!$D$2:$D$650</definedName>
    <definedName name="____DAT32">#REF!</definedName>
    <definedName name="____DAT4">'[8]day end stock'!#REF!</definedName>
    <definedName name="____DAT40">#REF!</definedName>
    <definedName name="____DAT5">'[8]day end stock'!#REF!</definedName>
    <definedName name="____DAT6">'[8]day end stock'!#REF!</definedName>
    <definedName name="____DAT7">'[8]day end stock'!#REF!</definedName>
    <definedName name="____DAT8">'[8]day end stock'!#REF!</definedName>
    <definedName name="____DAT9">'[8]day end stock'!#REF!</definedName>
    <definedName name="____DEC2" hidden="1">{"'2001'!$A$1:$AH$35"}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G1" hidden="1">{"'Eng (page2)'!$A$1:$D$52"}</definedName>
    <definedName name="____ga2" hidden="1">'[14]ACM0131(GT)'!#REF!</definedName>
    <definedName name="____giu9" hidden="1">{#N/A,#N/A,FALSE,"COVER.XLS";#N/A,#N/A,FALSE,"RACT1.XLS";#N/A,#N/A,FALSE,"RACT2.XLS";#N/A,#N/A,FALSE,"ECCMP";#N/A,#N/A,FALSE,"WELDER.XLS"}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K306" hidden="1">{"'Eng (page2)'!$A$1:$D$52"}</definedName>
    <definedName name="____KEY1" hidden="1">[12]Accure!#REF!</definedName>
    <definedName name="____KEY2" hidden="1">'[15]#REF'!#REF!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LF12" hidden="1">#REF!</definedName>
    <definedName name="____lit1">#REF!</definedName>
    <definedName name="____lit2">#REF!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300" hidden="1">{"'Model'!$A$1:$N$53"}</definedName>
    <definedName name="____MB2" hidden="1">{#N/A,#N/A,FALSE,"COVER.XLS";#N/A,#N/A,FALSE,"RACT1.XLS";#N/A,#N/A,FALSE,"RACT2.XLS";#N/A,#N/A,FALSE,"ECCMP";#N/A,#N/A,FALSE,"WELDER.XLS"}</definedName>
    <definedName name="____MIR03">#REF!</definedName>
    <definedName name="____NSO2" hidden="1">{"'Sheet1'!$L$16"}</definedName>
    <definedName name="____o98">#REF!</definedName>
    <definedName name="____OAC1">'[17]BALANCE SHEET '!$D$12</definedName>
    <definedName name="____OAC11">'[18]BALANCE SHEET '!$D$12</definedName>
    <definedName name="____OAC2">'[17]BALANCE SHEET '!$D$18</definedName>
    <definedName name="____OAC22">'[18]BALANCE SHEET '!$D$18</definedName>
    <definedName name="____PL01">'[10]Jan''03'!$K$2</definedName>
    <definedName name="____PL04">[9]RMD!#REF!</definedName>
    <definedName name="____PL05">[9]BelowGOP!#REF!</definedName>
    <definedName name="____PL06">'[9]F&amp;B'!#REF!</definedName>
    <definedName name="____PL20">[9]Spa!#REF!</definedName>
    <definedName name="____PL991">'[10]Jan''03'!$F$1</definedName>
    <definedName name="____PL992">#REF!</definedName>
    <definedName name="____PL993">#REF!</definedName>
    <definedName name="____pp30" hidden="1">#REF!</definedName>
    <definedName name="____RL04">[9]RMD!#REF!</definedName>
    <definedName name="____RP02">'[11]1-PL01'!$G$2</definedName>
    <definedName name="____RP03">'[11]2-PL02'!$G$2</definedName>
    <definedName name="____RP04">[9]RMD!#REF!</definedName>
    <definedName name="____RP05">'[11]4-PL04'!$G$2</definedName>
    <definedName name="____RP06">'[11]5-PL05'!$G$2</definedName>
    <definedName name="____RP07">'[11]6-PL06'!$G$2</definedName>
    <definedName name="____RP08">'[11]7-PL07'!$G$2</definedName>
    <definedName name="____RP09">'[11]8-PL08'!$G$2</definedName>
    <definedName name="____RP10">'[11]9-PL09'!$G$2</definedName>
    <definedName name="____RP11">'[11]10-PL10'!$G$2</definedName>
    <definedName name="____RP12">'[11]11-PL11'!$G$2</definedName>
    <definedName name="____RP13">'[11]12-PL12'!$G$2</definedName>
    <definedName name="____RP14">'[11]13-PL13'!$G$2</definedName>
    <definedName name="____RP15">'[11]14-PL14'!$G$2</definedName>
    <definedName name="____RP16">'[11]15-PL15'!$G$2</definedName>
    <definedName name="____RP17">'[11]16-PL16'!$G$2</definedName>
    <definedName name="____RP18">'[11]17-PL17'!$G$2</definedName>
    <definedName name="____RP19">'[11]18-PL18'!$G$2</definedName>
    <definedName name="____RP20">'[11]19-PL19'!$G$2</definedName>
    <definedName name="____RP21">'[11]20-PL20'!$G$2</definedName>
    <definedName name="____RP22">'[11]21-PL21'!$G$2</definedName>
    <definedName name="____RP23">'[11]22-PL22'!$G$2</definedName>
    <definedName name="____RP24">'[11]23-PL23'!$G$2</definedName>
    <definedName name="____RP25">'[11]24-PL24'!$G$2</definedName>
    <definedName name="____RP26">'[11]25-PL25'!$G$2</definedName>
    <definedName name="____RP27">'[11]26-PL26'!$G$2</definedName>
    <definedName name="____RP28">'[11]27-PL27'!$G$2</definedName>
    <definedName name="____RP29">'[11]28-PL28'!$G$2</definedName>
    <definedName name="____RP30">'[11]29-PL29'!$G$2</definedName>
    <definedName name="____RP31">'[11]30-PL30'!$G$2</definedName>
    <definedName name="____RP32">'[11]31-PL31'!$G$2</definedName>
    <definedName name="____RP33">'[11]32-PL32'!$G$2</definedName>
    <definedName name="____RP34">'[11]33-PL33'!$G$2</definedName>
    <definedName name="____RP35">'[11]34-PL34'!$G$2</definedName>
    <definedName name="____RP36">'[11]35-PL35'!$G$2</definedName>
    <definedName name="____RP37">'[11]36-PL36'!$G$2</definedName>
    <definedName name="____RP38">'[11]37-PL37'!$G$2</definedName>
    <definedName name="____RP39">'[11]38-PL38'!$G$2</definedName>
    <definedName name="____RP40">'[11]39-PL39'!$G$2</definedName>
    <definedName name="____RP41">'[11]40-PL40'!$G$2</definedName>
    <definedName name="____RP42">'[11]41-PL41'!$G$2</definedName>
    <definedName name="____RP43">'[11]42-PL42'!$G$2</definedName>
    <definedName name="____RP44">'[11]43-PL43'!$G$2</definedName>
    <definedName name="____RP45">'[11]+Balance Sheet+'!$A$2</definedName>
    <definedName name="____sai1">#REF!</definedName>
    <definedName name="____tac2" hidden="1">{#N/A,#N/A,FALSE,"COVER1.XLS ";#N/A,#N/A,FALSE,"RACT1.XLS";#N/A,#N/A,FALSE,"RACT2.XLS";#N/A,#N/A,FALSE,"ECCMP";#N/A,#N/A,FALSE,"WELDER.XLS"}</definedName>
    <definedName name="____TB1206" hidden="1">#REF!</definedName>
    <definedName name="____Tic30" hidden="1">{"'Eng (page2)'!$A$1:$D$52"}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645" hidden="1">{"'Eng (page2)'!$A$1:$D$52"}</definedName>
    <definedName name="____Us1">#REF!</definedName>
    <definedName name="____Us2">#REF!</definedName>
    <definedName name="____wat1" hidden="1">{#N/A,#N/A,FALSE,"COVER1.XLS ";#N/A,#N/A,FALSE,"RACT1.XLS";#N/A,#N/A,FALSE,"RACT2.XLS";#N/A,#N/A,FALSE,"ECCMP";#N/A,#N/A,FALSE,"WELDER.XLS"}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1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AA1" hidden="1">{"'2001'!$A$1:$AH$35"}</definedName>
    <definedName name="___ACT1">#N/A</definedName>
    <definedName name="___ACT11">#N/A</definedName>
    <definedName name="___aom3" hidden="1">{#N/A,#N/A,FALSE,"COVER1.XLS ";#N/A,#N/A,FALSE,"RACT1.XLS";#N/A,#N/A,FALSE,"RACT2.XLS";#N/A,#N/A,FALSE,"ECCMP";#N/A,#N/A,FALSE,"WELDER.XLS"}</definedName>
    <definedName name="___ASA1" hidden="1">{#N/A,#N/A,FALSE,"CAT3516";#N/A,#N/A,FALSE,"CAT3608";#N/A,#N/A,FALSE,"Wartsila";#N/A,#N/A,FALSE,"Asm";#N/A,#N/A,FALSE,"DG cost"}</definedName>
    <definedName name="___asf11" localSheetId="0">'[16]11(total)'!#REF!</definedName>
    <definedName name="___asf11">'[16]11(total)'!#REF!</definedName>
    <definedName name="___c2_sold" localSheetId="0">#REF!</definedName>
    <definedName name="___c2_sold">#REF!</definedName>
    <definedName name="___com1">#REF!</definedName>
    <definedName name="___cut10" hidden="1">{"'Model'!$A$1:$N$53"}</definedName>
    <definedName name="___d1" hidden="1">{"'Model'!$A$1:$N$53"}</definedName>
    <definedName name="___DAT1">'[8]day end stock'!$A$2:$A$650</definedName>
    <definedName name="___DAT10">'[8]day end stock'!#REF!</definedName>
    <definedName name="___DAT11">'[8]day end stock'!#REF!</definedName>
    <definedName name="___DAT12">'[8]day end stock'!#REF!</definedName>
    <definedName name="___DAT13">'[8]day end stock'!#REF!</definedName>
    <definedName name="___DAT14">'[8]day end stock'!#REF!</definedName>
    <definedName name="___DAT15">'[8]day end stock'!#REF!</definedName>
    <definedName name="___DAT16">'[8]day end stock'!#REF!</definedName>
    <definedName name="___DAT17">'[8]day end stock'!#REF!</definedName>
    <definedName name="___DAT18">'[8]day end stock'!#REF!</definedName>
    <definedName name="___DAT19">'[8]day end stock'!#REF!</definedName>
    <definedName name="___DAT2">'[8]day end stock'!#REF!</definedName>
    <definedName name="___DAT20">'[8]day end stock'!#REF!</definedName>
    <definedName name="___DAT21">'[8]day end stock'!#REF!</definedName>
    <definedName name="___DAT22">'[8]day end stock'!#REF!</definedName>
    <definedName name="___DAT23">'[8]day end stock'!$B$2:$B$650</definedName>
    <definedName name="___DAT24">'[8]day end stock'!#REF!</definedName>
    <definedName name="___DAT25">'[8]day end stock'!#REF!</definedName>
    <definedName name="___DAT26">'[8]day end stock'!#REF!</definedName>
    <definedName name="___DAT27">'[8]day end stock'!#REF!</definedName>
    <definedName name="___DAT28">'[8]day end stock'!#REF!</definedName>
    <definedName name="___DAT29">'[8]day end stock'!$C$2:$C$650</definedName>
    <definedName name="___DAT3">'[8]day end stock'!#REF!</definedName>
    <definedName name="___DAT30">'[8]day end stock'!$D$2:$D$650</definedName>
    <definedName name="___DAT32">#REF!</definedName>
    <definedName name="___DAT4">'[8]day end stock'!#REF!</definedName>
    <definedName name="___DAT40">#REF!</definedName>
    <definedName name="___DAT5">'[8]day end stock'!#REF!</definedName>
    <definedName name="___DAT6">'[8]day end stock'!#REF!</definedName>
    <definedName name="___DAT7">'[8]day end stock'!#REF!</definedName>
    <definedName name="___DAT8">'[8]day end stock'!#REF!</definedName>
    <definedName name="___DAT9">'[8]day end stock'!#REF!</definedName>
    <definedName name="___DEC2" hidden="1">{"'2001'!$A$1:$AH$35"}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kk1">#REF!</definedName>
    <definedName name="___dkk2">#REF!</definedName>
    <definedName name="___er23" hidden="1">{#N/A,#N/A,FALSE,"Charges"}</definedName>
    <definedName name="___er43" hidden="1">{"'Eng (page2)'!$A$1:$D$52"}</definedName>
    <definedName name="___erq23" hidden="1">{#N/A,#N/A,FALSE,"Diffs";#N/A,#N/A,FALSE,"P&amp;L"}</definedName>
    <definedName name="___erq32" hidden="1">{#N/A,#N/A,FALSE,"P&amp;L-Adj";#N/A,#N/A,FALSE,"Bal-Adj"}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G1" hidden="1">{"'Eng (page2)'!$A$1:$D$52"}</definedName>
    <definedName name="___ga2" hidden="1">'[14]ACM0131(GT)'!#REF!</definedName>
    <definedName name="___jty6" hidden="1">{#N/A,#N/A,FALSE,"P&amp;L-Adj";#N/A,#N/A,FALSE,"Bal-Adj"}</definedName>
    <definedName name="___K306" hidden="1">{"'Eng (page2)'!$A$1:$D$52"}</definedName>
    <definedName name="___KEY1" hidden="1">[19]Accure!#REF!</definedName>
    <definedName name="___KEY2" hidden="1">'[15]#REF'!#REF!</definedName>
    <definedName name="___kty7" hidden="1">{#N/A,#N/A,FALSE,"P&amp;L-Adj";#N/A,#N/A,FALSE,"Bal-Adj"}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10" hidden="1">{"'Eng (page2)'!$A$1:$D$52"}</definedName>
    <definedName name="___LF12" hidden="1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ds_allowwriteback___">""</definedName>
    <definedName name="___mds_asyncwriteback___">FALSE</definedName>
    <definedName name="___mds_description___">""</definedName>
    <definedName name="___mds_spreading___">FALSE</definedName>
    <definedName name="___MIR03">#REF!</definedName>
    <definedName name="___NSO2" hidden="1">{"'Sheet1'!$L$16"}</definedName>
    <definedName name="___o98">#REF!</definedName>
    <definedName name="___OAC1">'[17]BALANCE SHEET '!$D$12</definedName>
    <definedName name="___OAC11">'[18]BALANCE SHEET '!$D$12</definedName>
    <definedName name="___OAC2">'[17]BALANCE SHEET '!$D$18</definedName>
    <definedName name="___OAC22">'[18]BALANCE SHEET '!$D$18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L01">#REF!</definedName>
    <definedName name="___PL04">[9]RMD!#REF!</definedName>
    <definedName name="___PL05">[9]BelowGOP!#REF!</definedName>
    <definedName name="___PL06">'[9]F&amp;B'!#REF!</definedName>
    <definedName name="___PL20">[9]Spa!#REF!</definedName>
    <definedName name="___PL991">#REF!</definedName>
    <definedName name="___PL992">#REF!</definedName>
    <definedName name="___PL993">#REF!</definedName>
    <definedName name="___pp30" hidden="1">#REF!</definedName>
    <definedName name="___r122220" hidden="1">{#N/A,#N/A,FALSE,"COVER1.XLS ";#N/A,#N/A,FALSE,"RACT1.XLS";#N/A,#N/A,FALSE,"RACT2.XLS";#N/A,#N/A,FALSE,"ECCMP";#N/A,#N/A,FALSE,"WELDER.XLS"}</definedName>
    <definedName name="___rgh3" hidden="1">{#N/A,#N/A,FALSE,"Aging Summary";#N/A,#N/A,FALSE,"Ratio Analysis";#N/A,#N/A,FALSE,"Test 120 Day Accts";#N/A,#N/A,FALSE,"Tickmarks"}</definedName>
    <definedName name="___RL04">[9]RMD!#REF!</definedName>
    <definedName name="___RP02">'[11]1-PL01'!$G$2</definedName>
    <definedName name="___RP03">'[11]2-PL02'!$G$2</definedName>
    <definedName name="___RP04">[9]RMD!#REF!</definedName>
    <definedName name="___RP05">'[11]4-PL04'!$G$2</definedName>
    <definedName name="___RP06">'[11]5-PL05'!$G$2</definedName>
    <definedName name="___RP07">'[11]6-PL06'!$G$2</definedName>
    <definedName name="___RP08">'[11]7-PL07'!$G$2</definedName>
    <definedName name="___RP09">'[11]8-PL08'!$G$2</definedName>
    <definedName name="___RP10">'[11]9-PL09'!$G$2</definedName>
    <definedName name="___RP11">'[11]10-PL10'!$G$2</definedName>
    <definedName name="___RP12">'[11]11-PL11'!$G$2</definedName>
    <definedName name="___RP13">'[11]12-PL12'!$G$2</definedName>
    <definedName name="___RP14">'[11]13-PL13'!$G$2</definedName>
    <definedName name="___RP15">'[11]14-PL14'!$G$2</definedName>
    <definedName name="___RP16">'[11]15-PL15'!$G$2</definedName>
    <definedName name="___RP17">'[11]16-PL16'!$G$2</definedName>
    <definedName name="___RP18">'[11]17-PL17'!$G$2</definedName>
    <definedName name="___RP19">'[11]18-PL18'!$G$2</definedName>
    <definedName name="___RP20">'[11]19-PL19'!$G$2</definedName>
    <definedName name="___RP21">'[11]20-PL20'!$G$2</definedName>
    <definedName name="___RP22">'[11]21-PL21'!$G$2</definedName>
    <definedName name="___RP23">'[11]22-PL22'!$G$2</definedName>
    <definedName name="___RP24">'[11]23-PL23'!$G$2</definedName>
    <definedName name="___RP25">'[11]24-PL24'!$G$2</definedName>
    <definedName name="___RP26">'[11]25-PL25'!$G$2</definedName>
    <definedName name="___RP27">'[11]26-PL26'!$G$2</definedName>
    <definedName name="___RP28">'[11]27-PL27'!$G$2</definedName>
    <definedName name="___RP29">'[11]28-PL28'!$G$2</definedName>
    <definedName name="___RP30">'[11]29-PL29'!$G$2</definedName>
    <definedName name="___RP31">'[11]30-PL30'!$G$2</definedName>
    <definedName name="___RP32">'[11]31-PL31'!$G$2</definedName>
    <definedName name="___RP33">'[11]32-PL32'!$G$2</definedName>
    <definedName name="___RP34">'[11]33-PL33'!$G$2</definedName>
    <definedName name="___RP35">'[11]34-PL34'!$G$2</definedName>
    <definedName name="___RP36">'[11]35-PL35'!$G$2</definedName>
    <definedName name="___RP37">'[11]36-PL36'!$G$2</definedName>
    <definedName name="___RP38">'[11]37-PL37'!$G$2</definedName>
    <definedName name="___RP39">'[11]38-PL38'!$G$2</definedName>
    <definedName name="___RP40">'[11]39-PL39'!$G$2</definedName>
    <definedName name="___RP41">'[11]40-PL40'!$G$2</definedName>
    <definedName name="___RP42">'[11]41-PL41'!$G$2</definedName>
    <definedName name="___RP43">'[11]42-PL42'!$G$2</definedName>
    <definedName name="___RP44">'[11]43-PL43'!$G$2</definedName>
    <definedName name="___RP45">'[11]+Balance Sheet+'!$A$2</definedName>
    <definedName name="___sai1">#REF!</definedName>
    <definedName name="___sap1" hidden="1">{#N/A,#N/A,FALSE,"COVER1.XLS ";#N/A,#N/A,FALSE,"RACT1.XLS";#N/A,#N/A,FALSE,"RACT2.XLS";#N/A,#N/A,FALSE,"ECCMP";#N/A,#N/A,FALSE,"WELDER.XLS"}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4" hidden="1">{#N/A,#N/A,FALSE,"Charges"}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hidden="1">{#N/A,#N/A,FALSE,"P&amp;L"}</definedName>
    <definedName name="___u645" hidden="1">{"'Eng (page2)'!$A$1:$D$52"}</definedName>
    <definedName name="___Us1">#REF!</definedName>
    <definedName name="___Us2">#REF!</definedName>
    <definedName name="___V300" hidden="1">{"'Eng (page2)'!$A$1:$D$52"}</definedName>
    <definedName name="___V320" hidden="1">{"'Eng (page2)'!$A$1:$D$52"}</definedName>
    <definedName name="___VIE2" hidden="1">{#N/A,#N/A,FALSE,"Diffs";#N/A,#N/A,FALSE,"P&amp;L"}</definedName>
    <definedName name="___VIE3" hidden="1">{#N/A,#N/A,FALSE,"P&amp;L-Adj";#N/A,#N/A,FALSE,"Bal-Adj"}</definedName>
    <definedName name="___wer23" hidden="1">{#N/A,#N/A,FALSE,"P&amp;L"}</definedName>
    <definedName name="___X2" hidden="1">{"'Eng (page2)'!$A$1:$D$52"}</definedName>
    <definedName name="___y4" hidden="1">{"'Eng (page2)'!$A$1:$D$52"}</definedName>
    <definedName name="___ZH111" hidden="1">{"'Model'!$A$1:$N$53"}</definedName>
    <definedName name="__1">#REF!</definedName>
    <definedName name="__1__123Graph_AF_S" hidden="1">#REF!</definedName>
    <definedName name="__1_1">#REF!</definedName>
    <definedName name="__123Graph_A" localSheetId="0" hidden="1">#REF!</definedName>
    <definedName name="__123Graph_A" hidden="1">#REF!</definedName>
    <definedName name="__123Graph_A\B118" localSheetId="0" hidden="1">#REF!</definedName>
    <definedName name="__123Graph_A\B118" hidden="1">#REF!</definedName>
    <definedName name="__123Graph_AROI" localSheetId="0" hidden="1">#REF!</definedName>
    <definedName name="__123Graph_AROI" hidden="1">#REF!</definedName>
    <definedName name="__123Graph_B" localSheetId="0" hidden="1">#REF!</definedName>
    <definedName name="__123Graph_B" hidden="1">#REF!</definedName>
    <definedName name="__123Graph_B\B11" localSheetId="0" hidden="1">#REF!</definedName>
    <definedName name="__123Graph_B\B11" hidden="1">#REF!</definedName>
    <definedName name="__123Graph_B\B118" localSheetId="0" hidden="1">#REF!</definedName>
    <definedName name="__123Graph_B\B118" hidden="1">#REF!</definedName>
    <definedName name="__123Graph_C" localSheetId="0" hidden="1">#REF!</definedName>
    <definedName name="__123Graph_C" hidden="1">#REF!</definedName>
    <definedName name="__123Graph_C\B118" localSheetId="0" hidden="1">#REF!</definedName>
    <definedName name="__123Graph_C\B118" hidden="1">#REF!</definedName>
    <definedName name="__123Graph_D" localSheetId="0" hidden="1">#REF!</definedName>
    <definedName name="__123Graph_D" hidden="1">#REF!</definedName>
    <definedName name="__123Graph_E" hidden="1">[20]A!$J$7:$J$288</definedName>
    <definedName name="__123Graph_F" hidden="1">[20]A!#REF!</definedName>
    <definedName name="__123Graph_LBL_A" localSheetId="0" hidden="1">#REF!</definedName>
    <definedName name="__123Graph_LBL_A" hidden="1">#REF!</definedName>
    <definedName name="__123Graph_LBL_ACURVE" hidden="1">[21]dcf!#REF!</definedName>
    <definedName name="__123Graph_LBL_C" localSheetId="0" hidden="1">#REF!</definedName>
    <definedName name="__123Graph_LBL_C" hidden="1">#REF!</definedName>
    <definedName name="__123Graph_X" localSheetId="0" hidden="1">#REF!</definedName>
    <definedName name="__123Graph_X" hidden="1">#REF!</definedName>
    <definedName name="__123Graph_X\B11" localSheetId="0" hidden="1">#REF!</definedName>
    <definedName name="__123Graph_X\B11" hidden="1">#REF!</definedName>
    <definedName name="__123Graph_XROI" localSheetId="0" hidden="1">#REF!</definedName>
    <definedName name="__123Graph_XROI" hidden="1">#REF!</definedName>
    <definedName name="__2__123Graph_BF_S" hidden="1">#REF!</definedName>
    <definedName name="__3__123Graph_XF_S" hidden="1">#REF!</definedName>
    <definedName name="__4__123Graph_AF_S" hidden="1">#REF!</definedName>
    <definedName name="__5__123Graph_BF_S" hidden="1">#REF!</definedName>
    <definedName name="__9__123Graph_Cグラフ_20A" hidden="1">[22]発停サイクル表!#REF!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A1" hidden="1">{"'2001'!$A$1:$AH$35"}</definedName>
    <definedName name="__ACT1">#REF!</definedName>
    <definedName name="__ACT11">#N/A</definedName>
    <definedName name="__ACT2">#REF!</definedName>
    <definedName name="__ADJ1">#REF!</definedName>
    <definedName name="__ADJ2">#REF!</definedName>
    <definedName name="__AP1" hidden="1">{#N/A,#N/A,FALSE,"COVER1.XLS ";#N/A,#N/A,FALSE,"RACT1.XLS";#N/A,#N/A,FALSE,"RACT2.XLS";#N/A,#N/A,FALSE,"ECCMP";#N/A,#N/A,FALSE,"WELDER.XLS"}</definedName>
    <definedName name="__ASA1" hidden="1">{#N/A,#N/A,FALSE,"CAT3516";#N/A,#N/A,FALSE,"CAT3608";#N/A,#N/A,FALSE,"Wartsila";#N/A,#N/A,FALSE,"Asm";#N/A,#N/A,FALSE,"DG cost"}</definedName>
    <definedName name="__asf11" localSheetId="0">'[16]11(total)'!#REF!</definedName>
    <definedName name="__asf11">'[16]11(total)'!#REF!</definedName>
    <definedName name="__AUX11">[23]Feb!#REF!</definedName>
    <definedName name="__AUX12">[23]Feb!#REF!</definedName>
    <definedName name="__AUX13">[23]Mar!#REF!</definedName>
    <definedName name="__AUX14">[23]Apr!#REF!</definedName>
    <definedName name="__AUX15">[23]May!#REF!</definedName>
    <definedName name="__AUX16">[24]June!$A$59:$B$62</definedName>
    <definedName name="__aw23">'[8]day end stock'!#REF!</definedName>
    <definedName name="__aw4">'[8]day end stock'!#REF!</definedName>
    <definedName name="__ay53">'[8]day end stock'!#REF!</definedName>
    <definedName name="__BLC11">[23]Feb!#REF!</definedName>
    <definedName name="__BLC12">[23]Feb!#REF!</definedName>
    <definedName name="__BLC13">[23]Mar!#REF!</definedName>
    <definedName name="__BLC14">[23]Apr!#REF!</definedName>
    <definedName name="__BLC15">[23]May!#REF!</definedName>
    <definedName name="__BLC16">[25]June!$A$133:$B$142</definedName>
    <definedName name="__BLC23">[23]Mar!#REF!</definedName>
    <definedName name="__BLC24">[23]Apr!#REF!</definedName>
    <definedName name="__BLC25">[23]May!#REF!</definedName>
    <definedName name="__BLC26">[25]June!$A$145:$B$146</definedName>
    <definedName name="__box27">'[8]day end stock'!#REF!</definedName>
    <definedName name="__BS1" localSheetId="0">#REF!</definedName>
    <definedName name="__BS1">#REF!</definedName>
    <definedName name="__c1_sold" localSheetId="0">#REF!</definedName>
    <definedName name="__c1_sold">#REF!</definedName>
    <definedName name="__c2_sold" localSheetId="0">#REF!</definedName>
    <definedName name="__c2_sold">#REF!</definedName>
    <definedName name="__CAS11">[23]Feb!#REF!</definedName>
    <definedName name="__CAS12">[23]Feb!#REF!</definedName>
    <definedName name="__CAS13">[23]Mar!#REF!</definedName>
    <definedName name="__CAS14">[23]Apr!#REF!</definedName>
    <definedName name="__CAS15">[23]May!#REF!</definedName>
    <definedName name="__CAS16">[25]June!$A$299:$B$303</definedName>
    <definedName name="__CAS21">[23]Feb!#REF!</definedName>
    <definedName name="__CAS22">[23]Feb!#REF!</definedName>
    <definedName name="__CAS23">[23]Mar!#REF!</definedName>
    <definedName name="__CAS24">[23]Apr!#REF!</definedName>
    <definedName name="__CAS25">[23]May!#REF!</definedName>
    <definedName name="__CAS26">[25]June!$A$306:$B$311</definedName>
    <definedName name="__CDC1">[23]Feb!#REF!</definedName>
    <definedName name="__CDC2">[23]Feb!#REF!</definedName>
    <definedName name="__CDC3">[23]Mar!#REF!</definedName>
    <definedName name="__CDC4">[23]Apr!#REF!</definedName>
    <definedName name="__CDC5">[23]May!#REF!</definedName>
    <definedName name="__CDC6">[26]JUNE!$A$44:$B$54</definedName>
    <definedName name="__CHE1">[23]Feb!#REF!</definedName>
    <definedName name="__CHE26">[25]June!$A$325:$B$354</definedName>
    <definedName name="__CHE3">[23]Mar!#REF!</definedName>
    <definedName name="__CHE4">[23]Apr!#REF!</definedName>
    <definedName name="__CHE5">[23]May!#REF!</definedName>
    <definedName name="__com1">'[8]day end stock'!$C$2:$C$62</definedName>
    <definedName name="__CUL6">[25]June!$A$370:$B$371</definedName>
    <definedName name="__CUR1">#REF!</definedName>
    <definedName name="__cut10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'[8]day end stock'!#REF!</definedName>
    <definedName name="__DAT14">'[8]day end stock'!#REF!</definedName>
    <definedName name="__DAT15">'[8]day end stock'!#REF!</definedName>
    <definedName name="__DAT16">'[8]day end stock'!#REF!</definedName>
    <definedName name="__DAT17">'[8]day end stock'!#REF!</definedName>
    <definedName name="__DAT18">'[8]day end stock'!#REF!</definedName>
    <definedName name="__DAT19">'[8]day end stock'!#REF!</definedName>
    <definedName name="__DAT2">#REF!</definedName>
    <definedName name="__DAT20">'[8]day end stock'!#REF!</definedName>
    <definedName name="__DAT21">'[8]day end stock'!#REF!</definedName>
    <definedName name="__DAT22">'[8]day end stock'!#REF!</definedName>
    <definedName name="__DAT23">'[8]day end stock'!$B$2:$B$650</definedName>
    <definedName name="__DAT24">'[8]day end stock'!#REF!</definedName>
    <definedName name="__DAT25">'[8]day end stock'!#REF!</definedName>
    <definedName name="__DAT26">'[8]day end stock'!#REF!</definedName>
    <definedName name="__DAT27">'[8]day end stock'!#REF!</definedName>
    <definedName name="__DAT28">'[8]day end stock'!#REF!</definedName>
    <definedName name="__DAT29">'[8]day end stock'!$C$2:$C$650</definedName>
    <definedName name="__DAT3">#REF!</definedName>
    <definedName name="__DAT30">'[8]day end stock'!$D$2:$D$650</definedName>
    <definedName name="__DAT31">'[8]day end stock'!#REF!</definedName>
    <definedName name="__DAT32">'[8]day end stock'!$AH$2:$AH$2922</definedName>
    <definedName name="__DAT33">'[8]day end stock'!#REF!</definedName>
    <definedName name="__DAT34">'[8]day end stock'!#REF!</definedName>
    <definedName name="__DAT35">'[8]day end stock'!#REF!</definedName>
    <definedName name="__DAT36">'[8]day end stock'!#REF!</definedName>
    <definedName name="__DAT37">'[8]day end stock'!#REF!</definedName>
    <definedName name="__DAT38">'[8]day end stock'!#REF!</definedName>
    <definedName name="__DAT39">'[8]day end stock'!#REF!</definedName>
    <definedName name="__DAT4">#REF!</definedName>
    <definedName name="__DAT40">'[8]day end stock'!$AN$3:$AN$34</definedName>
    <definedName name="__DAT41">'[8]day end stock'!#REF!</definedName>
    <definedName name="__DAT42">'[8]day end stock'!#REF!</definedName>
    <definedName name="__DAT5">#REF!</definedName>
    <definedName name="__DAT55">'[8]day end stock'!$E$2:$E$472</definedName>
    <definedName name="__DAT6">'[8]day end stock'!#REF!</definedName>
    <definedName name="__DAT7">#REF!</definedName>
    <definedName name="__DAT8">#REF!</definedName>
    <definedName name="__DAT9">#REF!</definedName>
    <definedName name="__Dec2" hidden="1">{"'2001'!$A$1:$AH$35"}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G11">[23]Feb!#REF!</definedName>
    <definedName name="__DIG12">[23]Feb!#REF!</definedName>
    <definedName name="__DIG13">[23]Mar!#REF!</definedName>
    <definedName name="__DIG14">[23]Apr!#REF!</definedName>
    <definedName name="__DIG15">[23]May!#REF!</definedName>
    <definedName name="__DIG16">[25]June!$A$107:$B$112</definedName>
    <definedName name="__DIG23">[23]Mar!#REF!</definedName>
    <definedName name="__DIG24">[23]Apr!#REF!</definedName>
    <definedName name="__DIG25">[23]May!#REF!</definedName>
    <definedName name="__DIG26">[25]June!$A$115:$B$120</definedName>
    <definedName name="__dkk1">'[8]day end stock'!#REF!</definedName>
    <definedName name="__dkk2">'[8]day end stock'!#REF!</definedName>
    <definedName name="__DMP21">[23]Feb!#REF!</definedName>
    <definedName name="__DMP22">[23]Feb!#REF!</definedName>
    <definedName name="__DMP23">[23]Mar!#REF!</definedName>
    <definedName name="__DMP24">[23]Apr!#REF!</definedName>
    <definedName name="__DMP25">[23]May!#REF!</definedName>
    <definedName name="__DMP26">[24]June!$A$88:$B$90</definedName>
    <definedName name="__DSP2">[23]Feb!#REF!</definedName>
    <definedName name="__DSP3">[23]Mar!#REF!</definedName>
    <definedName name="__DSP4">[23]Apr!#REF!</definedName>
    <definedName name="__DSP5">[23]May!#REF!</definedName>
    <definedName name="__DSP6">[25]June!$A$212:$B$232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FT1">[23]Jan!$B$99:$C$99</definedName>
    <definedName name="__EFT2">[23]Feb!$A$111:$B$112</definedName>
    <definedName name="__EFT3">[23]Mar!$A$131:$B$132</definedName>
    <definedName name="__EFT4">[23]Apr!$A$139:$B$142</definedName>
    <definedName name="__EFT5">[23]May!$A$144:$B$150</definedName>
    <definedName name="__EFT6">[23]June!$A$160:$B$169</definedName>
    <definedName name="__ELE1">[23]Feb!#REF!</definedName>
    <definedName name="__ELE4">[23]Apr!#REF!</definedName>
    <definedName name="__ELE5">[23]May!#REF!</definedName>
    <definedName name="__ELE6">[24]June!$A$177:$B$237</definedName>
    <definedName name="__ENG1">[23]Feb!#REF!</definedName>
    <definedName name="__ENG3">[23]Mar!#REF!</definedName>
    <definedName name="__ENG4">[23]Apr!#REF!</definedName>
    <definedName name="__ENG5">[23]May!#REF!</definedName>
    <definedName name="__ENV1">[23]Jan!$B$76:$C$93</definedName>
    <definedName name="__ENV2">[23]Feb!$A$84:$B$103</definedName>
    <definedName name="__ENV3">[23]Mar!$A$95:$B$123</definedName>
    <definedName name="__ENV4">[23]Apr!$A$100:$B$131</definedName>
    <definedName name="__ENV5">[23]May!$A$101:$B$134</definedName>
    <definedName name="__ENV6">[23]June!$A$113:$B$148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EVA11">[23]Feb!#REF!</definedName>
    <definedName name="__EVA12">[23]Feb!#REF!</definedName>
    <definedName name="__EVA13">[23]Mar!#REF!</definedName>
    <definedName name="__EVA14">[23]Apr!#REF!</definedName>
    <definedName name="__EVA15">[23]May!#REF!</definedName>
    <definedName name="__EVA16">[25]June!$A$262:$B$266</definedName>
    <definedName name="__EVA21">[23]Feb!#REF!</definedName>
    <definedName name="__EVA22">[23]Feb!#REF!</definedName>
    <definedName name="__EVA23">[23]Mar!#REF!</definedName>
    <definedName name="__EVA24">[23]Apr!#REF!</definedName>
    <definedName name="__EVA25">[23]May!#REF!</definedName>
    <definedName name="__EVA26">[25]June!$A$269:$B$275</definedName>
    <definedName name="__exp10">'[8]day end stock'!#REF!</definedName>
    <definedName name="__exp11">'[8]day end stock'!#REF!</definedName>
    <definedName name="__exp12">'[8]day end stock'!#REF!</definedName>
    <definedName name="__EXP22">'[8]day end stock'!#REF!</definedName>
    <definedName name="__exp5">'[8]day end stock'!#REF!</definedName>
    <definedName name="__exp7">'[8]day end stock'!#REF!</definedName>
    <definedName name="__exp8">'[8]day end stock'!#REF!</definedName>
    <definedName name="__exp9">'[8]day end stock'!#REF!</definedName>
    <definedName name="__F2">[27]Group!$D$153</definedName>
    <definedName name="_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_FDS_HYPERLINK_TOGGLE_STATE__" hidden="1">"ON"</definedName>
    <definedName name="__G1" hidden="1">{"'Eng (page2)'!$A$1:$D$52"}</definedName>
    <definedName name="__ga2" hidden="1">'[14]ACM0131(GT)'!#REF!</definedName>
    <definedName name="__giu9" hidden="1">{#N/A,#N/A,FALSE,"COVER.XLS";#N/A,#N/A,FALSE,"RACT1.XLS";#N/A,#N/A,FALSE,"RACT2.XLS";#N/A,#N/A,FALSE,"ECCMP";#N/A,#N/A,FALSE,"WELDER.XLS"}</definedName>
    <definedName name="__GROUP" localSheetId="0">#REF!</definedName>
    <definedName name="__GROUP">#REF!</definedName>
    <definedName name="__GROUP_BAL" localSheetId="0">#REF!</definedName>
    <definedName name="__GROUP_BAL">#REF!</definedName>
    <definedName name="__GROUP_INC" localSheetId="0">#REF!</definedName>
    <definedName name="__GROUP_INC">#REF!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ntlFixup" hidden="1">TRUE</definedName>
    <definedName name="__IntlFixupTable" hidden="1">#REF!</definedName>
    <definedName name="__ISO1">[23]Feb!#REF!</definedName>
    <definedName name="__ISO3">[23]Mar!#REF!</definedName>
    <definedName name="__ISO4">[23]Apr!#REF!</definedName>
    <definedName name="__ISO5">[23]May!#REF!</definedName>
    <definedName name="__ISO6">[25]June!$A$382:$B$401</definedName>
    <definedName name="__ITD1">[23]Feb!#REF!</definedName>
    <definedName name="__ITD3">[23]Mar!#REF!</definedName>
    <definedName name="__ITD4">[23]Apr!#REF!</definedName>
    <definedName name="__ITD5">[23]May!#REF!</definedName>
    <definedName name="__ITD6">[24]June!$A$240:$B$261</definedName>
    <definedName name="__jty6" hidden="1">{#N/A,#N/A,FALSE,"P&amp;L-Adj";#N/A,#N/A,FALSE,"Bal-Adj"}</definedName>
    <definedName name="__K306" hidden="1">{"'Eng (page2)'!$A$1:$D$52"}</definedName>
    <definedName name="__KEY1" hidden="1">[19]Accure!#REF!</definedName>
    <definedName name="__KEY2" hidden="1">'[15]#REF'!#REF!</definedName>
    <definedName name="__kty7" hidden="1">{#N/A,#N/A,FALSE,"P&amp;L-Adj";#N/A,#N/A,FALSE,"Bal-Adj"}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10" hidden="1">{"'Eng (page2)'!$A$1:$D$52"}</definedName>
    <definedName name="__LF12" hidden="1">#REF!</definedName>
    <definedName name="__lit1">'[8]day end stock'!#REF!</definedName>
    <definedName name="__lit2">'[8]day end stock'!#REF!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D1">[23]Jan!$B$8:$C$29</definedName>
    <definedName name="__MD2">[23]Feb!$A$8:$B$31</definedName>
    <definedName name="__MD3">[23]Mar!$A$9:$B$37</definedName>
    <definedName name="__MD4">[23]Apr!$A$9:$B$37</definedName>
    <definedName name="__MD5">[23]May!$A$9:$B$36</definedName>
    <definedName name="__MD6">[23]June!$A$9:$B$41</definedName>
    <definedName name="__MIR03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8">#REF!</definedName>
    <definedName name="__OAC1">'[17]BALANCE SHEET '!$D$12</definedName>
    <definedName name="__OAC11">'[18]BALANCE SHEET '!$D$12</definedName>
    <definedName name="__OAC2">'[17]BALANCE SHEET '!$D$18</definedName>
    <definedName name="__OAC22">'[18]BALANCE SHEET '!$D$18</definedName>
    <definedName name="__PD2">[23]Feb!#REF!</definedName>
    <definedName name="__PD3">[23]Mar!#REF!</definedName>
    <definedName name="__PD4">[23]Apr!#REF!</definedName>
    <definedName name="__PD5">[23]May!#REF!</definedName>
    <definedName name="__PD6">[25]June!$A$9:$B$27</definedName>
    <definedName name="__PG1">#N/A</definedName>
    <definedName name="__PG2">#N/A</definedName>
    <definedName name="__PG3">#N/A</definedName>
    <definedName name="__PG4">[23]Apr!$A$40:$B$57</definedName>
    <definedName name="__PG5">[23]May!$A$39:$B$57</definedName>
    <definedName name="__PG6">[23]June!$A$44:$B$64</definedName>
    <definedName name="__PHR1">[23]Feb!#REF!</definedName>
    <definedName name="__PHR2">[23]Feb!#REF!</definedName>
    <definedName name="__PHR3">[23]Mar!#REF!</definedName>
    <definedName name="__PHR4">[23]Apr!#REF!</definedName>
    <definedName name="__PHR5">[23]May!#REF!</definedName>
    <definedName name="__PL01">[28]Jan12!$K$2</definedName>
    <definedName name="__PL04">[29]RMD!#REF!</definedName>
    <definedName name="__PL05">[29]BelowGOP!#REF!</definedName>
    <definedName name="__PL06">'[29]F&amp;B-A'!#REF!</definedName>
    <definedName name="__PL20">[29]Spa!#REF!</definedName>
    <definedName name="__PL991">[28]Jan12!$F$1</definedName>
    <definedName name="__PL992">#REF!</definedName>
    <definedName name="__PL993">#REF!</definedName>
    <definedName name="__PM2">[23]Feb!#REF!</definedName>
    <definedName name="__PM3">[23]Mar!#REF!</definedName>
    <definedName name="__PM4">[23]Apr!#REF!</definedName>
    <definedName name="__PM5">[23]May!#REF!</definedName>
    <definedName name="__PM6">[25]June!$A$57:$B$78</definedName>
    <definedName name="__PMD1">[23]MD_R!$B$8:$J$36</definedName>
    <definedName name="__pp30" hidden="1">#REF!</definedName>
    <definedName name="__PR1">[23]Feb!#REF!</definedName>
    <definedName name="__PR2">[23]Feb!#REF!</definedName>
    <definedName name="__PR3">[23]Mar!#REF!</definedName>
    <definedName name="__PR4">[23]Apr!#REF!</definedName>
    <definedName name="__PR5">[23]May!#REF!</definedName>
    <definedName name="__PR6">[26]JUNE!$A$9:$B$41</definedName>
    <definedName name="__PRG1">[23]Jan!$B$102:$C$120</definedName>
    <definedName name="__PRG2">[23]Feb!$A$115:$B$134</definedName>
    <definedName name="__PRG3">[23]Mar!$A$135:$B$156</definedName>
    <definedName name="__PRG4">[23]Apr!$A$145:$B$167</definedName>
    <definedName name="__PRG5">[23]May!$A$153:$B$175</definedName>
    <definedName name="__PRG6">[23]June!$A$172:$B$196</definedName>
    <definedName name="__PRM1">[23]Jan!#REF!</definedName>
    <definedName name="__PRM2">[23]Feb!#REF!</definedName>
    <definedName name="__PRM3">[23]Mar!#REF!</definedName>
    <definedName name="__PRM4">[23]Apr!#REF!</definedName>
    <definedName name="__PRM5">[23]May!#REF!</definedName>
    <definedName name="__PRM6">[26]JUNE!$A$217:$B$225</definedName>
    <definedName name="__QA1">[23]Jan!$B$49:$C$73</definedName>
    <definedName name="__QA2">[23]Feb!$A$53:$B$81</definedName>
    <definedName name="__QA3">[23]Mar!$A$59:$B$92</definedName>
    <definedName name="__QA4">[23]Apr!$A$60:$B$97</definedName>
    <definedName name="__QA5">[23]May!$A$60:$B$98</definedName>
    <definedName name="__QA6">[23]June!$A$68:$B$110</definedName>
    <definedName name="__REB11">[23]Feb!#REF!</definedName>
    <definedName name="__REB12">[23]Feb!#REF!</definedName>
    <definedName name="__REB13">[23]Mar!#REF!</definedName>
    <definedName name="__REB14">[23]Apr!#REF!</definedName>
    <definedName name="__REB15">[23]May!#REF!</definedName>
    <definedName name="__REB16">[25]June!$A$278:$B$288</definedName>
    <definedName name="__REB21">[23]Feb!#REF!</definedName>
    <definedName name="__REB22">[23]Feb!#REF!</definedName>
    <definedName name="__REB23">[23]Mar!#REF!</definedName>
    <definedName name="__REB24">[23]Apr!#REF!</definedName>
    <definedName name="__REB25">[23]May!#REF!</definedName>
    <definedName name="__REB26">[25]June!$A$291:$B$296</definedName>
    <definedName name="__REC02">[25]Feb!$H$253:$I$258</definedName>
    <definedName name="__REC2">[25]Feb!$A$804:$B$838</definedName>
    <definedName name="__rgh3" hidden="1">{#N/A,#N/A,FALSE,"Aging Summary";#N/A,#N/A,FALSE,"Ratio Analysis";#N/A,#N/A,FALSE,"Test 120 Day Accts";#N/A,#N/A,FALSE,"Tickmarks"}</definedName>
    <definedName name="__RL04">[29]RMD!#REF!</definedName>
    <definedName name="__RMD2">[23]Feb!$A$137:$B$137</definedName>
    <definedName name="__RMD3">[23]Mar!$A$159:$B$162</definedName>
    <definedName name="__RMD4">[23]Apr!$A$170:$B$173</definedName>
    <definedName name="__RMD5">[23]May!$A$178:$B$182</definedName>
    <definedName name="__RMD6">[23]June!$A$199:$B$204</definedName>
    <definedName name="__RMP1">[23]Jan!$B$146:$C$160</definedName>
    <definedName name="__RMP2">[23]Feb!$A$163:$B$188</definedName>
    <definedName name="__RMP3">[23]Mar!$A$194:$B$224</definedName>
    <definedName name="__RMP4">[23]Apr!$A$211:$B$241</definedName>
    <definedName name="__RMP5">[23]May!$A$221:$B$254</definedName>
    <definedName name="__RMP6">[23]June!$A$244:$B$277</definedName>
    <definedName name="__RMZ1">[23]Jan!$B$123:$C$143</definedName>
    <definedName name="__RMZ2">[23]Feb!$A$140:$B$160</definedName>
    <definedName name="__RMZ3">[23]Mar!$A$165:$B$191</definedName>
    <definedName name="__RMZ4">[23]Apr!$A$176:$B$208</definedName>
    <definedName name="__RMZ5">[23]May!$A$185:$B$218</definedName>
    <definedName name="__RMZ6">[23]June!$A$207:$B$241</definedName>
    <definedName name="__RP02">'[30]1-PL01'!$G$2</definedName>
    <definedName name="__RP03">'[30]2-PL02'!$G$2</definedName>
    <definedName name="__RP04">[29]RMD!#REF!</definedName>
    <definedName name="__RP05">'[30]4-PL04'!$G$2</definedName>
    <definedName name="__RP06">'[30]5-PL05'!$G$2</definedName>
    <definedName name="__RP07">'[30]6-PL06'!$G$2</definedName>
    <definedName name="__RP08">'[30]7-PL07'!$G$2</definedName>
    <definedName name="__RP09">'[30]8-PL08'!$G$2</definedName>
    <definedName name="__RP10">'[30]9-PL09'!$G$2</definedName>
    <definedName name="__RP11">'[30]10-PL10'!$G$2</definedName>
    <definedName name="__RP12">'[30]11-PL11'!$G$2</definedName>
    <definedName name="__RP13">'[30]12-PL12'!$G$2</definedName>
    <definedName name="__RP14">'[30]13-PL13'!$G$2</definedName>
    <definedName name="__RP15">'[30]14-PL14'!$G$2</definedName>
    <definedName name="__RP16">'[30]15-PL15'!$G$2</definedName>
    <definedName name="__RP17">'[30]16-PL16'!$G$2</definedName>
    <definedName name="__RP18">'[30]17-PL17'!$G$2</definedName>
    <definedName name="__RP19">'[30]18-PL18'!$G$2</definedName>
    <definedName name="__RP20">'[30]19-PL19'!$G$2</definedName>
    <definedName name="__RP21">'[30]20-PL20'!$G$2</definedName>
    <definedName name="__RP22">'[30]21-PL21'!$G$2</definedName>
    <definedName name="__RP23">'[30]22-PL22'!$G$2</definedName>
    <definedName name="__RP24">'[30]23-PL23'!$G$2</definedName>
    <definedName name="__RP25">'[30]24-PL24'!$G$2</definedName>
    <definedName name="__RP26">'[30]25-PL25'!$G$2</definedName>
    <definedName name="__RP27">'[30]26-PL26'!$G$2</definedName>
    <definedName name="__RP28">'[30]27-PL27'!$G$2</definedName>
    <definedName name="__RP29">'[30]28-PL28'!$G$2</definedName>
    <definedName name="__RP30">'[30]29-PL29'!$G$2</definedName>
    <definedName name="__RP31">'[30]30-PL30'!$G$2</definedName>
    <definedName name="__RP32">'[30]31-PL31'!$G$2</definedName>
    <definedName name="__RP33">'[30]32-PL32'!$G$2</definedName>
    <definedName name="__RP34">'[30]33-PL33'!$G$2</definedName>
    <definedName name="__RP35">'[30]34-PL34'!$G$2</definedName>
    <definedName name="__RP36">'[30]35-PL35'!$G$2</definedName>
    <definedName name="__RP37">'[30]36-PL36'!$G$2</definedName>
    <definedName name="__RP38">'[30]37-PL37'!$G$2</definedName>
    <definedName name="__RP39">'[30]38-PL38'!$G$2</definedName>
    <definedName name="__RP40">'[30]39-PL39'!$G$2</definedName>
    <definedName name="__RP41">'[30]40-PL40'!$G$2</definedName>
    <definedName name="__RP42">'[30]41-PL41'!$G$2</definedName>
    <definedName name="__RP43">'[30]42-PL42'!$G$2</definedName>
    <definedName name="__RP44">'[30]43-PL43'!$G$2</definedName>
    <definedName name="__RP45">'[30]+Balance Sheet+'!$A$2</definedName>
    <definedName name="__sai1">'[8]day end stock'!$O$2:$O$176</definedName>
    <definedName name="__SCB1">'[8]day end stock'!$F$10</definedName>
    <definedName name="__SCB2">'[8]day end stock'!$F$11</definedName>
    <definedName name="__SEC1">[23]Feb!#REF!</definedName>
    <definedName name="__SEC3">[23]Mar!#REF!</definedName>
    <definedName name="__SEC4">[23]Apr!#REF!</definedName>
    <definedName name="__SEC5">[23]May!#REF!</definedName>
    <definedName name="__SEC6">[26]JUNE!$A$173:$B$190</definedName>
    <definedName name="__SH11">[23]Feb!#REF!</definedName>
    <definedName name="__SH12">[23]Feb!#REF!</definedName>
    <definedName name="__SH13">[23]Mar!#REF!</definedName>
    <definedName name="__SH14">[23]Apr!#REF!</definedName>
    <definedName name="__SH15">[23]May!#REF!</definedName>
    <definedName name="__SH21">[23]Feb!#REF!</definedName>
    <definedName name="__SH22">[23]Feb!#REF!</definedName>
    <definedName name="__SH23">[23]Mar!#REF!</definedName>
    <definedName name="__SH24">[23]Apr!#REF!</definedName>
    <definedName name="__SH25">[23]May!#REF!</definedName>
    <definedName name="__SH26">[25]June!$A$198:$B$209</definedName>
    <definedName name="__SHD2">[23]Feb!#REF!</definedName>
    <definedName name="__SHD3">[23]Mar!#REF!</definedName>
    <definedName name="__SHD4">[23]Apr!#REF!</definedName>
    <definedName name="__SHD5">[23]May!#REF!</definedName>
    <definedName name="__SHD6">[25]June!$A$149:$B$168</definedName>
    <definedName name="__SHI16">[25]June!$A$171:$B$195</definedName>
    <definedName name="__SOD2">[23]Feb!#REF!</definedName>
    <definedName name="__SOD3">[23]Mar!#REF!</definedName>
    <definedName name="__SOD4">[23]Apr!#REF!</definedName>
    <definedName name="__SOD5">[23]May!#REF!</definedName>
    <definedName name="__SOD6">[25]June!$A$235:$B$259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d3">'[8]day end stock'!$C$4</definedName>
    <definedName name="__SUL4">[23]Apr!#REF!</definedName>
    <definedName name="__SUL5">[23]May!#REF!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ac2" hidden="1">{#N/A,#N/A,FALSE,"COVER1.XLS ";#N/A,#N/A,FALSE,"RACT1.XLS";#N/A,#N/A,FALSE,"RACT2.XLS";#N/A,#N/A,FALSE,"ECCMP";#N/A,#N/A,FALSE,"WELDER.XLS"}</definedName>
    <definedName name="__TAX2">#REF!</definedName>
    <definedName name="__TB1206" hidden="1">#REF!</definedName>
    <definedName name="__TG11">[23]Feb!#REF!</definedName>
    <definedName name="__TG12">[23]Feb!#REF!</definedName>
    <definedName name="__TG13">[23]Mar!#REF!</definedName>
    <definedName name="__TG14">[23]Apr!#REF!</definedName>
    <definedName name="__TG15">[23]May!#REF!</definedName>
    <definedName name="__TG23">[23]Mar!#REF!</definedName>
    <definedName name="__TG24">[23]Apr!#REF!</definedName>
    <definedName name="__TG25">[23]May!#REF!</definedName>
    <definedName name="__Tic30" hidden="1">{"'Eng (page2)'!$A$1:$D$52"}</definedName>
    <definedName name="__TP2">NA()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>[23]Feb!#REF!</definedName>
    <definedName name="__TR3">[23]Mar!#REF!</definedName>
    <definedName name="__tr4" hidden="1">{#N/A,#N/A,FALSE,"Charges"}</definedName>
    <definedName name="__TR5">[23]May!#REF!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hidden="1">{#N/A,#N/A,FALSE,"P&amp;L"}</definedName>
    <definedName name="__u645" hidden="1">{"'Eng (page2)'!$A$1:$D$52"}</definedName>
    <definedName name="__Us1">'[8]day end stock'!#REF!</definedName>
    <definedName name="__Us2">'[8]day end stock'!#REF!</definedName>
    <definedName name="__V300" hidden="1">{"'Eng (page2)'!$A$1:$D$52"}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IE2" hidden="1">{#N/A,#N/A,FALSE,"Diffs";#N/A,#N/A,FALSE,"P&amp;L"}</definedName>
    <definedName name="__VIE3" hidden="1">{#N/A,#N/A,FALSE,"P&amp;L-Adj";#N/A,#N/A,FALSE,"Bal-Adj"}</definedName>
    <definedName name="__wat1" hidden="1">{#N/A,#N/A,FALSE,"COVER1.XLS ";#N/A,#N/A,FALSE,"RACT1.XLS";#N/A,#N/A,FALSE,"RACT2.XLS";#N/A,#N/A,FALSE,"ECCMP";#N/A,#N/A,FALSE,"WELDER.XLS"}</definedName>
    <definedName name="__wer23" hidden="1">{#N/A,#N/A,FALSE,"P&amp;L"}</definedName>
    <definedName name="__WS1">[23]Feb!#REF!</definedName>
    <definedName name="__WS2">[23]Feb!#REF!</definedName>
    <definedName name="__WS3">[23]Mar!#REF!</definedName>
    <definedName name="__WS4">[23]Apr!#REF!</definedName>
    <definedName name="__WS5">[23]May!#REF!</definedName>
    <definedName name="__WT1">[23]Jan!$B$96:$C$96</definedName>
    <definedName name="__WT2">[23]Feb!$A$106:$B$108</definedName>
    <definedName name="__WT3">[23]Mar!$A$126:$B$128</definedName>
    <definedName name="__WT4">[23]Apr!$A$134:$B$136</definedName>
    <definedName name="__WT5">[23]May!$A$137:$B$141</definedName>
    <definedName name="__WT6">[23]June!$A$151:$B$157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YD2">[23]Feb!#REF!</definedName>
    <definedName name="__YD3">[23]Mar!#REF!</definedName>
    <definedName name="__YD4">[23]Apr!#REF!</definedName>
    <definedName name="__YD5">[23]May!#REF!</definedName>
    <definedName name="__YD6">[25]June!$A$30:$B$54</definedName>
    <definedName name="__ZH111" hidden="1">{"'Model'!$A$1:$N$53"}</definedName>
    <definedName name="_0">#REF!</definedName>
    <definedName name="_0.1Z">#REF!</definedName>
    <definedName name="_068__Ampang_Point">[31]Mscb97!#REF!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">#REF!</definedName>
    <definedName name="_1___123Graph_AF_S" hidden="1">#REF!</definedName>
    <definedName name="_1___123Graph_Aグラフ_20A" hidden="1">[22]発停サイクル表!#REF!</definedName>
    <definedName name="_1___CF_BY_MTH">#REF!</definedName>
    <definedName name="_1__123Graph_AF_S" hidden="1">#REF!</definedName>
    <definedName name="_1_1">#REF!</definedName>
    <definedName name="_1_Excel_BuiltIn_Print_Area_4_1">#REF!</definedName>
    <definedName name="_10">[32]Group!$B$179</definedName>
    <definedName name="_10__123Graph_ACHART_11" hidden="1">[33]TREND!$F$563:$Q$563</definedName>
    <definedName name="_10__123Graph_BCHART_7" hidden="1">[34]co!#REF!</definedName>
    <definedName name="_10__123Graph_BF_S" hidden="1">#REF!</definedName>
    <definedName name="_10__123Graph_Dグラフ_20A" hidden="1">[22]発停サイクル表!#REF!</definedName>
    <definedName name="_10__123Graph_XF_S" hidden="1">#REF!</definedName>
    <definedName name="_10_0_0_F" hidden="1">[7]DETAIL!#REF!</definedName>
    <definedName name="_100">[32]Group!$B$179</definedName>
    <definedName name="_102" localSheetId="0">#REF!</definedName>
    <definedName name="_102">#REF!</definedName>
    <definedName name="_10G">#REF!</definedName>
    <definedName name="_10J">#REF!</definedName>
    <definedName name="_10P">#REF!</definedName>
    <definedName name="_10REV_BUDGET">#REF!</definedName>
    <definedName name="_11" localSheetId="0">#REF!</definedName>
    <definedName name="_11">#REF!</definedName>
    <definedName name="_11__123Graph_ACHART_12" hidden="1">[33]TREND!$F$598:$Q$598</definedName>
    <definedName name="_11__123Graph_AF_S" hidden="1">#REF!</definedName>
    <definedName name="_11__123Graph_Eグラフ_20A" hidden="1">[22]発停サイクル表!#REF!</definedName>
    <definedName name="_1102" hidden="1">'[35]stat local'!$D$769:$D$3475</definedName>
    <definedName name="_111.010_001">#REF!</definedName>
    <definedName name="_111.010_004">#REF!</definedName>
    <definedName name="_111.010_006">#REF!</definedName>
    <definedName name="_111.010_007">#REF!</definedName>
    <definedName name="_111.010_008">#REF!</definedName>
    <definedName name="_111.010_011">#REF!</definedName>
    <definedName name="_111.010_015">#REF!</definedName>
    <definedName name="_111.010_017">#REF!</definedName>
    <definedName name="_111.010_020">#REF!</definedName>
    <definedName name="_111.010_024">#REF!</definedName>
    <definedName name="_111.010_025">#REF!</definedName>
    <definedName name="_111.010_027">#REF!</definedName>
    <definedName name="_111.010_028">#REF!</definedName>
    <definedName name="_111.010_039">#REF!</definedName>
    <definedName name="_111.010_042">#REF!</definedName>
    <definedName name="_111.010_049">#REF!</definedName>
    <definedName name="_111.010_056">#REF!</definedName>
    <definedName name="_111.010_057">#REF!</definedName>
    <definedName name="_111.010_061">#REF!</definedName>
    <definedName name="_111.010_067">#REF!</definedName>
    <definedName name="_111.010_071">#REF!</definedName>
    <definedName name="_111.010_072">#REF!</definedName>
    <definedName name="_111.010_077">#REF!</definedName>
    <definedName name="_111.010_101">#REF!</definedName>
    <definedName name="_111.010_200">#REF!</definedName>
    <definedName name="_111.011_201">#REF!</definedName>
    <definedName name="_111.011_202">#REF!</definedName>
    <definedName name="_111.011_204">#REF!</definedName>
    <definedName name="_111.011_205">#REF!</definedName>
    <definedName name="_111.011_206">#REF!</definedName>
    <definedName name="_111.011_209">#REF!</definedName>
    <definedName name="_11G">#REF!</definedName>
    <definedName name="_11J">#REF!</definedName>
    <definedName name="_11P">#REF!</definedName>
    <definedName name="_11SOURCES_USES">#REF!</definedName>
    <definedName name="_12" localSheetId="0">#REF!</definedName>
    <definedName name="_12">#REF!</definedName>
    <definedName name="_12__123Graph_ACHART_2" hidden="1">[1]A!#REF!</definedName>
    <definedName name="_12__123Graph_BCHART_1" hidden="1">[36]TP!#REF!</definedName>
    <definedName name="_12__123Graph_BF_S" hidden="1">#REF!</definedName>
    <definedName name="_12__123Graph_Dグラフ_20A" hidden="1">[22]発停サイクル表!#REF!</definedName>
    <definedName name="_12__123Graph_Fグラフ_20A" hidden="1">[22]発停サイクル表!#REF!</definedName>
    <definedName name="_12__123Graph_XF_S" hidden="1">#REF!</definedName>
    <definedName name="_123" hidden="1">[1]A!#REF!</definedName>
    <definedName name="_12G">#REF!</definedName>
    <definedName name="_12J">#REF!</definedName>
    <definedName name="_12P">#REF!</definedName>
    <definedName name="_12TFUEL_ASH">#REF!</definedName>
    <definedName name="_13" localSheetId="0">#REF!</definedName>
    <definedName name="_13">#REF!</definedName>
    <definedName name="_13__123Graph_ACHART_3" hidden="1">[33]TREND!$E$29:$L$29</definedName>
    <definedName name="_13__123Graph_BF_S" hidden="1">#REF!</definedName>
    <definedName name="_13__123Graph_XF_S" hidden="1">#REF!</definedName>
    <definedName name="_13G">#REF!</definedName>
    <definedName name="_13P">#REF!</definedName>
    <definedName name="_13TFUEL_PROC">#REF!</definedName>
    <definedName name="_14" localSheetId="0">#REF!</definedName>
    <definedName name="_14">#REF!</definedName>
    <definedName name="_14__123Graph_ACHART_4" hidden="1">[33]TREND!$E$62:$L$62</definedName>
    <definedName name="_14__123Graph_AF_S" hidden="1">#REF!</definedName>
    <definedName name="_14__123Graph_CCHART_1" hidden="1">[34]WIP!#REF!</definedName>
    <definedName name="_14G">#REF!</definedName>
    <definedName name="_14P">#REF!</definedName>
    <definedName name="_14TM_EQUIP">#REF!</definedName>
    <definedName name="_15" localSheetId="0">#REF!</definedName>
    <definedName name="_15">#REF!</definedName>
    <definedName name="_15__123Graph_ACHART_5" hidden="1">[33]TREND!$F$533:$Q$533</definedName>
    <definedName name="_15__123Graph_AF_S" hidden="1">#REF!</definedName>
    <definedName name="_15__123Graph_CCHART_1" hidden="1">[36]TP!#REF!</definedName>
    <definedName name="_15__123Graph_Eグラフ_20A" hidden="1">[22]発停サイクル表!#REF!</definedName>
    <definedName name="_15P">#REF!</definedName>
    <definedName name="_15TMISC_MAINT">#REF!</definedName>
    <definedName name="_16" localSheetId="0">#REF!</definedName>
    <definedName name="_16">#REF!</definedName>
    <definedName name="_16__123Graph_ACHART_6" hidden="1">[33]TREND!$F$639:$Q$639</definedName>
    <definedName name="_16__123Graph_BF_S" hidden="1">#REF!</definedName>
    <definedName name="_16__123Graph_DCHART_1" hidden="1">[34]WIP!#REF!</definedName>
    <definedName name="_16TMOBILE_FUEL">#REF!</definedName>
    <definedName name="_17" localSheetId="0">#REF!</definedName>
    <definedName name="_17">#REF!</definedName>
    <definedName name="_17__123Graph_ACHART_7" hidden="1">[33]TREND!$F$671:$Q$671</definedName>
    <definedName name="_17__123Graph_XF_S" hidden="1">#REF!</definedName>
    <definedName name="_17TOP_FEE">#REF!</definedName>
    <definedName name="_18" localSheetId="0">#REF!</definedName>
    <definedName name="_18">#REF!</definedName>
    <definedName name="_18__123Graph_ACHART_8" hidden="1">[33]TREND!$F$701:$Q$701</definedName>
    <definedName name="_18__123Graph_Fグラフ_20A" hidden="1">[22]発停サイクル表!#REF!</definedName>
    <definedName name="_18__123Graph_XCHART_1" hidden="1">[34]WIP!#REF!</definedName>
    <definedName name="_18F" hidden="1">[7]DETAIL!#REF!</definedName>
    <definedName name="_19" localSheetId="0">#REF!</definedName>
    <definedName name="_19">#REF!</definedName>
    <definedName name="_19__123Graph_ACHART_9" hidden="1">[33]TREND!$F$731:$Q$731</definedName>
    <definedName name="_19__123Graph_XF_S" hidden="1">#REF!</definedName>
    <definedName name="_1A_G_BUDGET">#REF!</definedName>
    <definedName name="_1Excel_BuiltIn_Print_Area_2_1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PRINT_ALL">#REF!</definedName>
    <definedName name="_1Q">#REF!</definedName>
    <definedName name="_1Q_1">#REF!</definedName>
    <definedName name="_1Q_2">#REF!</definedName>
    <definedName name="_1Z">#REF!</definedName>
    <definedName name="_2">'[37]ลูกหนี้(เก่า)'!#REF!</definedName>
    <definedName name="_2.1">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_">#REF!</definedName>
    <definedName name="_2_.0Print_Titles">#REF!,#REF!</definedName>
    <definedName name="_2___123Graph_BF_S" hidden="1">#REF!</definedName>
    <definedName name="_2___123Graph_Bグラフ_20A" hidden="1">[22]発停サイクル表!#REF!</definedName>
    <definedName name="_2___SCHEME_1">#REF!</definedName>
    <definedName name="_2__123Graph_ACHART_1" hidden="1">[34]WIP!#REF!</definedName>
    <definedName name="_2__123Graph_AF_S" hidden="1">#REF!</definedName>
    <definedName name="_2__123Graph_BF_S" hidden="1">#REF!</definedName>
    <definedName name="_20">[32]Group!$B$196</definedName>
    <definedName name="_20__123Graph_AF_S" hidden="1">#REF!</definedName>
    <definedName name="_20__123Graph_XF_S" hidden="1">#REF!</definedName>
    <definedName name="_21">#REF!</definedName>
    <definedName name="_21__123Graph_AF_S" hidden="1">#REF!</definedName>
    <definedName name="_21__123Graph_BCHART_10" hidden="1">[33]TREND!$F$763:$Q$763</definedName>
    <definedName name="_21__123Graph_BF_S" hidden="1">#REF!</definedName>
    <definedName name="_21_0_0_F" hidden="1">[7]DETAIL!#REF!</definedName>
    <definedName name="_22">#REF!</definedName>
    <definedName name="_22__123Graph_BCHART_3" hidden="1">[33]TREND!$E$31:$L$31</definedName>
    <definedName name="_22_0_0_F" hidden="1">[7]DETAIL!#REF!</definedName>
    <definedName name="_23">#REF!</definedName>
    <definedName name="_23__123Graph_BCHART_4" hidden="1">[33]TREND!$E$64:$L$64</definedName>
    <definedName name="_24">#REF!</definedName>
    <definedName name="_24__123Graph_BCHART_5" hidden="1">[33]TREND!$F$534:$Q$534</definedName>
    <definedName name="_24F" hidden="1">[7]DETAIL!#REF!</definedName>
    <definedName name="_25">#REF!</definedName>
    <definedName name="_25__123Graph_BCHART_6" hidden="1">[33]TREND!$F$640:$Q$640</definedName>
    <definedName name="_26">#REF!</definedName>
    <definedName name="_26__123Graph_BCHART_7" hidden="1">[33]TREND!$F$672:$Q$672</definedName>
    <definedName name="_27">#REF!</definedName>
    <definedName name="_27__123Graph_BCHART_8" hidden="1">[33]TREND!$F$702:$Q$702</definedName>
    <definedName name="_28">#REF!</definedName>
    <definedName name="_28__123Graph_BCHART_9" hidden="1">[33]TREND!$F$732:$Q$732</definedName>
    <definedName name="_28__123Graph_XF_S" hidden="1">#REF!</definedName>
    <definedName name="_28_0_0_F" hidden="1">[7]DETAIL!#REF!</definedName>
    <definedName name="_29">#REF!</definedName>
    <definedName name="_29__123Graph_BF_S" hidden="1">#REF!</definedName>
    <definedName name="_2CASH_DIST_HIST">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PRINT_BUDG_LTP">#REF!</definedName>
    <definedName name="_2Q">#REF!</definedName>
    <definedName name="_2Q_1">#REF!</definedName>
    <definedName name="_2Z">#REF!</definedName>
    <definedName name="_3">#REF!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___123Graph_Cグラフ_20A" hidden="1">[22]発停サイクル表!#REF!</definedName>
    <definedName name="_3___123Graph_XF_S" hidden="1">#REF!</definedName>
    <definedName name="_3__123Graph_ACHART_1" hidden="1">[36]TP!#REF!</definedName>
    <definedName name="_3__123Graph_AF_S" hidden="1">#REF!</definedName>
    <definedName name="_3__123Graph_Aグラフ_20A" hidden="1">[22]発停サイクル表!#REF!</definedName>
    <definedName name="_3__123Graph_BF_S" hidden="1">#REF!</definedName>
    <definedName name="_3__123Graph_XF_S" hidden="1">#REF!</definedName>
    <definedName name="_3__CF_BY_MTH">#REF!</definedName>
    <definedName name="_3_0_0_F" hidden="1">[7]DETAIL!#REF!</definedName>
    <definedName name="_30">[32]Group!$B$238</definedName>
    <definedName name="_30__123Graph_CCHART_11" hidden="1">[33]TREND!$F$565:$Q$565</definedName>
    <definedName name="_31">#REF!</definedName>
    <definedName name="_31__123Graph_CCHART_12" hidden="1">[33]TREND!$F$600:$Q$600</definedName>
    <definedName name="_32">#REF!</definedName>
    <definedName name="_32__123Graph_CCHART_3" hidden="1">[33]TREND!$E$33:$L$33</definedName>
    <definedName name="_320">#REF!</definedName>
    <definedName name="_33">#REF!</definedName>
    <definedName name="_33__123Graph_DCHART_3" hidden="1">[33]TREND!$E$33:$L$33</definedName>
    <definedName name="_34">#REF!</definedName>
    <definedName name="_34__123Graph_LBL_ACHART_10" hidden="1">[33]TREND!$F$762:$Q$762</definedName>
    <definedName name="_35">#REF!</definedName>
    <definedName name="_35__123Graph_LBL_ACHART_11" hidden="1">[33]TREND!$E$561:$E$561</definedName>
    <definedName name="_36">#REF!</definedName>
    <definedName name="_36__123Graph_LBL_ACHART_5" hidden="1">[33]TREND!$F$533:$Q$533</definedName>
    <definedName name="_37">#REF!</definedName>
    <definedName name="_37__123Graph_LBL_ACHART_6" hidden="1">[33]TREND!$F$639:$Q$639</definedName>
    <definedName name="_38">#REF!</definedName>
    <definedName name="_38__123Graph_LBL_ACHART_7" hidden="1">[33]TREND!$F$671:$Q$671</definedName>
    <definedName name="_39">#REF!</definedName>
    <definedName name="_39__123Graph_LBL_ACHART_8" hidden="1">[33]TREND!$F$701:$Q$701</definedName>
    <definedName name="_3CF_BY_MTH">#REF!</definedName>
    <definedName name="_3FUEL_BUDGET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PRINT_BUDG_PER">#REF!</definedName>
    <definedName name="_3Q">#REF!</definedName>
    <definedName name="_3Q_1">#REF!</definedName>
    <definedName name="_3Z">#REF!</definedName>
    <definedName name="_4">#REF!</definedName>
    <definedName name="_4.0___M_E_COST_BREAKDOWN" localSheetId="0">#REF!</definedName>
    <definedName name="_4.0___M_E_COST_BREAKDOWN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_.0Print_Titles">#REF!,#REF!</definedName>
    <definedName name="_4___123Graph_Dグラフ_20A" hidden="1">[22]発停サイクル表!#REF!</definedName>
    <definedName name="_4__123Graph_ACHART_7" hidden="1">[34]co!#REF!</definedName>
    <definedName name="_4__123Graph_AF_S" hidden="1">#REF!</definedName>
    <definedName name="_4__123Graph_BCHART_1" hidden="1">[36]TP!#REF!</definedName>
    <definedName name="_4__123Graph_BF_S" hidden="1">#REF!</definedName>
    <definedName name="_4__123Graph_XF_S" hidden="1">#REF!</definedName>
    <definedName name="_4__CF_RET_OFF">'[38]Cash Flow'!#REF!</definedName>
    <definedName name="_4_0_0_F" hidden="1">[7]DETAIL!#REF!</definedName>
    <definedName name="_4_Excel_BuiltIn_Print_Area_4_1">#REF!</definedName>
    <definedName name="_40">[32]Group!$B$251</definedName>
    <definedName name="_40__123Graph_LBL_BCHART_10" hidden="1">[33]TREND!$F$763:$Q$763</definedName>
    <definedName name="_40113" localSheetId="0">#REF!</definedName>
    <definedName name="_40113">#REF!</definedName>
    <definedName name="_40119" localSheetId="0">#REF!</definedName>
    <definedName name="_40119">#REF!</definedName>
    <definedName name="_40120" localSheetId="0">#REF!</definedName>
    <definedName name="_40120">#REF!</definedName>
    <definedName name="_40127" localSheetId="0">#REF!</definedName>
    <definedName name="_40127">#REF!</definedName>
    <definedName name="_40128" localSheetId="0">#REF!</definedName>
    <definedName name="_40128">#REF!</definedName>
    <definedName name="_40132" localSheetId="0">#REF!</definedName>
    <definedName name="_40132">#REF!</definedName>
    <definedName name="_40133" localSheetId="0">#REF!</definedName>
    <definedName name="_40133">#REF!</definedName>
    <definedName name="_40138" localSheetId="0">#REF!</definedName>
    <definedName name="_40138">#REF!</definedName>
    <definedName name="_40150" localSheetId="0">#REF!</definedName>
    <definedName name="_40150">#REF!</definedName>
    <definedName name="_40155" localSheetId="0">#REF!</definedName>
    <definedName name="_40155">#REF!</definedName>
    <definedName name="_40156" localSheetId="0">#REF!</definedName>
    <definedName name="_40156">#REF!</definedName>
    <definedName name="_40213" localSheetId="0">#REF!</definedName>
    <definedName name="_40213">#REF!</definedName>
    <definedName name="_40219" localSheetId="0">#REF!</definedName>
    <definedName name="_40219">#REF!</definedName>
    <definedName name="_40220" localSheetId="0">#REF!</definedName>
    <definedName name="_40220">#REF!</definedName>
    <definedName name="_40230" localSheetId="0">#REF!</definedName>
    <definedName name="_40230">#REF!</definedName>
    <definedName name="_40232" localSheetId="0">#REF!</definedName>
    <definedName name="_40232">#REF!</definedName>
    <definedName name="_40233" localSheetId="0">#REF!</definedName>
    <definedName name="_40233">#REF!</definedName>
    <definedName name="_40238" localSheetId="0">#REF!</definedName>
    <definedName name="_40238">#REF!</definedName>
    <definedName name="_40239" localSheetId="0">#REF!</definedName>
    <definedName name="_40239">#REF!</definedName>
    <definedName name="_40255" localSheetId="0">#REF!</definedName>
    <definedName name="_40255">#REF!</definedName>
    <definedName name="_40511" localSheetId="0">#REF!</definedName>
    <definedName name="_40511">#REF!</definedName>
    <definedName name="_40513" localSheetId="0">#REF!</definedName>
    <definedName name="_40513">#REF!</definedName>
    <definedName name="_40813" localSheetId="0">#REF!</definedName>
    <definedName name="_40813">#REF!</definedName>
    <definedName name="_40820" localSheetId="0">#REF!</definedName>
    <definedName name="_40820">#REF!</definedName>
    <definedName name="_40832" localSheetId="0">#REF!</definedName>
    <definedName name="_40832">#REF!</definedName>
    <definedName name="_40838" localSheetId="0">#REF!</definedName>
    <definedName name="_40838">#REF!</definedName>
    <definedName name="_40855" localSheetId="0">#REF!</definedName>
    <definedName name="_40855">#REF!</definedName>
    <definedName name="_41">#REF!</definedName>
    <definedName name="_41__123Graph_BF_S" hidden="1">#REF!</definedName>
    <definedName name="_41__123Graph_LBL_BCHART_11" hidden="1">[33]TREND!$E$561:$Q$561</definedName>
    <definedName name="_41112" localSheetId="0">#REF!</definedName>
    <definedName name="_41112">#REF!</definedName>
    <definedName name="_41113" localSheetId="0">#REF!</definedName>
    <definedName name="_41113">#REF!</definedName>
    <definedName name="_41127" localSheetId="0">#REF!</definedName>
    <definedName name="_41127">#REF!</definedName>
    <definedName name="_41180" localSheetId="0">#REF!</definedName>
    <definedName name="_41180">#REF!</definedName>
    <definedName name="_41185" localSheetId="0">#REF!</definedName>
    <definedName name="_41185">#REF!</definedName>
    <definedName name="_41186" localSheetId="0">#REF!</definedName>
    <definedName name="_41186">#REF!</definedName>
    <definedName name="_41187" localSheetId="0">#REF!</definedName>
    <definedName name="_41187">#REF!</definedName>
    <definedName name="_41280" localSheetId="0">#REF!</definedName>
    <definedName name="_41280">#REF!</definedName>
    <definedName name="_41285" localSheetId="0">#REF!</definedName>
    <definedName name="_41285">#REF!</definedName>
    <definedName name="_41286" localSheetId="0">#REF!</definedName>
    <definedName name="_41286">#REF!</definedName>
    <definedName name="_41513" localSheetId="0">#REF!</definedName>
    <definedName name="_41513">#REF!</definedName>
    <definedName name="_41580" localSheetId="0">#REF!</definedName>
    <definedName name="_41580">#REF!</definedName>
    <definedName name="_41585" localSheetId="0">#REF!</definedName>
    <definedName name="_41585">#REF!</definedName>
    <definedName name="_41880" localSheetId="0">#REF!</definedName>
    <definedName name="_41880">#REF!</definedName>
    <definedName name="_41885" localSheetId="0">#REF!</definedName>
    <definedName name="_41885">#REF!</definedName>
    <definedName name="_42">#REF!</definedName>
    <definedName name="_42__123Graph_LBL_BCHART_5" hidden="1">[33]TREND!$F$534:$Q$534</definedName>
    <definedName name="_42100" localSheetId="0">#REF!</definedName>
    <definedName name="_42100">#REF!</definedName>
    <definedName name="_42109" localSheetId="0">#REF!</definedName>
    <definedName name="_42109">#REF!</definedName>
    <definedName name="_42400" localSheetId="0">#REF!</definedName>
    <definedName name="_42400">#REF!</definedName>
    <definedName name="_42510" localSheetId="0">#REF!</definedName>
    <definedName name="_42510">#REF!</definedName>
    <definedName name="_42511" localSheetId="0">#REF!</definedName>
    <definedName name="_42511">#REF!</definedName>
    <definedName name="_42520" localSheetId="0">#REF!</definedName>
    <definedName name="_42520">#REF!</definedName>
    <definedName name="_42530" localSheetId="0">#REF!</definedName>
    <definedName name="_42530">#REF!</definedName>
    <definedName name="_42540" localSheetId="0">#REF!</definedName>
    <definedName name="_42540">#REF!</definedName>
    <definedName name="_42541" localSheetId="0">#REF!</definedName>
    <definedName name="_42541">#REF!</definedName>
    <definedName name="_42550" localSheetId="0">#REF!</definedName>
    <definedName name="_42550">#REF!</definedName>
    <definedName name="_42560" localSheetId="0">#REF!</definedName>
    <definedName name="_42560">#REF!</definedName>
    <definedName name="_42570" localSheetId="0">#REF!</definedName>
    <definedName name="_42570">#REF!</definedName>
    <definedName name="_42571" localSheetId="0">#REF!</definedName>
    <definedName name="_42571">#REF!</definedName>
    <definedName name="_42572" localSheetId="0">#REF!</definedName>
    <definedName name="_42572">#REF!</definedName>
    <definedName name="_42573" localSheetId="0">#REF!</definedName>
    <definedName name="_42573">#REF!</definedName>
    <definedName name="_42580" localSheetId="0">#REF!</definedName>
    <definedName name="_42580">#REF!</definedName>
    <definedName name="_42590" localSheetId="0">#REF!</definedName>
    <definedName name="_42590">#REF!</definedName>
    <definedName name="_42610" localSheetId="0">#REF!</definedName>
    <definedName name="_42610">#REF!</definedName>
    <definedName name="_42620" localSheetId="0">#REF!</definedName>
    <definedName name="_42620">#REF!</definedName>
    <definedName name="_42630" localSheetId="0">#REF!</definedName>
    <definedName name="_42630">#REF!</definedName>
    <definedName name="_42640" localSheetId="0">#REF!</definedName>
    <definedName name="_42640">#REF!</definedName>
    <definedName name="_42650" localSheetId="0">#REF!</definedName>
    <definedName name="_42650">#REF!</definedName>
    <definedName name="_42660" localSheetId="0">#REF!</definedName>
    <definedName name="_42660">#REF!</definedName>
    <definedName name="_42670" localSheetId="0">#REF!</definedName>
    <definedName name="_42670">#REF!</definedName>
    <definedName name="_42680" localSheetId="0">#REF!</definedName>
    <definedName name="_42680">#REF!</definedName>
    <definedName name="_42690" localSheetId="0">#REF!</definedName>
    <definedName name="_42690">#REF!</definedName>
    <definedName name="_42710" localSheetId="0">#REF!</definedName>
    <definedName name="_42710">#REF!</definedName>
    <definedName name="_42720" localSheetId="0">#REF!</definedName>
    <definedName name="_42720">#REF!</definedName>
    <definedName name="_42740" localSheetId="0">#REF!</definedName>
    <definedName name="_42740">#REF!</definedName>
    <definedName name="_42810" localSheetId="0">#REF!</definedName>
    <definedName name="_42810">#REF!</definedName>
    <definedName name="_42820" localSheetId="0">#REF!</definedName>
    <definedName name="_42820">#REF!</definedName>
    <definedName name="_42830" localSheetId="0">#REF!</definedName>
    <definedName name="_42830">#REF!</definedName>
    <definedName name="_42840" localSheetId="0">#REF!</definedName>
    <definedName name="_42840">#REF!</definedName>
    <definedName name="_42910" localSheetId="0">#REF!</definedName>
    <definedName name="_42910">#REF!</definedName>
    <definedName name="_43">#REF!</definedName>
    <definedName name="_43__123Graph_LBL_BCHART_6" hidden="1">[33]TREND!$F$640:$Q$640</definedName>
    <definedName name="_44">#REF!</definedName>
    <definedName name="_44__123Graph_LBL_BCHART_7" hidden="1">[33]TREND!$F$672:$Q$672</definedName>
    <definedName name="_44010" localSheetId="0">#REF!</definedName>
    <definedName name="_44010">#REF!</definedName>
    <definedName name="_44011" localSheetId="0">#REF!</definedName>
    <definedName name="_44011">#REF!</definedName>
    <definedName name="_44012" localSheetId="0">#REF!</definedName>
    <definedName name="_44012">#REF!</definedName>
    <definedName name="_44013" localSheetId="0">#REF!</definedName>
    <definedName name="_44013">#REF!</definedName>
    <definedName name="_44014" localSheetId="0">#REF!</definedName>
    <definedName name="_44014">#REF!</definedName>
    <definedName name="_44017" localSheetId="0">#REF!</definedName>
    <definedName name="_44017">#REF!</definedName>
    <definedName name="_44018" localSheetId="0">#REF!</definedName>
    <definedName name="_44018">#REF!</definedName>
    <definedName name="_44019" localSheetId="0">#REF!</definedName>
    <definedName name="_44019">#REF!</definedName>
    <definedName name="_44020" localSheetId="0">#REF!</definedName>
    <definedName name="_44020">#REF!</definedName>
    <definedName name="_44021" localSheetId="0">#REF!</definedName>
    <definedName name="_44021">#REF!</definedName>
    <definedName name="_44022" localSheetId="0">#REF!</definedName>
    <definedName name="_44022">#REF!</definedName>
    <definedName name="_44023" localSheetId="0">#REF!</definedName>
    <definedName name="_44023">#REF!</definedName>
    <definedName name="_44024" localSheetId="0">#REF!</definedName>
    <definedName name="_44024">#REF!</definedName>
    <definedName name="_44025" localSheetId="0">#REF!</definedName>
    <definedName name="_44025">#REF!</definedName>
    <definedName name="_44026" localSheetId="0">#REF!</definedName>
    <definedName name="_44026">#REF!</definedName>
    <definedName name="_44027" localSheetId="0">#REF!</definedName>
    <definedName name="_44027">#REF!</definedName>
    <definedName name="_44028" localSheetId="0">#REF!</definedName>
    <definedName name="_44028">#REF!</definedName>
    <definedName name="_44029" localSheetId="0">#REF!</definedName>
    <definedName name="_44029">#REF!</definedName>
    <definedName name="_44030" localSheetId="0">#REF!</definedName>
    <definedName name="_44030">#REF!</definedName>
    <definedName name="_44031" localSheetId="0">#REF!</definedName>
    <definedName name="_44031">#REF!</definedName>
    <definedName name="_44032" localSheetId="0">#REF!</definedName>
    <definedName name="_44032">#REF!</definedName>
    <definedName name="_44033" localSheetId="0">#REF!</definedName>
    <definedName name="_44033">#REF!</definedName>
    <definedName name="_44034" localSheetId="0">#REF!</definedName>
    <definedName name="_44034">#REF!</definedName>
    <definedName name="_44036" localSheetId="0">#REF!</definedName>
    <definedName name="_44036">#REF!</definedName>
    <definedName name="_44037" localSheetId="0">#REF!</definedName>
    <definedName name="_44037">#REF!</definedName>
    <definedName name="_44038" localSheetId="0">#REF!</definedName>
    <definedName name="_44038">#REF!</definedName>
    <definedName name="_44039" localSheetId="0">#REF!</definedName>
    <definedName name="_44039">#REF!</definedName>
    <definedName name="_44040" localSheetId="0">#REF!</definedName>
    <definedName name="_44040">#REF!</definedName>
    <definedName name="_44050" localSheetId="0">#REF!</definedName>
    <definedName name="_44050">#REF!</definedName>
    <definedName name="_44051" localSheetId="0">#REF!</definedName>
    <definedName name="_44051">#REF!</definedName>
    <definedName name="_44052" localSheetId="0">#REF!</definedName>
    <definedName name="_44052">#REF!</definedName>
    <definedName name="_44053" localSheetId="0">#REF!</definedName>
    <definedName name="_44053">#REF!</definedName>
    <definedName name="_44054" localSheetId="0">#REF!</definedName>
    <definedName name="_44054">#REF!</definedName>
    <definedName name="_44055" localSheetId="0">#REF!</definedName>
    <definedName name="_44055">#REF!</definedName>
    <definedName name="_44056" localSheetId="0">#REF!</definedName>
    <definedName name="_44056">#REF!</definedName>
    <definedName name="_44058" localSheetId="0">#REF!</definedName>
    <definedName name="_44058">#REF!</definedName>
    <definedName name="_44059" localSheetId="0">#REF!</definedName>
    <definedName name="_44059">#REF!</definedName>
    <definedName name="_44061" localSheetId="0">#REF!</definedName>
    <definedName name="_44061">#REF!</definedName>
    <definedName name="_44062" localSheetId="0">#REF!</definedName>
    <definedName name="_44062">#REF!</definedName>
    <definedName name="_44069" localSheetId="0">#REF!</definedName>
    <definedName name="_44069">#REF!</definedName>
    <definedName name="_44070" localSheetId="0">#REF!</definedName>
    <definedName name="_44070">#REF!</definedName>
    <definedName name="_44071" localSheetId="0">#REF!</definedName>
    <definedName name="_44071">#REF!</definedName>
    <definedName name="_44073" localSheetId="0">#REF!</definedName>
    <definedName name="_44073">#REF!</definedName>
    <definedName name="_44074" localSheetId="0">#REF!</definedName>
    <definedName name="_44074">#REF!</definedName>
    <definedName name="_44076" localSheetId="0">#REF!</definedName>
    <definedName name="_44076">#REF!</definedName>
    <definedName name="_44079" localSheetId="0">#REF!</definedName>
    <definedName name="_44079">#REF!</definedName>
    <definedName name="_44080" localSheetId="0">#REF!</definedName>
    <definedName name="_44080">#REF!</definedName>
    <definedName name="_44081" localSheetId="0">#REF!</definedName>
    <definedName name="_44081">#REF!</definedName>
    <definedName name="_44082" localSheetId="0">#REF!</definedName>
    <definedName name="_44082">#REF!</definedName>
    <definedName name="_44083" localSheetId="0">#REF!</definedName>
    <definedName name="_44083">#REF!</definedName>
    <definedName name="_44084" localSheetId="0">#REF!</definedName>
    <definedName name="_44084">#REF!</definedName>
    <definedName name="_44085" localSheetId="0">#REF!</definedName>
    <definedName name="_44085">#REF!</definedName>
    <definedName name="_44089" localSheetId="0">#REF!</definedName>
    <definedName name="_44089">#REF!</definedName>
    <definedName name="_44090" localSheetId="0">#REF!</definedName>
    <definedName name="_44090">#REF!</definedName>
    <definedName name="_44100" localSheetId="0">#REF!</definedName>
    <definedName name="_44100">#REF!</definedName>
    <definedName name="_44101" localSheetId="0">#REF!</definedName>
    <definedName name="_44101">#REF!</definedName>
    <definedName name="_44102" localSheetId="0">#REF!</definedName>
    <definedName name="_44102">#REF!</definedName>
    <definedName name="_44103" localSheetId="0">#REF!</definedName>
    <definedName name="_44103">#REF!</definedName>
    <definedName name="_44104" localSheetId="0">#REF!</definedName>
    <definedName name="_44104">#REF!</definedName>
    <definedName name="_44105" localSheetId="0">#REF!</definedName>
    <definedName name="_44105">#REF!</definedName>
    <definedName name="_44106" localSheetId="0">#REF!</definedName>
    <definedName name="_44106">#REF!</definedName>
    <definedName name="_44107" localSheetId="0">#REF!</definedName>
    <definedName name="_44107">#REF!</definedName>
    <definedName name="_44108" localSheetId="0">#REF!</definedName>
    <definedName name="_44108">#REF!</definedName>
    <definedName name="_44109" localSheetId="0">#REF!</definedName>
    <definedName name="_44109">#REF!</definedName>
    <definedName name="_44110" localSheetId="0">#REF!</definedName>
    <definedName name="_44110">#REF!</definedName>
    <definedName name="_44111" localSheetId="0">#REF!</definedName>
    <definedName name="_44111">#REF!</definedName>
    <definedName name="_44120" localSheetId="0">#REF!</definedName>
    <definedName name="_44120">#REF!</definedName>
    <definedName name="_44121" localSheetId="0">#REF!</definedName>
    <definedName name="_44121">#REF!</definedName>
    <definedName name="_44122" localSheetId="0">#REF!</definedName>
    <definedName name="_44122">#REF!</definedName>
    <definedName name="_44123" localSheetId="0">#REF!</definedName>
    <definedName name="_44123">#REF!</definedName>
    <definedName name="_44124" localSheetId="0">#REF!</definedName>
    <definedName name="_44124">#REF!</definedName>
    <definedName name="_44125" localSheetId="0">#REF!</definedName>
    <definedName name="_44125">#REF!</definedName>
    <definedName name="_44126" localSheetId="0">#REF!</definedName>
    <definedName name="_44126">#REF!</definedName>
    <definedName name="_44127" localSheetId="0">#REF!</definedName>
    <definedName name="_44127">#REF!</definedName>
    <definedName name="_44128" localSheetId="0">#REF!</definedName>
    <definedName name="_44128">#REF!</definedName>
    <definedName name="_44129" localSheetId="0">#REF!</definedName>
    <definedName name="_44129">#REF!</definedName>
    <definedName name="_44130" localSheetId="0">#REF!</definedName>
    <definedName name="_44130">#REF!</definedName>
    <definedName name="_44131" localSheetId="0">#REF!</definedName>
    <definedName name="_44131">#REF!</definedName>
    <definedName name="_44132" localSheetId="0">#REF!</definedName>
    <definedName name="_44132">#REF!</definedName>
    <definedName name="_44133" localSheetId="0">#REF!</definedName>
    <definedName name="_44133">#REF!</definedName>
    <definedName name="_44139" localSheetId="0">#REF!</definedName>
    <definedName name="_44139">#REF!</definedName>
    <definedName name="_44140" localSheetId="0">#REF!</definedName>
    <definedName name="_44140">#REF!</definedName>
    <definedName name="_44141" localSheetId="0">#REF!</definedName>
    <definedName name="_44141">#REF!</definedName>
    <definedName name="_44142" localSheetId="0">#REF!</definedName>
    <definedName name="_44142">#REF!</definedName>
    <definedName name="_44143" localSheetId="0">#REF!</definedName>
    <definedName name="_44143">#REF!</definedName>
    <definedName name="_44145" localSheetId="0">#REF!</definedName>
    <definedName name="_44145">#REF!</definedName>
    <definedName name="_44146" localSheetId="0">#REF!</definedName>
    <definedName name="_44146">#REF!</definedName>
    <definedName name="_44151" localSheetId="0">#REF!</definedName>
    <definedName name="_44151">#REF!</definedName>
    <definedName name="_44152" localSheetId="0">#REF!</definedName>
    <definedName name="_44152">#REF!</definedName>
    <definedName name="_44153" localSheetId="0">#REF!</definedName>
    <definedName name="_44153">#REF!</definedName>
    <definedName name="_44154" localSheetId="0">#REF!</definedName>
    <definedName name="_44154">#REF!</definedName>
    <definedName name="_44155" localSheetId="0">#REF!</definedName>
    <definedName name="_44155">#REF!</definedName>
    <definedName name="_44156" localSheetId="0">#REF!</definedName>
    <definedName name="_44156">#REF!</definedName>
    <definedName name="_44157" localSheetId="0">#REF!</definedName>
    <definedName name="_44157">#REF!</definedName>
    <definedName name="_44160" localSheetId="0">#REF!</definedName>
    <definedName name="_44160">#REF!</definedName>
    <definedName name="_44161" localSheetId="0">#REF!</definedName>
    <definedName name="_44161">#REF!</definedName>
    <definedName name="_44162" localSheetId="0">#REF!</definedName>
    <definedName name="_44162">#REF!</definedName>
    <definedName name="_44165" localSheetId="0">#REF!</definedName>
    <definedName name="_44165">#REF!</definedName>
    <definedName name="_44166" localSheetId="0">#REF!</definedName>
    <definedName name="_44166">#REF!</definedName>
    <definedName name="_44169" localSheetId="0">#REF!</definedName>
    <definedName name="_44169">#REF!</definedName>
    <definedName name="_44170" localSheetId="0">#REF!</definedName>
    <definedName name="_44170">#REF!</definedName>
    <definedName name="_44171" localSheetId="0">#REF!</definedName>
    <definedName name="_44171">#REF!</definedName>
    <definedName name="_44172" localSheetId="0">#REF!</definedName>
    <definedName name="_44172">#REF!</definedName>
    <definedName name="_44173" localSheetId="0">#REF!</definedName>
    <definedName name="_44173">#REF!</definedName>
    <definedName name="_44180" localSheetId="0">#REF!</definedName>
    <definedName name="_44180">#REF!</definedName>
    <definedName name="_44190" localSheetId="0">#REF!</definedName>
    <definedName name="_44190">#REF!</definedName>
    <definedName name="_44191" localSheetId="0">#REF!</definedName>
    <definedName name="_44191">#REF!</definedName>
    <definedName name="_44195" localSheetId="0">#REF!</definedName>
    <definedName name="_44195">#REF!</definedName>
    <definedName name="_44200" localSheetId="0">#REF!</definedName>
    <definedName name="_44200">#REF!</definedName>
    <definedName name="_44202" localSheetId="0">#REF!</definedName>
    <definedName name="_44202">#REF!</definedName>
    <definedName name="_44203" localSheetId="0">#REF!</definedName>
    <definedName name="_44203">#REF!</definedName>
    <definedName name="_44210" localSheetId="0">#REF!</definedName>
    <definedName name="_44210">#REF!</definedName>
    <definedName name="_44211" localSheetId="0">#REF!</definedName>
    <definedName name="_44211">#REF!</definedName>
    <definedName name="_44212" localSheetId="0">#REF!</definedName>
    <definedName name="_44212">#REF!</definedName>
    <definedName name="_44213" localSheetId="0">#REF!</definedName>
    <definedName name="_44213">#REF!</definedName>
    <definedName name="_44214" localSheetId="0">#REF!</definedName>
    <definedName name="_44214">#REF!</definedName>
    <definedName name="_44215" localSheetId="0">#REF!</definedName>
    <definedName name="_44215">#REF!</definedName>
    <definedName name="_44216" localSheetId="0">#REF!</definedName>
    <definedName name="_44216">#REF!</definedName>
    <definedName name="_44219" localSheetId="0">#REF!</definedName>
    <definedName name="_44219">#REF!</definedName>
    <definedName name="_44220" localSheetId="0">#REF!</definedName>
    <definedName name="_44220">#REF!</definedName>
    <definedName name="_44229" localSheetId="0">#REF!</definedName>
    <definedName name="_44229">#REF!</definedName>
    <definedName name="_44230" localSheetId="0">#REF!</definedName>
    <definedName name="_44230">#REF!</definedName>
    <definedName name="_44231" localSheetId="0">#REF!</definedName>
    <definedName name="_44231">#REF!</definedName>
    <definedName name="_44234" localSheetId="0">#REF!</definedName>
    <definedName name="_44234">#REF!</definedName>
    <definedName name="_44235" localSheetId="0">#REF!</definedName>
    <definedName name="_44235">#REF!</definedName>
    <definedName name="_44236" localSheetId="0">#REF!</definedName>
    <definedName name="_44236">#REF!</definedName>
    <definedName name="_44237" localSheetId="0">#REF!</definedName>
    <definedName name="_44237">#REF!</definedName>
    <definedName name="_44239" localSheetId="0">#REF!</definedName>
    <definedName name="_44239">#REF!</definedName>
    <definedName name="_44250" localSheetId="0">#REF!</definedName>
    <definedName name="_44250">#REF!</definedName>
    <definedName name="_44251" localSheetId="0">#REF!</definedName>
    <definedName name="_44251">#REF!</definedName>
    <definedName name="_44281" localSheetId="0">#REF!</definedName>
    <definedName name="_44281">#REF!</definedName>
    <definedName name="_44282" localSheetId="0">#REF!</definedName>
    <definedName name="_44282">#REF!</definedName>
    <definedName name="_44284" localSheetId="0">#REF!</definedName>
    <definedName name="_44284">#REF!</definedName>
    <definedName name="_44285" localSheetId="0">#REF!</definedName>
    <definedName name="_44285">#REF!</definedName>
    <definedName name="_44286" localSheetId="0">#REF!</definedName>
    <definedName name="_44286">#REF!</definedName>
    <definedName name="_44289" localSheetId="0">#REF!</definedName>
    <definedName name="_44289">#REF!</definedName>
    <definedName name="_44290" localSheetId="0">#REF!</definedName>
    <definedName name="_44290">#REF!</definedName>
    <definedName name="_45">#REF!</definedName>
    <definedName name="_45__123Graph_LBL_BCHART_8" hidden="1">[33]TREND!$F$702:$Q$702</definedName>
    <definedName name="_45109" localSheetId="0">#REF!</definedName>
    <definedName name="_45109">#REF!</definedName>
    <definedName name="_45199" localSheetId="0">#REF!</definedName>
    <definedName name="_45199">#REF!</definedName>
    <definedName name="_45204" localSheetId="0">#REF!</definedName>
    <definedName name="_45204">#REF!</definedName>
    <definedName name="_45299" localSheetId="0">#REF!</definedName>
    <definedName name="_45299">#REF!</definedName>
    <definedName name="_45505" localSheetId="0">#REF!</definedName>
    <definedName name="_45505">#REF!</definedName>
    <definedName name="_45511" localSheetId="0">#REF!</definedName>
    <definedName name="_45511">#REF!</definedName>
    <definedName name="_45519" localSheetId="0">#REF!</definedName>
    <definedName name="_45519">#REF!</definedName>
    <definedName name="_45520" localSheetId="0">#REF!</definedName>
    <definedName name="_45520">#REF!</definedName>
    <definedName name="_45539" localSheetId="0">#REF!</definedName>
    <definedName name="_45539">#REF!</definedName>
    <definedName name="_45540" localSheetId="0">#REF!</definedName>
    <definedName name="_45540">#REF!</definedName>
    <definedName name="_45560" localSheetId="0">#REF!</definedName>
    <definedName name="_45560">#REF!</definedName>
    <definedName name="_45561" localSheetId="0">#REF!</definedName>
    <definedName name="_45561">#REF!</definedName>
    <definedName name="_45600" localSheetId="0">#REF!</definedName>
    <definedName name="_45600">#REF!</definedName>
    <definedName name="_45601" localSheetId="0">#REF!</definedName>
    <definedName name="_45601">#REF!</definedName>
    <definedName name="_45602" localSheetId="0">#REF!</definedName>
    <definedName name="_45602">#REF!</definedName>
    <definedName name="_45700" localSheetId="0">#REF!</definedName>
    <definedName name="_45700">#REF!</definedName>
    <definedName name="_45710" localSheetId="0">#REF!</definedName>
    <definedName name="_45710">#REF!</definedName>
    <definedName name="_45930" localSheetId="0">#REF!</definedName>
    <definedName name="_45930">#REF!</definedName>
    <definedName name="_46">#REF!</definedName>
    <definedName name="_46__123Graph_XCHART_10" hidden="1">[33]TREND!$F$761:$Q$761</definedName>
    <definedName name="_46100" localSheetId="0">#REF!</definedName>
    <definedName name="_46100">#REF!</definedName>
    <definedName name="_46101" localSheetId="0">#REF!</definedName>
    <definedName name="_46101">#REF!</definedName>
    <definedName name="_46103" localSheetId="0">#REF!</definedName>
    <definedName name="_46103">#REF!</definedName>
    <definedName name="_46104" localSheetId="0">#REF!</definedName>
    <definedName name="_46104">#REF!</definedName>
    <definedName name="_46105" localSheetId="0">#REF!</definedName>
    <definedName name="_46105">#REF!</definedName>
    <definedName name="_46109" localSheetId="0">#REF!</definedName>
    <definedName name="_46109">#REF!</definedName>
    <definedName name="_46200" localSheetId="0">#REF!</definedName>
    <definedName name="_46200">#REF!</definedName>
    <definedName name="_46203" localSheetId="0">#REF!</definedName>
    <definedName name="_46203">#REF!</definedName>
    <definedName name="_46206" localSheetId="0">#REF!</definedName>
    <definedName name="_46206">#REF!</definedName>
    <definedName name="_46207" localSheetId="0">#REF!</definedName>
    <definedName name="_46207">#REF!</definedName>
    <definedName name="_46209" localSheetId="0">#REF!</definedName>
    <definedName name="_46209">#REF!</definedName>
    <definedName name="_46253" localSheetId="0">#REF!</definedName>
    <definedName name="_46253">#REF!</definedName>
    <definedName name="_46255" localSheetId="0">#REF!</definedName>
    <definedName name="_46255">#REF!</definedName>
    <definedName name="_46256" localSheetId="0">#REF!</definedName>
    <definedName name="_46256">#REF!</definedName>
    <definedName name="_46258" localSheetId="0">#REF!</definedName>
    <definedName name="_46258">#REF!</definedName>
    <definedName name="_46259" localSheetId="0">#REF!</definedName>
    <definedName name="_46259">#REF!</definedName>
    <definedName name="_46301" localSheetId="0">#REF!</definedName>
    <definedName name="_46301">#REF!</definedName>
    <definedName name="_46304" localSheetId="0">#REF!</definedName>
    <definedName name="_46304">#REF!</definedName>
    <definedName name="_46306" localSheetId="0">#REF!</definedName>
    <definedName name="_46306">#REF!</definedName>
    <definedName name="_46309" localSheetId="0">#REF!</definedName>
    <definedName name="_46309">#REF!</definedName>
    <definedName name="_46400" localSheetId="0">#REF!</definedName>
    <definedName name="_46400">#REF!</definedName>
    <definedName name="_46403" localSheetId="0">#REF!</definedName>
    <definedName name="_46403">#REF!</definedName>
    <definedName name="_46404" localSheetId="0">#REF!</definedName>
    <definedName name="_46404">#REF!</definedName>
    <definedName name="_46405" localSheetId="0">#REF!</definedName>
    <definedName name="_46405">#REF!</definedName>
    <definedName name="_46406" localSheetId="0">#REF!</definedName>
    <definedName name="_46406">#REF!</definedName>
    <definedName name="_46439" localSheetId="0">#REF!</definedName>
    <definedName name="_46439">#REF!</definedName>
    <definedName name="_46500" localSheetId="0">#REF!</definedName>
    <definedName name="_46500">#REF!</definedName>
    <definedName name="_46501" localSheetId="0">#REF!</definedName>
    <definedName name="_46501">#REF!</definedName>
    <definedName name="_46509" localSheetId="0">#REF!</definedName>
    <definedName name="_46509">#REF!</definedName>
    <definedName name="_47">#REF!</definedName>
    <definedName name="_47__123Graph_XCHART_11" hidden="1">[33]TREND!$F$562:$Q$562</definedName>
    <definedName name="_47100" localSheetId="0">#REF!</definedName>
    <definedName name="_47100">#REF!</definedName>
    <definedName name="_47101" localSheetId="0">#REF!</definedName>
    <definedName name="_47101">#REF!</definedName>
    <definedName name="_47200" localSheetId="0">#REF!</definedName>
    <definedName name="_47200">#REF!</definedName>
    <definedName name="_47300" localSheetId="0">#REF!</definedName>
    <definedName name="_47300">#REF!</definedName>
    <definedName name="_47303" localSheetId="0">#REF!</definedName>
    <definedName name="_47303">#REF!</definedName>
    <definedName name="_47304" localSheetId="0">#REF!</definedName>
    <definedName name="_47304">#REF!</definedName>
    <definedName name="_47305" localSheetId="0">#REF!</definedName>
    <definedName name="_47305">#REF!</definedName>
    <definedName name="_47307" localSheetId="0">#REF!</definedName>
    <definedName name="_47307">#REF!</definedName>
    <definedName name="_47308" localSheetId="0">#REF!</definedName>
    <definedName name="_47308">#REF!</definedName>
    <definedName name="_47400" localSheetId="0">#REF!</definedName>
    <definedName name="_47400">#REF!</definedName>
    <definedName name="_48">#REF!</definedName>
    <definedName name="_48__123Graph_XCHART_12" hidden="1">[33]TREND!$F$597:$Q$597</definedName>
    <definedName name="_49">#REF!</definedName>
    <definedName name="_49__123Graph_XCHART_2" hidden="1">[1]A!#REF!</definedName>
    <definedName name="_4F" hidden="1">[7]DETAIL!#REF!</definedName>
    <definedName name="_4G">#REF!</definedName>
    <definedName name="_4GAAP_HISTORY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PRINT_PROJ_1">#REF!</definedName>
    <definedName name="_4Q">#REF!</definedName>
    <definedName name="_4Q_1">#REF!</definedName>
    <definedName name="_4WORD_M_001_07">#REF!</definedName>
    <definedName name="_4WORD_O_005_E_">#REF!</definedName>
    <definedName name="_4Z">#REF!</definedName>
    <definedName name="_5">#REF!</definedName>
    <definedName name="_5.1P">#REF!</definedName>
    <definedName name="_5.2P">#REF!</definedName>
    <definedName name="_5.5P">#REF!</definedName>
    <definedName name="_5___123Graph_Eグラフ_20A" hidden="1">[22]発停サイクル表!#REF!</definedName>
    <definedName name="_5__123Graph_AF_S" hidden="1">#REF!</definedName>
    <definedName name="_5__123Graph_BF_S" hidden="1">#REF!</definedName>
    <definedName name="_5__123Graph_CCHART_1" hidden="1">[36]TP!#REF!</definedName>
    <definedName name="_5__123Graph_XF_S" hidden="1">#REF!</definedName>
    <definedName name="_5__SCHEME_1">#REF!</definedName>
    <definedName name="_50">[32]Group!$B$255</definedName>
    <definedName name="_50__123Graph_XCHART_3" hidden="1">[1]A!#REF!</definedName>
    <definedName name="_51">#REF!</definedName>
    <definedName name="_51__123Graph_XCHART_4" hidden="1">[33]TREND!$E$60:$L$60</definedName>
    <definedName name="_52">#REF!</definedName>
    <definedName name="_52__123Graph_XCHART_5" hidden="1">[33]TREND!$F$532:$Q$532</definedName>
    <definedName name="_53">#REF!</definedName>
    <definedName name="_53__123Graph_XCHART_6" hidden="1">[33]TREND!$F$638:$Q$638</definedName>
    <definedName name="_54">#REF!</definedName>
    <definedName name="_54__123Graph_XCHART_7" hidden="1">[33]TREND!$F$670:$Q$670</definedName>
    <definedName name="_540" localSheetId="0">'[39]ภงด.50-48'!#REF!</definedName>
    <definedName name="_540">'[39]ภงด.50-48'!#REF!</definedName>
    <definedName name="_55">#REF!</definedName>
    <definedName name="_55__123Graph_XCHART_8" hidden="1">[33]TREND!$F$700:$Q$700</definedName>
    <definedName name="_56">#REF!</definedName>
    <definedName name="_56__123Graph_XCHART_9" hidden="1">[33]TREND!$F$730:$Q$730</definedName>
    <definedName name="_57">#REF!</definedName>
    <definedName name="_57__123Graph_XF_S" hidden="1">#REF!</definedName>
    <definedName name="_58">#REF!</definedName>
    <definedName name="_58F" hidden="1">[7]DETAIL!#REF!</definedName>
    <definedName name="_59">#REF!</definedName>
    <definedName name="_5CF_RET_OFF">'[38]Cash Flow'!#REF!</definedName>
    <definedName name="_5Excel_BuiltIn_Print_Area_4_1">#REF!</definedName>
    <definedName name="_5G">#REF!</definedName>
    <definedName name="_5GENE_HIST">#REF!</definedName>
    <definedName name="_5J">#REF!</definedName>
    <definedName name="_5P">#REF!</definedName>
    <definedName name="_5P_1">#REF!</definedName>
    <definedName name="_5P_2">#REF!</definedName>
    <definedName name="_5PRINT_PROJ_2">#REF!</definedName>
    <definedName name="_5Q">#REF!</definedName>
    <definedName name="_6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._Print_Titles">#REF!,#REF!</definedName>
    <definedName name="_6___123Graph_Fグラフ_20A" hidden="1">[22]発停サイクル表!#REF!</definedName>
    <definedName name="_6__123Graph_AF_S" hidden="1">#REF!</definedName>
    <definedName name="_6__123Graph_BF_S" hidden="1">#REF!</definedName>
    <definedName name="_6__123Graph_Bグラフ_20A" hidden="1">[22]発停サイクル表!#REF!</definedName>
    <definedName name="_6__123Graph_XCHART_1" hidden="1">[36]TP!#REF!</definedName>
    <definedName name="_6__123Graph_XF_S" hidden="1">#REF!</definedName>
    <definedName name="_6_CF_RET_OFF">'[38]Cash Flow'!#REF!</definedName>
    <definedName name="_60" localSheetId="0">#REF!</definedName>
    <definedName name="_60">#REF!</definedName>
    <definedName name="_60_0_0_F" hidden="1">[7]DETAIL!#REF!</definedName>
    <definedName name="_61__123Graph_XF_S" hidden="1">#REF!</definedName>
    <definedName name="_6401" localSheetId="0">#REF!</definedName>
    <definedName name="_6401">#REF!</definedName>
    <definedName name="_6402" localSheetId="0">#REF!</definedName>
    <definedName name="_6402">#REF!</definedName>
    <definedName name="_6403" localSheetId="0">#REF!</definedName>
    <definedName name="_6403">#REF!</definedName>
    <definedName name="_6404" localSheetId="0">#REF!</definedName>
    <definedName name="_6404">#REF!</definedName>
    <definedName name="_6405" localSheetId="0">#REF!</definedName>
    <definedName name="_6405">#REF!</definedName>
    <definedName name="_6406" localSheetId="0">#REF!</definedName>
    <definedName name="_6406">#REF!</definedName>
    <definedName name="_6407" localSheetId="0">#REF!</definedName>
    <definedName name="_6407">#REF!</definedName>
    <definedName name="_6408" localSheetId="0">#REF!</definedName>
    <definedName name="_6408">#REF!</definedName>
    <definedName name="_6410" localSheetId="0">#REF!</definedName>
    <definedName name="_6410">#REF!</definedName>
    <definedName name="_6411" localSheetId="0">#REF!</definedName>
    <definedName name="_6411">#REF!</definedName>
    <definedName name="_6412" localSheetId="0">#REF!</definedName>
    <definedName name="_6412">#REF!</definedName>
    <definedName name="_6413" localSheetId="0">#REF!</definedName>
    <definedName name="_6413">#REF!</definedName>
    <definedName name="_6414" localSheetId="0">#REF!</definedName>
    <definedName name="_6414">#REF!</definedName>
    <definedName name="_6415" localSheetId="0">#REF!</definedName>
    <definedName name="_6415">#REF!</definedName>
    <definedName name="_6416" localSheetId="0">#REF!</definedName>
    <definedName name="_6416">#REF!</definedName>
    <definedName name="_6417" localSheetId="0">#REF!</definedName>
    <definedName name="_6417">#REF!</definedName>
    <definedName name="_6418" localSheetId="0">#REF!</definedName>
    <definedName name="_6418">#REF!</definedName>
    <definedName name="_6419" localSheetId="0">#REF!</definedName>
    <definedName name="_6419">#REF!</definedName>
    <definedName name="_6420" localSheetId="0">#REF!</definedName>
    <definedName name="_6420">#REF!</definedName>
    <definedName name="_6421" localSheetId="0">#REF!</definedName>
    <definedName name="_6421">#REF!</definedName>
    <definedName name="_6422" localSheetId="0">#REF!+#REF!</definedName>
    <definedName name="_6422">#REF!+#REF!</definedName>
    <definedName name="_6423" localSheetId="0">#REF!</definedName>
    <definedName name="_6423">#REF!</definedName>
    <definedName name="_6425" localSheetId="0">#REF!</definedName>
    <definedName name="_6425">#REF!</definedName>
    <definedName name="_6428" localSheetId="0">#REF!</definedName>
    <definedName name="_6428">#REF!</definedName>
    <definedName name="_6429" localSheetId="0">#REF!</definedName>
    <definedName name="_6429">#REF!</definedName>
    <definedName name="_6F" hidden="1">[7]DETAIL!#REF!</definedName>
    <definedName name="_6G">#REF!</definedName>
    <definedName name="_6J">#REF!</definedName>
    <definedName name="_6OM_BUDGET">#REF!</definedName>
    <definedName name="_6P">#REF!</definedName>
    <definedName name="_6PRINT_RESULTS">#REF!</definedName>
    <definedName name="_6Q">#REF!</definedName>
    <definedName name="_7">#REF!</definedName>
    <definedName name="_7.0P">#REF!</definedName>
    <definedName name="_7.1P">#REF!</definedName>
    <definedName name="_7.2P">#REF!</definedName>
    <definedName name="_7__123Graph_AF_S" hidden="1">#REF!</definedName>
    <definedName name="_7__123Graph_Aグラフ_20A" hidden="1">[22]発停サイクル表!#REF!</definedName>
    <definedName name="_7__123Graph_BF_S" hidden="1">#REF!</definedName>
    <definedName name="_7__123Graph_XF_S" hidden="1">#REF!</definedName>
    <definedName name="_7_0_0_F" hidden="1">[7]DETAIL!#REF!</definedName>
    <definedName name="_70">[32]Group!$B$281</definedName>
    <definedName name="_7F" hidden="1">[7]DETAIL!#REF!</definedName>
    <definedName name="_7G">#REF!</definedName>
    <definedName name="_7J">#REF!</definedName>
    <definedName name="_7OM_DETAIL">#REF!</definedName>
    <definedName name="_7P">#REF!</definedName>
    <definedName name="_7Q">#REF!</definedName>
    <definedName name="_8">#REF!</definedName>
    <definedName name="_8__123Graph_ACHART_1" hidden="1">[1]A!#REF!</definedName>
    <definedName name="_8__123Graph_AF_S" hidden="1">#REF!</definedName>
    <definedName name="_8__123Graph_BCHART_1" hidden="1">[34]WIP!#REF!</definedName>
    <definedName name="_8__123Graph_BF_S" hidden="1">#REF!</definedName>
    <definedName name="_8__123Graph_Bグラフ_20A" hidden="1">[22]発停サイクル表!#REF!</definedName>
    <definedName name="_8__123Graph_XF_S" hidden="1">#REF!</definedName>
    <definedName name="_8_0_0_F" hidden="1">[7]DETAIL!#REF!</definedName>
    <definedName name="_80">[32]Group!$B$282</definedName>
    <definedName name="_8F" hidden="1">[7]DETAIL!#REF!</definedName>
    <definedName name="_8G">#REF!</definedName>
    <definedName name="_8J">#REF!</definedName>
    <definedName name="_8P">#REF!</definedName>
    <definedName name="_8PRINT_MACRO">#REF!</definedName>
    <definedName name="_8Q">#REF!</definedName>
    <definedName name="_8SCHEME_1">#REF!</definedName>
    <definedName name="_9">#REF!</definedName>
    <definedName name="_9.1">#REF!</definedName>
    <definedName name="_9.2">#REF!</definedName>
    <definedName name="_9__123Graph_ACHART_1" hidden="1">[36]TP!#REF!</definedName>
    <definedName name="_9__123Graph_ACHART_10" hidden="1">[33]TREND!$F$762:$Q$762</definedName>
    <definedName name="_9__123Graph_BF_S" hidden="1">#REF!</definedName>
    <definedName name="_9__123Graph_Cグラフ_20A" hidden="1">[22]発停サイクル表!#REF!</definedName>
    <definedName name="_9__123Graph_XF_S" hidden="1">#REF!</definedName>
    <definedName name="_9_0_0_F" hidden="1">[7]DETAIL!#REF!</definedName>
    <definedName name="_9Excel_BuiltIn_Print_Area_4_1">#REF!</definedName>
    <definedName name="_9G">#REF!</definedName>
    <definedName name="_9J">#REF!</definedName>
    <definedName name="_9P">#REF!</definedName>
    <definedName name="_9PRINT_O_M">#REF!</definedName>
    <definedName name="_A">[32]Group!$B$7</definedName>
    <definedName name="_a1" hidden="1">{"cashflow",#N/A,FALSE,"CASHFLOW "}</definedName>
    <definedName name="_A10">[32]Group!$D$179</definedName>
    <definedName name="_a2" hidden="1">{"hilight1",#N/A,FALSE,"HILIGHT1"}</definedName>
    <definedName name="_A20">[40]Group!$D$197</definedName>
    <definedName name="_a3" hidden="1">{"hilight2",#N/A,FALSE,"HILIGHT2"}</definedName>
    <definedName name="_A30">[32]Group!$D$238</definedName>
    <definedName name="_a4" hidden="1">{"hilight3",#N/A,FALSE,"HILIGHT3"}</definedName>
    <definedName name="_A40">[32]Group!$D$251</definedName>
    <definedName name="_a5" hidden="1">{"income",#N/A,FALSE,"INCOME"}</definedName>
    <definedName name="_A50" localSheetId="0">#REF!</definedName>
    <definedName name="_A50">#REF!</definedName>
    <definedName name="_a6" hidden="1">{"index",#N/A,FALSE,"INDEX"}</definedName>
    <definedName name="_a7" hidden="1">{"PRINT_EST",#N/A,FALSE,"ESTMON"}</definedName>
    <definedName name="_A70">[32]Group!$D$281</definedName>
    <definedName name="_a8" hidden="1">{"revsale",#N/A,FALSE,"REV-ยุพดี"}</definedName>
    <definedName name="_A80">[32]Group!$D$282</definedName>
    <definedName name="_a9" hidden="1">{"revable",#N/A,FALSE,"REVABLE"}</definedName>
    <definedName name="_AA">[32]Group!$D$7</definedName>
    <definedName name="_AA1" hidden="1">{"'Model'!$A$1:$N$53"}</definedName>
    <definedName name="_AAA1" hidden="1">{"'2001'!$A$1:$AH$35"}</definedName>
    <definedName name="_AB1">[32]Group!$D$9</definedName>
    <definedName name="_AB2">[32]Group!$D$15</definedName>
    <definedName name="_ABB">[32]Group!$D$29</definedName>
    <definedName name="_AC1">[40]Group!$D$32</definedName>
    <definedName name="_AC11">[40]Group!$D$33</definedName>
    <definedName name="_AC12">[40]Group!$D$36</definedName>
    <definedName name="_AC13">[32]Group!$D$39</definedName>
    <definedName name="_AC14" localSheetId="0">#REF!</definedName>
    <definedName name="_AC14">#REF!</definedName>
    <definedName name="_AC2" localSheetId="0">[41]Group!#REF!</definedName>
    <definedName name="_AC2">[41]Group!#REF!</definedName>
    <definedName name="_ACC">[32]Group!$D$64</definedName>
    <definedName name="_ACT1" localSheetId="0">#REF!</definedName>
    <definedName name="_ACT1">#REF!</definedName>
    <definedName name="_ACT11">#N/A</definedName>
    <definedName name="_ACT2">#REF!</definedName>
    <definedName name="_act2010" localSheetId="0">#REF!</definedName>
    <definedName name="_act2010">#REF!</definedName>
    <definedName name="_ADD">[32]Group!$D$76</definedName>
    <definedName name="_ADJ1">#REF!</definedName>
    <definedName name="_ADJ2">#REF!</definedName>
    <definedName name="_AEE">[32]Group!$D$79</definedName>
    <definedName name="_AF">[32]Group!$D$85</definedName>
    <definedName name="_AF2" localSheetId="0">#REF!</definedName>
    <definedName name="_AF2">#REF!</definedName>
    <definedName name="_AF3" localSheetId="0">[41]Group!#REF!</definedName>
    <definedName name="_AF3">[41]Group!#REF!</definedName>
    <definedName name="_AFF">[32]Group!$D$107</definedName>
    <definedName name="_AL">[32]Group!$D$122</definedName>
    <definedName name="_AM1" localSheetId="0">[42]Group!#REF!</definedName>
    <definedName name="_AM1">[42]Group!#REF!</definedName>
    <definedName name="_AM2">[32]Group!$D$130</definedName>
    <definedName name="_AM3">[40]Group!$D$135</definedName>
    <definedName name="_AM4">[32]Group!$D$133</definedName>
    <definedName name="_AM5">[32]Group!$D$137</definedName>
    <definedName name="_AMM" localSheetId="0">#REF!</definedName>
    <definedName name="_AMM">#REF!</definedName>
    <definedName name="_AN1">[32]Group!$D$143</definedName>
    <definedName name="_AN2">[32]Group!$D$144</definedName>
    <definedName name="_ANN2" localSheetId="0">[42]Group!#REF!</definedName>
    <definedName name="_ANN2">[42]Group!#REF!</definedName>
    <definedName name="_ANN3" localSheetId="0">#REF!</definedName>
    <definedName name="_ANN3">#REF!</definedName>
    <definedName name="_ANN6" localSheetId="0">[42]Group!#REF!</definedName>
    <definedName name="_ANN6">[42]Group!#REF!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pr1">[43]total!$U$6:$U$122</definedName>
    <definedName name="_apr2">[44]total!$AR$6:$AR$139</definedName>
    <definedName name="_ar2" localSheetId="0">#REF!</definedName>
    <definedName name="_ar2">#REF!</definedName>
    <definedName name="_ASA1" hidden="1">{#N/A,#N/A,FALSE,"CAT3516";#N/A,#N/A,FALSE,"CAT3608";#N/A,#N/A,FALSE,"Wartsila";#N/A,#N/A,FALSE,"Asm";#N/A,#N/A,FALSE,"DG cost"}</definedName>
    <definedName name="_asd12" hidden="1">{#N/A,#N/A,FALSE,"COVER.XLS";#N/A,#N/A,FALSE,"RACT1.XLS";#N/A,#N/A,FALSE,"RACT2.XLS";#N/A,#N/A,FALSE,"ECCMP";#N/A,#N/A,FALSE,"WELDER.XLS"}</definedName>
    <definedName name="_asf11" localSheetId="0">'[16]11(total)'!#REF!</definedName>
    <definedName name="_asf11">'[16]11(total)'!#REF!</definedName>
    <definedName name="_Asset" localSheetId="0">#REF!</definedName>
    <definedName name="_Asset">#REF!</definedName>
    <definedName name="_AU">[45]Group!$D$137</definedName>
    <definedName name="_AU1">[32]Group!$D$148</definedName>
    <definedName name="_AU2">[32]Group!$D$151</definedName>
    <definedName name="_AU3">[32]Group!$D$152</definedName>
    <definedName name="_AU4">[32]Group!$D$153</definedName>
    <definedName name="_AU5">[32]Group!$D$154</definedName>
    <definedName name="_AU7">[45]Group!$D$131</definedName>
    <definedName name="_Aug1">[43]total!$Y$6:$Y$122</definedName>
    <definedName name="_aug2">[44]total!$AV$6:$AV$139</definedName>
    <definedName name="_AUX11">[23]Feb!#REF!</definedName>
    <definedName name="_AUX12">[23]Feb!#REF!</definedName>
    <definedName name="_AUX13">[23]Mar!#REF!</definedName>
    <definedName name="_AUX14">[23]Apr!#REF!</definedName>
    <definedName name="_AUX15">[23]May!#REF!</definedName>
    <definedName name="_AUX16">[24]June!$A$59:$B$62</definedName>
    <definedName name="_aw23">'[8]day end stock'!#REF!</definedName>
    <definedName name="_aw4">'[8]day end stock'!#REF!</definedName>
    <definedName name="_ay53">'[8]day end stock'!#REF!</definedName>
    <definedName name="_AZ2" localSheetId="0">[41]Group!#REF!</definedName>
    <definedName name="_AZ2">[41]Group!#REF!</definedName>
    <definedName name="_AZ3">[32]Group!$D$169</definedName>
    <definedName name="_B">[46]LSE_ADCO!#REF!</definedName>
    <definedName name="_B1">[32]Group!$B$9</definedName>
    <definedName name="_B2">[32]Group!$B$15</definedName>
    <definedName name="_BB">[32]Group!$B$29</definedName>
    <definedName name="_bdm.FastTrackBookmark.07_15_2016_3_02_46_PM.edm" hidden="1">#REF!</definedName>
    <definedName name="_BLC11">[23]Feb!#REF!</definedName>
    <definedName name="_BLC12">[23]Feb!#REF!</definedName>
    <definedName name="_BLC13">[23]Mar!#REF!</definedName>
    <definedName name="_BLC14">[23]Apr!#REF!</definedName>
    <definedName name="_BLC15">[23]May!#REF!</definedName>
    <definedName name="_BLC16">[25]June!$A$133:$B$142</definedName>
    <definedName name="_BLC23">[23]Mar!#REF!</definedName>
    <definedName name="_BLC24">[23]Apr!#REF!</definedName>
    <definedName name="_BLC25">[23]May!#REF!</definedName>
    <definedName name="_BLC26">[25]June!$A$145:$B$146</definedName>
    <definedName name="_BOI04" localSheetId="0">#REF!</definedName>
    <definedName name="_BOI04">#REF!</definedName>
    <definedName name="_box27">'[8]day end stock'!#REF!</definedName>
    <definedName name="_BPM1">#REF!</definedName>
    <definedName name="_BPM2">#REF!</definedName>
    <definedName name="_BS1" localSheetId="0">#REF!</definedName>
    <definedName name="_BS1">#REF!</definedName>
    <definedName name="_bsn3" hidden="1">{#N/A,#N/A,FALSE,"COVER1.XLS ";#N/A,#N/A,FALSE,"RACT1.XLS";#N/A,#N/A,FALSE,"RACT2.XLS";#N/A,#N/A,FALSE,"ECCMP";#N/A,#N/A,FALSE,"WELDER.XLS"}</definedName>
    <definedName name="_c">#REF!</definedName>
    <definedName name="_c___0">#REF!</definedName>
    <definedName name="_C1">[32]Group!$B$32</definedName>
    <definedName name="_c1_sold" localSheetId="0">#REF!</definedName>
    <definedName name="_c1_sold">#REF!</definedName>
    <definedName name="_C11">[32]Group!$B$35</definedName>
    <definedName name="_C12">[32]Group!$B$36</definedName>
    <definedName name="_C13">[32]Group!$B$39</definedName>
    <definedName name="_C14" localSheetId="0">#REF!</definedName>
    <definedName name="_C14">#REF!</definedName>
    <definedName name="_C2" localSheetId="0">[41]Group!#REF!</definedName>
    <definedName name="_C2">[41]Group!#REF!</definedName>
    <definedName name="_c2_sold" localSheetId="0">#REF!</definedName>
    <definedName name="_c2_sold">#REF!</definedName>
    <definedName name="_CAS11">[23]Feb!#REF!</definedName>
    <definedName name="_CAS12">[23]Feb!#REF!</definedName>
    <definedName name="_CAS13">[23]Mar!#REF!</definedName>
    <definedName name="_CAS14">[23]Apr!#REF!</definedName>
    <definedName name="_CAS15">[23]May!#REF!</definedName>
    <definedName name="_CAS16">[25]June!$A$299:$B$303</definedName>
    <definedName name="_CAS21">[23]Feb!#REF!</definedName>
    <definedName name="_CAS22">[23]Feb!#REF!</definedName>
    <definedName name="_CAS23">[23]Mar!#REF!</definedName>
    <definedName name="_CAS24">[23]Apr!#REF!</definedName>
    <definedName name="_CAS25">[23]May!#REF!</definedName>
    <definedName name="_CAS26">[25]June!$A$306:$B$311</definedName>
    <definedName name="_CC">[32]Group!$B$64</definedName>
    <definedName name="_CDC1">[23]Feb!#REF!</definedName>
    <definedName name="_CDC2">[23]Feb!#REF!</definedName>
    <definedName name="_CDC3">[23]Mar!#REF!</definedName>
    <definedName name="_CDC4">[23]Apr!#REF!</definedName>
    <definedName name="_CDC5">[23]May!#REF!</definedName>
    <definedName name="_CDC6">[26]JUNE!$A$44:$B$54</definedName>
    <definedName name="_cdu2" hidden="1">{#N/A,#N/A,FALSE,"COVER.XLS";#N/A,#N/A,FALSE,"RACT1.XLS";#N/A,#N/A,FALSE,"RACT2.XLS";#N/A,#N/A,FALSE,"ECCMP";#N/A,#N/A,FALSE,"WELDER.XLS"}</definedName>
    <definedName name="_CHE1">[23]Feb!#REF!</definedName>
    <definedName name="_CHE26">[25]June!$A$325:$B$354</definedName>
    <definedName name="_CHE3">[23]Mar!#REF!</definedName>
    <definedName name="_CHE4">[23]Apr!#REF!</definedName>
    <definedName name="_CHE5">[23]May!#REF!</definedName>
    <definedName name="_com1">'[8]day end stock'!$C$2:$C$62</definedName>
    <definedName name="_CUL6">[25]June!$A$370:$B$371</definedName>
    <definedName name="_CUR1">#REF!</definedName>
    <definedName name="_cut10" hidden="1">{"'Model'!$A$1:$N$53"}</definedName>
    <definedName name="_d">#REF!</definedName>
    <definedName name="_d___0">#REF!</definedName>
    <definedName name="_d1" hidden="1">{"'Model'!$A$1:$N$53"}</definedName>
    <definedName name="_DAT1">[47]TB!$A$3:$A$606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12" localSheetId="0">#REF!</definedName>
    <definedName name="_DAT12">#REF!</definedName>
    <definedName name="_dat123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 localSheetId="0">[47]TB!#REF!</definedName>
    <definedName name="_DAT2">[47]TB!#REF!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[47]TB!$B$3:$B$606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[47]TB!$E$3:$E$606</definedName>
    <definedName name="_DAT40">#REF!</definedName>
    <definedName name="_DAT41">[48]SKA!#REF!</definedName>
    <definedName name="_DAT42">[48]SKA!#REF!</definedName>
    <definedName name="_DAT5">[47]TB!$F$3:$F$606</definedName>
    <definedName name="_DAT55">'[8]day end stock'!$E$2:$E$472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dat909">#REF!</definedName>
    <definedName name="_DD">[32]Group!$B$76</definedName>
    <definedName name="_Dec1">[43]total!$AC$6:$AC$122</definedName>
    <definedName name="_dec2">[44]total!$AZ$6:$AZ$139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G11">[23]Feb!#REF!</definedName>
    <definedName name="_DIG12">[23]Feb!#REF!</definedName>
    <definedName name="_DIG13">[23]Mar!#REF!</definedName>
    <definedName name="_DIG14">[23]Apr!#REF!</definedName>
    <definedName name="_DIG15">[23]May!#REF!</definedName>
    <definedName name="_DIG16">[25]June!$A$107:$B$112</definedName>
    <definedName name="_DIG23">[23]Mar!#REF!</definedName>
    <definedName name="_DIG24">[23]Apr!#REF!</definedName>
    <definedName name="_DIG25">[23]May!#REF!</definedName>
    <definedName name="_DIG26">[25]June!$A$115:$B$120</definedName>
    <definedName name="_dkk1" localSheetId="0">#REF!</definedName>
    <definedName name="_dkk1">#REF!</definedName>
    <definedName name="_dkk2" localSheetId="0">#REF!</definedName>
    <definedName name="_dkk2">#REF!</definedName>
    <definedName name="_DLX1.USE">#REF!</definedName>
    <definedName name="_dm2" localSheetId="0">#REF!</definedName>
    <definedName name="_dm2">#REF!</definedName>
    <definedName name="_DMP21">[23]Feb!#REF!</definedName>
    <definedName name="_DMP22">[23]Feb!#REF!</definedName>
    <definedName name="_DMP23">[23]Mar!#REF!</definedName>
    <definedName name="_DMP24">[23]Apr!#REF!</definedName>
    <definedName name="_DMP25">[23]May!#REF!</definedName>
    <definedName name="_DMP26">[24]June!$A$88:$B$90</definedName>
    <definedName name="_DSP2">[23]Feb!#REF!</definedName>
    <definedName name="_DSP3">[23]Mar!#REF!</definedName>
    <definedName name="_DSP4">[23]Apr!#REF!</definedName>
    <definedName name="_DSP5">[23]May!#REF!</definedName>
    <definedName name="_DSP6">[25]June!$A$212:$B$232</definedName>
    <definedName name="_E" localSheetId="0">#REF!</definedName>
    <definedName name="_E">#REF!</definedName>
    <definedName name="_E1">#REF!</definedName>
    <definedName name="_EE">[32]Group!$B$79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FT1">[23]Jan!$B$99:$C$99</definedName>
    <definedName name="_EFT2">[23]Feb!$A$111:$B$112</definedName>
    <definedName name="_EFT3">[23]Mar!$A$131:$B$132</definedName>
    <definedName name="_EFT4">[23]Apr!$A$139:$B$142</definedName>
    <definedName name="_EFT5">[23]May!$A$144:$B$150</definedName>
    <definedName name="_EFT6">[23]June!$A$160:$B$169</definedName>
    <definedName name="_ELE1">[23]Feb!#REF!</definedName>
    <definedName name="_ELE4">[23]Apr!#REF!</definedName>
    <definedName name="_ELE5">[23]May!#REF!</definedName>
    <definedName name="_ELE6">[24]June!$A$177:$B$237</definedName>
    <definedName name="_ENG1">[23]Feb!#REF!</definedName>
    <definedName name="_ENG3">[23]Mar!#REF!</definedName>
    <definedName name="_ENG4">[23]Apr!#REF!</definedName>
    <definedName name="_ENG5">[23]May!#REF!</definedName>
    <definedName name="_ENV1">[23]Jan!$B$76:$C$93</definedName>
    <definedName name="_ENV2">[23]Feb!$A$84:$B$103</definedName>
    <definedName name="_ENV3">[23]Mar!$A$95:$B$123</definedName>
    <definedName name="_ENV4">[23]Apr!$A$100:$B$131</definedName>
    <definedName name="_ENV5">[23]May!$A$101:$B$134</definedName>
    <definedName name="_ENV6">[23]June!$A$113:$B$148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VA11">[23]Feb!#REF!</definedName>
    <definedName name="_EVA12">[23]Feb!#REF!</definedName>
    <definedName name="_EVA13">[23]Mar!#REF!</definedName>
    <definedName name="_EVA14">[23]Apr!#REF!</definedName>
    <definedName name="_EVA15">[23]May!#REF!</definedName>
    <definedName name="_EVA16">[25]June!$A$262:$B$266</definedName>
    <definedName name="_EVA21">[23]Feb!#REF!</definedName>
    <definedName name="_EVA22">[23]Feb!#REF!</definedName>
    <definedName name="_EVA23">[23]Mar!#REF!</definedName>
    <definedName name="_EVA24">[23]Apr!#REF!</definedName>
    <definedName name="_EVA25">[23]May!#REF!</definedName>
    <definedName name="_EVA26">[25]June!$A$269:$B$275</definedName>
    <definedName name="_Example" hidden="1">[49]Variables!$B$1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 localSheetId="0">#REF!</definedName>
    <definedName name="_exp8">#REF!</definedName>
    <definedName name="_exp9" localSheetId="0">#REF!</definedName>
    <definedName name="_exp9">#REF!</definedName>
    <definedName name="_F">[32]Group!$B$85</definedName>
    <definedName name="_f123" localSheetId="0">#REF!</definedName>
    <definedName name="_f123">#REF!</definedName>
    <definedName name="_F2" localSheetId="0">#REF!</definedName>
    <definedName name="_F2">#REF!</definedName>
    <definedName name="_F3" localSheetId="0">[41]Group!#REF!</definedName>
    <definedName name="_F3">[41]Group!#REF!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[43]total!$S$6:$S$122</definedName>
    <definedName name="_feb2">[44]total!$AP$6:$AP$139</definedName>
    <definedName name="_FF">[32]Group!$B$107</definedName>
    <definedName name="_Fill" localSheetId="0" hidden="1">#REF!</definedName>
    <definedName name="_Fill" hidden="1">#REF!</definedName>
    <definedName name="_fill1" hidden="1">#REF!</definedName>
    <definedName name="_xlnm._FilterDatabase" hidden="1">'[50]Prft&amp;Loss:FIN TB_SI'!$B$1:$M$1762</definedName>
    <definedName name="_fob1">#REF!</definedName>
    <definedName name="_FS1210" localSheetId="0">#REF!</definedName>
    <definedName name="_FS1210">#REF!</definedName>
    <definedName name="_FS1220" localSheetId="0">#REF!</definedName>
    <definedName name="_FS1220">#REF!</definedName>
    <definedName name="_FS1230" localSheetId="0">#REF!</definedName>
    <definedName name="_FS1230">#REF!</definedName>
    <definedName name="_FS1310" localSheetId="0">#REF!</definedName>
    <definedName name="_FS1310">#REF!</definedName>
    <definedName name="_FS1320" localSheetId="0">#REF!</definedName>
    <definedName name="_FS1320">#REF!</definedName>
    <definedName name="_FS1330" localSheetId="0">#REF!</definedName>
    <definedName name="_FS1330">#REF!</definedName>
    <definedName name="_FS1340" localSheetId="0">#REF!</definedName>
    <definedName name="_FS1340">#REF!</definedName>
    <definedName name="_FS1350" localSheetId="0">#REF!</definedName>
    <definedName name="_FS1350">#REF!</definedName>
    <definedName name="_FS1360" localSheetId="0">#REF!</definedName>
    <definedName name="_FS1360">#REF!</definedName>
    <definedName name="_FS1370" localSheetId="0">#REF!</definedName>
    <definedName name="_FS1370">#REF!</definedName>
    <definedName name="_FS1500" localSheetId="0">#REF!</definedName>
    <definedName name="_FS1500">#REF!</definedName>
    <definedName name="_FS1510" localSheetId="0">#REF!</definedName>
    <definedName name="_FS1510">#REF!</definedName>
    <definedName name="_FS1600" localSheetId="0">#REF!</definedName>
    <definedName name="_FS1600">#REF!</definedName>
    <definedName name="_FS1610" localSheetId="0">#REF!</definedName>
    <definedName name="_FS1610">#REF!</definedName>
    <definedName name="_FS1700" localSheetId="0">#REF!</definedName>
    <definedName name="_FS1700">#REF!</definedName>
    <definedName name="_FS1710" localSheetId="0">#REF!</definedName>
    <definedName name="_FS1710">#REF!</definedName>
    <definedName name="_FS1900" localSheetId="0">#REF!</definedName>
    <definedName name="_FS1900">#REF!</definedName>
    <definedName name="_FS3100" localSheetId="0">#REF!</definedName>
    <definedName name="_FS3100">#REF!</definedName>
    <definedName name="_FS3200" localSheetId="0">#REF!</definedName>
    <definedName name="_FS3200">#REF!</definedName>
    <definedName name="_G1" hidden="1">{"'Eng (page2)'!$A$1:$D$52"}</definedName>
    <definedName name="_ga2" hidden="1">'[14]ACM0131(GT)'!#REF!</definedName>
    <definedName name="_giu9" hidden="1">{#N/A,#N/A,FALSE,"COVER.XLS";#N/A,#N/A,FALSE,"RACT1.XLS";#N/A,#N/A,FALSE,"RACT2.XLS";#N/A,#N/A,FALSE,"ECCMP";#N/A,#N/A,FALSE,"WELDER.XLS"}</definedName>
    <definedName name="_h">#REF!</definedName>
    <definedName name="_h___0">#REF!</definedName>
    <definedName name="_h2">[51]เงินกู้ธนชาติ!$G$2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ui6">#REF!</definedName>
    <definedName name="_ii8956" hidden="1">{#N/A,#N/A,FALSE,"COVER1.XLS ";#N/A,#N/A,FALSE,"RACT1.XLS";#N/A,#N/A,FALSE,"RACT2.XLS";#N/A,#N/A,FALSE,"ECCMP";#N/A,#N/A,FALSE,"WELDER.XLS"}</definedName>
    <definedName name="_ISO1">[23]Feb!#REF!</definedName>
    <definedName name="_ISO3">[23]Mar!#REF!</definedName>
    <definedName name="_ISO4">[23]Apr!#REF!</definedName>
    <definedName name="_ISO5">[23]May!#REF!</definedName>
    <definedName name="_ISO6">[25]June!$A$382:$B$401</definedName>
    <definedName name="_ITD1">[23]Feb!#REF!</definedName>
    <definedName name="_ITD3">[23]Mar!#REF!</definedName>
    <definedName name="_ITD4">[23]Apr!#REF!</definedName>
    <definedName name="_ITD5">[23]May!#REF!</definedName>
    <definedName name="_ITD6">[24]June!$A$240:$B$261</definedName>
    <definedName name="_j">#REF!</definedName>
    <definedName name="_j___0">#REF!</definedName>
    <definedName name="_Jan1">[43]total!$R$6:$R$122</definedName>
    <definedName name="_jan2">[44]total!$AO$6:$AO$139</definedName>
    <definedName name="_jhi85" hidden="1">{#N/A,#N/A,FALSE,"COVER.XLS";#N/A,#N/A,FALSE,"RACT1.XLS";#N/A,#N/A,FALSE,"RACT2.XLS";#N/A,#N/A,FALSE,"ECCMP";#N/A,#N/A,FALSE,"WELDER.XLS"}</definedName>
    <definedName name="_jty6" hidden="1">{#N/A,#N/A,FALSE,"P&amp;L-Adj";#N/A,#N/A,FALSE,"Bal-Adj"}</definedName>
    <definedName name="_Jul1">[43]total!$X$6:$X$122</definedName>
    <definedName name="_jul2">[44]total!$AU$6:$AU$139</definedName>
    <definedName name="_Jun1">[43]total!$W$6:$W$122</definedName>
    <definedName name="_jun2">[44]total!$AT$6:$AT$139</definedName>
    <definedName name="_k">#REF!</definedName>
    <definedName name="_k___0">#REF!</definedName>
    <definedName name="_K306" hidden="1">{"'Eng (page2)'!$A$1:$D$52"}</definedName>
    <definedName name="_K6">#REF!</definedName>
    <definedName name="_kedar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hidden="1">'[52]Detail-Sep'!#REF!</definedName>
    <definedName name="_kkk1" localSheetId="0" hidden="1">#REF!</definedName>
    <definedName name="_kkk1" hidden="1">#REF!</definedName>
    <definedName name="_kpi4" hidden="1">{#N/A,#N/A,FALSE,"COVER.XLS";#N/A,#N/A,FALSE,"RACT1.XLS";#N/A,#N/A,FALSE,"RACT2.XLS";#N/A,#N/A,FALSE,"ECCMP";#N/A,#N/A,FALSE,"WELDER.XLS"}</definedName>
    <definedName name="_kty7" hidden="1">{#N/A,#N/A,FALSE,"P&amp;L-Adj";#N/A,#N/A,FALSE,"Bal-Adj"}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">[32]Group!$B$122</definedName>
    <definedName name="_l___0">#REF!</definedName>
    <definedName name="_L1">[53]Code!$F$1:$F$65536</definedName>
    <definedName name="_L310" hidden="1">{"'Eng (page2)'!$A$1:$D$52"}</definedName>
    <definedName name="_LF12" localSheetId="0" hidden="1">#REF!</definedName>
    <definedName name="_LF12" hidden="1">#REF!</definedName>
    <definedName name="_lit1" localSheetId="0">#REF!</definedName>
    <definedName name="_lit1">#REF!</definedName>
    <definedName name="_lit2" localSheetId="0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LM_SUMMARY">NA()</definedName>
    <definedName name="_Look" hidden="1">[49]Variables!$B$4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">#REF!</definedName>
    <definedName name="_m___0">#REF!</definedName>
    <definedName name="_M1">[32]Group!$B$127</definedName>
    <definedName name="_M2">[32]Group!$B$130</definedName>
    <definedName name="_M3">[32]Group!$B$134</definedName>
    <definedName name="_M300" hidden="1">{"'Model'!$A$1:$N$53"}</definedName>
    <definedName name="_M4" localSheetId="0">#REF!</definedName>
    <definedName name="_M4">#REF!</definedName>
    <definedName name="_M5">[32]Group!$B$137</definedName>
    <definedName name="_Mar1">[43]total!$T$6:$T$122</definedName>
    <definedName name="_mar2">[44]total!$AQ$6:$AQ$139</definedName>
    <definedName name="_Mat" localSheetId="0">#REF!</definedName>
    <definedName name="_Mat">#REF!</definedName>
    <definedName name="_MatMult_A" hidden="1">#REF!</definedName>
    <definedName name="_MatMult_AxB" hidden="1">#REF!</definedName>
    <definedName name="_MatMult_B" hidden="1">#REF!</definedName>
    <definedName name="_May1">[43]total!$V$6:$V$122</definedName>
    <definedName name="_may2">[44]total!$AS$6:$AS$139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D1">[23]Jan!$B$8:$C$29</definedName>
    <definedName name="_MD2">[23]Feb!$A$8:$B$31</definedName>
    <definedName name="_MD3">[23]Mar!$A$9:$B$37</definedName>
    <definedName name="_MD4">[23]Apr!$A$9:$B$37</definedName>
    <definedName name="_MD5">[23]May!$A$9:$B$36</definedName>
    <definedName name="_MD6">[23]June!$A$9:$B$41</definedName>
    <definedName name="_MIR03">#REF!</definedName>
    <definedName name="_MM" localSheetId="0">#REF!</definedName>
    <definedName name="_MM">#REF!</definedName>
    <definedName name="_n">#REF!</definedName>
    <definedName name="_n___0">#REF!</definedName>
    <definedName name="_N1">[32]Group!$B$143</definedName>
    <definedName name="_N1_BusChart" localSheetId="0">#REF!</definedName>
    <definedName name="_N1_BusChart">#REF!</definedName>
    <definedName name="_N1_Section3Capex" localSheetId="0">#REF!</definedName>
    <definedName name="_N1_Section3Capex">#REF!</definedName>
    <definedName name="_N1AccommodationType" localSheetId="0">#REF!</definedName>
    <definedName name="_N1AccommodationType">#REF!</definedName>
    <definedName name="_N1Acting_As" localSheetId="0">#REF!</definedName>
    <definedName name="_N1Acting_As">#REF!</definedName>
    <definedName name="_N1Address" localSheetId="0">#REF!</definedName>
    <definedName name="_N1Address">#REF!</definedName>
    <definedName name="_N1AppendixHistorics" localSheetId="0">#REF!</definedName>
    <definedName name="_N1AppendixHistorics">#REF!</definedName>
    <definedName name="_N1AppendixProjections" localSheetId="0">#REF!</definedName>
    <definedName name="_N1AppendixProjections">#REF!</definedName>
    <definedName name="_N1AssumptionType" localSheetId="0">#REF!</definedName>
    <definedName name="_N1AssumptionType">#REF!</definedName>
    <definedName name="_N1Basis" localSheetId="0">#REF!</definedName>
    <definedName name="_N1Basis">#REF!</definedName>
    <definedName name="_N1BOHOverview" localSheetId="0">#REF!</definedName>
    <definedName name="_N1BOHOverview">#REF!</definedName>
    <definedName name="_N1Brand" localSheetId="0">#REF!</definedName>
    <definedName name="_N1Brand">#REF!</definedName>
    <definedName name="_N1BusMixY1" localSheetId="0">#REF!</definedName>
    <definedName name="_N1BusMixY1">#REF!</definedName>
    <definedName name="_N1BusMixY3" localSheetId="0">#REF!</definedName>
    <definedName name="_N1BusMixY3">#REF!</definedName>
    <definedName name="_N1Cap" localSheetId="0">'[54]Andels Lodz'!#REF!</definedName>
    <definedName name="_N1Cap">'[54]Andels Lodz'!#REF!</definedName>
    <definedName name="_N1CapexTable" localSheetId="0">#REF!</definedName>
    <definedName name="_N1CapexTable">#REF!</definedName>
    <definedName name="_N1City" localSheetId="0">#REF!</definedName>
    <definedName name="_N1City">#REF!</definedName>
    <definedName name="_N1ClientCompanyName" localSheetId="0">#REF!</definedName>
    <definedName name="_N1ClientCompanyName">#REF!</definedName>
    <definedName name="_N1ClientName" localSheetId="0">#REF!</definedName>
    <definedName name="_N1ClientName">#REF!</definedName>
    <definedName name="_N1CompHotel1" localSheetId="0">#REF!</definedName>
    <definedName name="_N1CompHotel1">#REF!</definedName>
    <definedName name="_N1CompHotel1Rooms" localSheetId="0">#REF!</definedName>
    <definedName name="_N1CompHotel1Rooms">#REF!</definedName>
    <definedName name="_N1CompHotel2" localSheetId="0">#REF!</definedName>
    <definedName name="_N1CompHotel2">#REF!</definedName>
    <definedName name="_N1CompHotel2Rooms" localSheetId="0">#REF!</definedName>
    <definedName name="_N1CompHotel2Rooms">#REF!</definedName>
    <definedName name="_N1CompHotel3" localSheetId="0">#REF!</definedName>
    <definedName name="_N1CompHotel3">#REF!</definedName>
    <definedName name="_N1CompHotel3Rooms" localSheetId="0">#REF!</definedName>
    <definedName name="_N1CompHotel3Rooms">#REF!</definedName>
    <definedName name="_N1CompHotel4" localSheetId="0">#REF!</definedName>
    <definedName name="_N1CompHotel4">#REF!</definedName>
    <definedName name="_N1CompHotel4Rooms" localSheetId="0">#REF!</definedName>
    <definedName name="_N1CompHotel4Rooms">#REF!</definedName>
    <definedName name="_N1CompHotel5" localSheetId="0">#REF!</definedName>
    <definedName name="_N1CompHotel5">#REF!</definedName>
    <definedName name="_N1CompHotel5Rooms" localSheetId="0">#REF!</definedName>
    <definedName name="_N1CompHotel5Rooms">#REF!</definedName>
    <definedName name="_N1CompHotel6Rooms" localSheetId="0">#REF!</definedName>
    <definedName name="_N1CompHotel6Rooms">#REF!</definedName>
    <definedName name="_N1CompSetTable" localSheetId="0">#REF!</definedName>
    <definedName name="_N1CompSetTable">#REF!</definedName>
    <definedName name="_N1Country" localSheetId="0">#REF!</definedName>
    <definedName name="_N1Country">#REF!</definedName>
    <definedName name="_N1Currency_Shortform" localSheetId="0">#REF!</definedName>
    <definedName name="_N1Currency_Shortform">#REF!</definedName>
    <definedName name="_N1Discount" localSheetId="0">'[54]Andels Lodz'!#REF!</definedName>
    <definedName name="_N1Discount">'[54]Andels Lodz'!#REF!</definedName>
    <definedName name="_N1ExecSummaryHistorics" localSheetId="0">#REF!</definedName>
    <definedName name="_N1ExecSummaryHistorics">#REF!</definedName>
    <definedName name="_N1ExecSummaryProjections" localSheetId="0">#REF!</definedName>
    <definedName name="_N1ExecSummaryProjections">#REF!</definedName>
    <definedName name="_N1FBOverview" localSheetId="0">#REF!</definedName>
    <definedName name="_N1FBOverview">#REF!</definedName>
    <definedName name="_N1FinalValue">'[55]DO NOT TOUCH'!$B$31</definedName>
    <definedName name="_N1Financial_Controller" localSheetId="0">#REF!</definedName>
    <definedName name="_N1Financial_Controller">#REF!</definedName>
    <definedName name="_N1GFA" localSheetId="0">#REF!</definedName>
    <definedName name="_N1GFA">#REF!</definedName>
    <definedName name="_N1GM_Name" localSheetId="0">#REF!</definedName>
    <definedName name="_N1GM_Name">#REF!</definedName>
    <definedName name="_N1Inflation" localSheetId="0">'[54]Andels Lodz'!#REF!</definedName>
    <definedName name="_N1Inflation">'[54]Andels Lodz'!#REF!</definedName>
    <definedName name="_N1Initial_Term" localSheetId="0">#REF!</definedName>
    <definedName name="_N1Initial_Term">#REF!</definedName>
    <definedName name="_N1MeetingOverview" localSheetId="0">#REF!</definedName>
    <definedName name="_N1MeetingOverview">#REF!</definedName>
    <definedName name="_N1Mgmt_Company" localSheetId="0">#REF!</definedName>
    <definedName name="_N1Mgmt_Company">#REF!</definedName>
    <definedName name="_N1Mgmt_Term" localSheetId="0">#REF!</definedName>
    <definedName name="_N1Mgmt_Term">#REF!</definedName>
    <definedName name="_N1NationalityPie" localSheetId="0">#REF!</definedName>
    <definedName name="_N1NationalityPie">#REF!</definedName>
    <definedName name="_N1OccandAdrFairShare" localSheetId="0">#REF!</definedName>
    <definedName name="_N1OccandAdrFairShare">#REF!</definedName>
    <definedName name="_N1Position1" localSheetId="0">#REF!</definedName>
    <definedName name="_N1Position1">#REF!</definedName>
    <definedName name="_N1Position2" localSheetId="0">#REF!</definedName>
    <definedName name="_N1Position2">#REF!</definedName>
    <definedName name="_N1PropertyName" localSheetId="0">#REF!</definedName>
    <definedName name="_N1PropertyName">#REF!</definedName>
    <definedName name="_N1PropertyOverview" localSheetId="0">#REF!</definedName>
    <definedName name="_N1PropertyOverview">#REF!</definedName>
    <definedName name="_N1Purpose" localSheetId="0">#REF!</definedName>
    <definedName name="_N1Purpose">#REF!</definedName>
    <definedName name="_N1RoomCount" localSheetId="0">#REF!</definedName>
    <definedName name="_N1RoomCount">#REF!</definedName>
    <definedName name="_N1RoomOverview" localSheetId="0">#REF!</definedName>
    <definedName name="_N1RoomOverview">#REF!</definedName>
    <definedName name="_N1Section10Capex" localSheetId="0">#REF!</definedName>
    <definedName name="_N1Section10Capex">#REF!</definedName>
    <definedName name="_N1Section8Historics" localSheetId="0">#REF!</definedName>
    <definedName name="_N1Section8Historics">#REF!</definedName>
    <definedName name="_N1Section8Projections" localSheetId="0">#REF!</definedName>
    <definedName name="_N1Section8Projections">#REF!</definedName>
    <definedName name="_N1SiteArea" localSheetId="0">#REF!</definedName>
    <definedName name="_N1SiteArea">#REF!</definedName>
    <definedName name="_N1SubjectNaming" localSheetId="0">#REF!</definedName>
    <definedName name="_N1SubjectNaming">#REF!</definedName>
    <definedName name="_N1ValSummary" localSheetId="0">#REF!</definedName>
    <definedName name="_N1ValSummary">#REF!</definedName>
    <definedName name="_N1Valuer1Name" localSheetId="0">#REF!</definedName>
    <definedName name="_N1Valuer1Name">#REF!</definedName>
    <definedName name="_N1Valuer1Qualifications" localSheetId="0">#REF!</definedName>
    <definedName name="_N1Valuer1Qualifications">#REF!</definedName>
    <definedName name="_N1Valuer1Title" localSheetId="0">#REF!</definedName>
    <definedName name="_N1Valuer1Title">#REF!</definedName>
    <definedName name="_N1Valuer2Name" localSheetId="0">#REF!</definedName>
    <definedName name="_N1Valuer2Name">#REF!</definedName>
    <definedName name="_N1Valuer2Qualifications" localSheetId="0">#REF!</definedName>
    <definedName name="_N1Valuer2Qualifications">#REF!</definedName>
    <definedName name="_N1Valuer2Title" localSheetId="0">#REF!</definedName>
    <definedName name="_N1Valuer2Title">#REF!</definedName>
    <definedName name="_N1Valuer3Name" localSheetId="0">#REF!</definedName>
    <definedName name="_N1Valuer3Name">#REF!</definedName>
    <definedName name="_N1Valuer3Qualifications" localSheetId="0">#REF!</definedName>
    <definedName name="_N1Valuer3Qualifications">#REF!</definedName>
    <definedName name="_N1Valuer3Title" localSheetId="0">#REF!</definedName>
    <definedName name="_N1Valuer3Title">#REF!</definedName>
    <definedName name="_N1Y1" localSheetId="0">'[54]Andels Lodz'!#REF!</definedName>
    <definedName name="_N1Y1">'[54]Andels Lodz'!#REF!</definedName>
    <definedName name="_N1Y2" localSheetId="0">'[54]Andels Lodz'!#REF!</definedName>
    <definedName name="_N1Y2">'[54]Andels Lodz'!#REF!</definedName>
    <definedName name="_N1Y3" localSheetId="0">'[54]Andels Lodz'!#REF!</definedName>
    <definedName name="_N1Y3">'[54]Andels Lodz'!#REF!</definedName>
    <definedName name="_N2">[32]Group!$B$144</definedName>
    <definedName name="_N3Valuer3Qualifications" localSheetId="0">#REF!</definedName>
    <definedName name="_N3Valuer3Qualifications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2">#REF!</definedName>
    <definedName name="_NN2" localSheetId="0">[42]Group!#REF!</definedName>
    <definedName name="_NN2">[42]Group!#REF!</definedName>
    <definedName name="_NN3" localSheetId="0">#REF!</definedName>
    <definedName name="_NN3">#REF!</definedName>
    <definedName name="_NN6" localSheetId="0">#REF!</definedName>
    <definedName name="_NN6">#REF!</definedName>
    <definedName name="_Nov1">[43]total!$AB$6:$AB$122</definedName>
    <definedName name="_nov2">[44]total!$AY$6:$AY$139</definedName>
    <definedName name="_NSO2" hidden="1">{"'Sheet1'!$L$16"}</definedName>
    <definedName name="_o">"$daily.$"</definedName>
    <definedName name="_o___0">#REF!</definedName>
    <definedName name="_o98">#REF!</definedName>
    <definedName name="_OAC1">'[17]BALANCE SHEET '!$D$12</definedName>
    <definedName name="_OAC11">'[18]BALANCE SHEET '!$D$12</definedName>
    <definedName name="_OAC2">'[17]BALANCE SHEET '!$D$18</definedName>
    <definedName name="_OAC22">'[18]BALANCE SHEET '!$D$18</definedName>
    <definedName name="_Oct1">[43]total!$AA$6:$AA$122</definedName>
    <definedName name="_oct2">[44]total!$AX$6:$AX$139</definedName>
    <definedName name="_Order1" hidden="1">255</definedName>
    <definedName name="_Order2" hidden="1">255</definedName>
    <definedName name="_p">"$daily.$"</definedName>
    <definedName name="_p___0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" hidden="1">'[14]ACM0131(GT)'!#REF!</definedName>
    <definedName name="_Parse_In" localSheetId="0" hidden="1">#REF!</definedName>
    <definedName name="_Parse_In" hidden="1">#REF!</definedName>
    <definedName name="_Parse_Out" localSheetId="0" hidden="1">[56]total!#REF!</definedName>
    <definedName name="_Parse_Out" hidden="1">[56]total!#REF!</definedName>
    <definedName name="_PD2">[23]Feb!#REF!</definedName>
    <definedName name="_PD3">[23]Mar!#REF!</definedName>
    <definedName name="_PD4">[23]Apr!#REF!</definedName>
    <definedName name="_PD5">[23]May!#REF!</definedName>
    <definedName name="_PD6">[25]June!$A$9:$B$27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G1">#N/A</definedName>
    <definedName name="_PG2">#N/A</definedName>
    <definedName name="_PG3">#N/A</definedName>
    <definedName name="_PG4">[23]Apr!$A$40:$B$57</definedName>
    <definedName name="_PG5">[23]May!$A$39:$B$57</definedName>
    <definedName name="_PG6">[23]June!$A$44:$B$64</definedName>
    <definedName name="_PHR1">[23]Feb!#REF!</definedName>
    <definedName name="_PHR2">[23]Feb!#REF!</definedName>
    <definedName name="_PHR3">[23]Mar!#REF!</definedName>
    <definedName name="_PHR4">[23]Apr!#REF!</definedName>
    <definedName name="_PHR5">[23]May!#REF!</definedName>
    <definedName name="_PL01">#REF!</definedName>
    <definedName name="_PL04">[9]RMD!#REF!</definedName>
    <definedName name="_PL05">[9]BelowGOP!#REF!</definedName>
    <definedName name="_PL06">'[9]F&amp;B'!#REF!</definedName>
    <definedName name="_PL104">#REF!</definedName>
    <definedName name="_pl2">[57]BS!$C$2:$C$575</definedName>
    <definedName name="_PL20">[9]Spa!#REF!</definedName>
    <definedName name="_PL991">#REF!</definedName>
    <definedName name="_PL992">#REF!</definedName>
    <definedName name="_PL993">#REF!</definedName>
    <definedName name="_PM2">[23]Feb!#REF!</definedName>
    <definedName name="_PM3">[23]Mar!#REF!</definedName>
    <definedName name="_PM4">[23]Apr!#REF!</definedName>
    <definedName name="_PM5">[23]May!#REF!</definedName>
    <definedName name="_PM6">[25]June!$A$57:$B$78</definedName>
    <definedName name="_PMD1">[23]MD_R!$B$8:$J$36</definedName>
    <definedName name="_pp1">#REF!</definedName>
    <definedName name="_pp2">#REF!</definedName>
    <definedName name="_pp3">#REF!</definedName>
    <definedName name="_pp30" localSheetId="0" hidden="1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1">[23]Feb!#REF!</definedName>
    <definedName name="_PR2">[23]Feb!#REF!</definedName>
    <definedName name="_PR3">[23]Mar!#REF!</definedName>
    <definedName name="_PR4">[23]Apr!#REF!</definedName>
    <definedName name="_PR5">[23]May!#REF!</definedName>
    <definedName name="_PR6">[26]JUNE!$A$9:$B$41</definedName>
    <definedName name="_PRG1">[23]Jan!$B$102:$C$120</definedName>
    <definedName name="_PRG2">[23]Feb!$A$115:$B$134</definedName>
    <definedName name="_PRG3">[23]Mar!$A$135:$B$156</definedName>
    <definedName name="_PRG4">[23]Apr!$A$145:$B$167</definedName>
    <definedName name="_PRG5">[23]May!$A$153:$B$175</definedName>
    <definedName name="_PRG6">[23]June!$A$172:$B$196</definedName>
    <definedName name="_PRM1">[23]Jan!#REF!</definedName>
    <definedName name="_PRM2">[23]Feb!#REF!</definedName>
    <definedName name="_PRM3">[23]Mar!#REF!</definedName>
    <definedName name="_PRM4">[23]Apr!#REF!</definedName>
    <definedName name="_PRM5">[23]May!#REF!</definedName>
    <definedName name="_PRM6">[26]JUNE!$A$217:$B$225</definedName>
    <definedName name="_prt1">[58]!_xlbgnm.prt1</definedName>
    <definedName name="_prt2">[58]!_xlbgnm.prt2</definedName>
    <definedName name="_q">"$daily.$"</definedName>
    <definedName name="_q___0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a1" hidden="1">{#N/A,#N/A,FALSE,"COVER1.XLS ";#N/A,#N/A,FALSE,"RACT1.XLS";#N/A,#N/A,FALSE,"RACT2.XLS";#N/A,#N/A,FALSE,"ECCMP";#N/A,#N/A,FALSE,"WELDER.XLS"}</definedName>
    <definedName name="_QA2">[23]Feb!$A$53:$B$81</definedName>
    <definedName name="_QA3">[23]Mar!$A$59:$B$92</definedName>
    <definedName name="_QA4">[23]Apr!$A$60:$B$97</definedName>
    <definedName name="_QA5">[23]May!$A$60:$B$98</definedName>
    <definedName name="_QA6">[23]June!$A$68:$B$110</definedName>
    <definedName name="_r">"$daily.$"</definedName>
    <definedName name="_r___0">#REF!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B11">[23]Feb!#REF!</definedName>
    <definedName name="_REB12">[23]Feb!#REF!</definedName>
    <definedName name="_REB13">[23]Mar!#REF!</definedName>
    <definedName name="_REB14">[23]Apr!#REF!</definedName>
    <definedName name="_REB15">[23]May!#REF!</definedName>
    <definedName name="_REB16">[25]June!$A$278:$B$288</definedName>
    <definedName name="_REB21">[23]Feb!#REF!</definedName>
    <definedName name="_REB22">[23]Feb!#REF!</definedName>
    <definedName name="_REB23">[23]Mar!#REF!</definedName>
    <definedName name="_REB24">[23]Apr!#REF!</definedName>
    <definedName name="_REB25">[23]May!#REF!</definedName>
    <definedName name="_REB26">[25]June!$A$291:$B$296</definedName>
    <definedName name="_REC02">[25]Feb!$H$253:$I$258</definedName>
    <definedName name="_REC2">[25]Feb!$A$804:$B$838</definedName>
    <definedName name="_ref2">#REF!</definedName>
    <definedName name="_Regression_Int" localSheetId="4" hidden="1">1</definedName>
    <definedName name="_Regression_Int" localSheetId="1" hidden="1">1</definedName>
    <definedName name="_Regression_Int" localSheetId="5" hidden="1">1</definedName>
    <definedName name="_Regression_Int" hidden="1">1</definedName>
    <definedName name="_rgh3" hidden="1">{#N/A,#N/A,FALSE,"Aging Summary";#N/A,#N/A,FALSE,"Ratio Analysis";#N/A,#N/A,FALSE,"Test 120 Day Accts";#N/A,#N/A,FALSE,"Tickmarks"}</definedName>
    <definedName name="_RL04">[9]RMD!#REF!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D2">[23]Feb!$A$137:$B$137</definedName>
    <definedName name="_RMD3">[23]Mar!$A$159:$B$162</definedName>
    <definedName name="_RMD4">[23]Apr!$A$170:$B$173</definedName>
    <definedName name="_RMD5">[23]May!$A$178:$B$182</definedName>
    <definedName name="_RMD6">[23]June!$A$199:$B$204</definedName>
    <definedName name="_RMP1">[23]Jan!$B$146:$C$160</definedName>
    <definedName name="_RMP2">[23]Feb!$A$163:$B$188</definedName>
    <definedName name="_RMP3">[23]Mar!$A$194:$B$224</definedName>
    <definedName name="_RMP4">[23]Apr!$A$211:$B$241</definedName>
    <definedName name="_RMP5">[23]May!$A$221:$B$254</definedName>
    <definedName name="_RMP6">[23]June!$A$244:$B$277</definedName>
    <definedName name="_RMZ1">[23]Jan!$B$123:$C$143</definedName>
    <definedName name="_RMZ2">[23]Feb!$A$140:$B$160</definedName>
    <definedName name="_RMZ3">[23]Mar!$A$165:$B$191</definedName>
    <definedName name="_RMZ4">[23]Apr!$A$176:$B$208</definedName>
    <definedName name="_RMZ5">[23]May!$A$185:$B$218</definedName>
    <definedName name="_RMZ6">[23]June!$A$207:$B$241</definedName>
    <definedName name="_RP02">'[11]1-PL01'!$G$2</definedName>
    <definedName name="_RP03">'[11]2-PL02'!$G$2</definedName>
    <definedName name="_RP04">[9]RMD!#REF!</definedName>
    <definedName name="_RP05">'[11]4-PL04'!$G$2</definedName>
    <definedName name="_RP06">'[11]5-PL05'!$G$2</definedName>
    <definedName name="_RP07">'[11]6-PL06'!$G$2</definedName>
    <definedName name="_RP08">'[11]7-PL07'!$G$2</definedName>
    <definedName name="_RP09">'[11]8-PL08'!$G$2</definedName>
    <definedName name="_RP10">'[11]9-PL09'!$G$2</definedName>
    <definedName name="_RP11">'[11]10-PL10'!$G$2</definedName>
    <definedName name="_RP12">'[11]11-PL11'!$G$2</definedName>
    <definedName name="_RP13">'[11]12-PL12'!$G$2</definedName>
    <definedName name="_RP14">'[11]13-PL13'!$G$2</definedName>
    <definedName name="_RP15">'[11]14-PL14'!$G$2</definedName>
    <definedName name="_RP16">'[11]15-PL15'!$G$2</definedName>
    <definedName name="_RP17">'[11]16-PL16'!$G$2</definedName>
    <definedName name="_RP18">'[11]17-PL17'!$G$2</definedName>
    <definedName name="_RP19">'[11]18-PL18'!$G$2</definedName>
    <definedName name="_RP20">'[11]19-PL19'!$G$2</definedName>
    <definedName name="_RP21">'[11]20-PL20'!$G$2</definedName>
    <definedName name="_RP22">'[11]21-PL21'!$G$2</definedName>
    <definedName name="_RP23">'[11]22-PL22'!$G$2</definedName>
    <definedName name="_RP24">'[11]23-PL23'!$G$2</definedName>
    <definedName name="_RP25">'[11]24-PL24'!$G$2</definedName>
    <definedName name="_RP26">'[11]25-PL25'!$G$2</definedName>
    <definedName name="_RP27">'[11]26-PL26'!$G$2</definedName>
    <definedName name="_RP28">'[11]27-PL27'!$G$2</definedName>
    <definedName name="_RP29">'[11]28-PL28'!$G$2</definedName>
    <definedName name="_RP30">'[11]29-PL29'!$G$2</definedName>
    <definedName name="_RP31">'[11]30-PL30'!$G$2</definedName>
    <definedName name="_RP32">'[11]31-PL31'!$G$2</definedName>
    <definedName name="_RP33">'[11]32-PL32'!$G$2</definedName>
    <definedName name="_RP34">'[11]33-PL33'!$G$2</definedName>
    <definedName name="_RP35">'[11]34-PL34'!$G$2</definedName>
    <definedName name="_RP36">'[11]35-PL35'!$G$2</definedName>
    <definedName name="_RP37">'[11]36-PL36'!$G$2</definedName>
    <definedName name="_RP38">'[11]37-PL37'!$G$2</definedName>
    <definedName name="_RP39">'[11]38-PL38'!$G$2</definedName>
    <definedName name="_RP40">'[11]39-PL39'!$G$2</definedName>
    <definedName name="_RP41">'[11]40-PL40'!$G$2</definedName>
    <definedName name="_RP42">'[11]41-PL41'!$G$2</definedName>
    <definedName name="_RP43">'[11]42-PL42'!$G$2</definedName>
    <definedName name="_RP44">'[11]43-PL43'!$G$2</definedName>
    <definedName name="_RP45">'[11]+Balance Sheet+'!$A$2</definedName>
    <definedName name="_sai1">'[8]day end stock'!$O$2:$O$176</definedName>
    <definedName name="_sap1" hidden="1">{#N/A,#N/A,FALSE,"COVER1.XLS ";#N/A,#N/A,FALSE,"RACT1.XLS";#N/A,#N/A,FALSE,"RACT2.XLS";#N/A,#N/A,FALSE,"ECCMP";#N/A,#N/A,FALSE,"WELDER.XLS"}</definedName>
    <definedName name="_SCB1">'[59]SCB 1 - Current'!$F$10</definedName>
    <definedName name="_SCB2">'[59]SCB 2 - Current'!$F$11</definedName>
    <definedName name="_sch55" localSheetId="0">#REF!</definedName>
    <definedName name="_sch55">#REF!</definedName>
    <definedName name="_SEC1">[23]Feb!#REF!</definedName>
    <definedName name="_SEC3">[23]Mar!#REF!</definedName>
    <definedName name="_SEC4">[23]Apr!#REF!</definedName>
    <definedName name="_SEC5">[23]May!#REF!</definedName>
    <definedName name="_SEC6">[26]JUNE!$A$173:$B$190</definedName>
    <definedName name="_Sep1">[43]total!$Z$6:$Z$122</definedName>
    <definedName name="_sep2">[44]total!$AW$6:$AW$139</definedName>
    <definedName name="_Series" hidden="1">[49]Variables!$B$3</definedName>
    <definedName name="_SF04" localSheetId="0">#REF!</definedName>
    <definedName name="_SF04">#REF!</definedName>
    <definedName name="_SF1" localSheetId="0">#REF!</definedName>
    <definedName name="_SF1">#REF!</definedName>
    <definedName name="_SF2003" localSheetId="0">#REF!</definedName>
    <definedName name="_SF2003">#REF!</definedName>
    <definedName name="_SH11">[23]Feb!#REF!</definedName>
    <definedName name="_SH12">[23]Feb!#REF!</definedName>
    <definedName name="_SH13">[23]Mar!#REF!</definedName>
    <definedName name="_SH14">[23]Apr!#REF!</definedName>
    <definedName name="_SH15">[23]May!#REF!</definedName>
    <definedName name="_SH21">[23]Feb!#REF!</definedName>
    <definedName name="_SH22">[23]Feb!#REF!</definedName>
    <definedName name="_SH23">[23]Mar!#REF!</definedName>
    <definedName name="_SH24">[23]Apr!#REF!</definedName>
    <definedName name="_SH25">[23]May!#REF!</definedName>
    <definedName name="_SH26">[25]June!$A$198:$B$209</definedName>
    <definedName name="_Shading" hidden="1">[49]Variables!$B$2</definedName>
    <definedName name="_SHD2">[23]Feb!#REF!</definedName>
    <definedName name="_SHD3">[23]Mar!#REF!</definedName>
    <definedName name="_SHD4">[23]Apr!#REF!</definedName>
    <definedName name="_SHD5">[23]May!#REF!</definedName>
    <definedName name="_SHD6">[25]June!$A$149:$B$168</definedName>
    <definedName name="_SHI16">[25]June!$A$171:$B$195</definedName>
    <definedName name="_SKV3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D2">[23]Feb!#REF!</definedName>
    <definedName name="_SOD3">[23]Mar!#REF!</definedName>
    <definedName name="_SOD4">[23]Apr!#REF!</definedName>
    <definedName name="_SOD5">[23]May!#REF!</definedName>
    <definedName name="_SOD6">[25]June!$A$235:$B$259</definedName>
    <definedName name="_Sort" localSheetId="0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d3">'[8]day end stock'!$C$4</definedName>
    <definedName name="_str1" localSheetId="0">#REF!</definedName>
    <definedName name="_str1">#REF!</definedName>
    <definedName name="_str2" localSheetId="0">#REF!</definedName>
    <definedName name="_str2">#REF!</definedName>
    <definedName name="_str3" localSheetId="0">#REF!</definedName>
    <definedName name="_str3">#REF!</definedName>
    <definedName name="_SUL4">[23]Apr!#REF!</definedName>
    <definedName name="_SUL5">[23]May!#REF!</definedName>
    <definedName name="_t009" hidden="1">{"cashflow",#N/A,FALSE,"cash flow"}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able1_In1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AX2" localSheetId="0">#REF!</definedName>
    <definedName name="_TAX2">#REF!</definedName>
    <definedName name="_TB0605" localSheetId="0">#REF!</definedName>
    <definedName name="_TB0605">#REF!</definedName>
    <definedName name="_tb1">'[60]TrialBalance Q3-2002'!$A$1:$H$301</definedName>
    <definedName name="_TB1206" hidden="1">#REF!</definedName>
    <definedName name="_TB2">[61]TB2!$A$3:$H$3035</definedName>
    <definedName name="_tbl_Fix">[62]Sheet1!$A$2:$A$18</definedName>
    <definedName name="_TG11">[23]Feb!#REF!</definedName>
    <definedName name="_TG12">[23]Feb!#REF!</definedName>
    <definedName name="_TG13">[23]Mar!#REF!</definedName>
    <definedName name="_TG14">[23]Apr!#REF!</definedName>
    <definedName name="_TG15">[23]May!#REF!</definedName>
    <definedName name="_TG23">[23]Mar!#REF!</definedName>
    <definedName name="_TG24">[23]Apr!#REF!</definedName>
    <definedName name="_TG25">[23]May!#REF!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P2" localSheetId="0">#REF!</definedName>
    <definedName name="_TP2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">[23]Mar!#REF!</definedName>
    <definedName name="_tr4" hidden="1">{#N/A,#N/A,FALSE,"Charges"}</definedName>
    <definedName name="_TR5">[23]May!#REF!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y4" hidden="1">{#N/A,#N/A,FALSE,"P&amp;L"}</definedName>
    <definedName name="_U">[32]Group!$B$164</definedName>
    <definedName name="_U1">[32]Group!$B$148</definedName>
    <definedName name="_U2">[32]Group!$B$151</definedName>
    <definedName name="_U3">[32]Group!$B$152</definedName>
    <definedName name="_U4">[32]Group!$B$153</definedName>
    <definedName name="_U5">[32]Group!$B$154</definedName>
    <definedName name="_U6" localSheetId="0">#REF!</definedName>
    <definedName name="_U6">#REF!</definedName>
    <definedName name="_u645" hidden="1">{"'Eng (page2)'!$A$1:$D$52"}</definedName>
    <definedName name="_U7">[32]Group!$B$158</definedName>
    <definedName name="_U8" localSheetId="0">[41]Group!#REF!</definedName>
    <definedName name="_U8">[41]Group!#REF!</definedName>
    <definedName name="_Us1" localSheetId="0">#REF!</definedName>
    <definedName name="_Us1">#REF!</definedName>
    <definedName name="_Us2" localSheetId="0">#REF!</definedName>
    <definedName name="_Us2">#REF!</definedName>
    <definedName name="_Us3" localSheetId="0">#REF!</definedName>
    <definedName name="_Us3">#REF!</definedName>
    <definedName name="_Uss1" localSheetId="0">#REF!</definedName>
    <definedName name="_Uss1">#REF!</definedName>
    <definedName name="_Uss2" localSheetId="0">#REF!</definedName>
    <definedName name="_Uss2">#REF!</definedName>
    <definedName name="_uti40" hidden="1">{#N/A,#N/A,FALSE,"COVER1.XLS ";#N/A,#N/A,FALSE,"RACT1.XLS";#N/A,#N/A,FALSE,"RACT2.XLS";#N/A,#N/A,FALSE,"ECCMP";#N/A,#N/A,FALSE,"WELDER.XLS"}</definedName>
    <definedName name="_V300" hidden="1">{"'Eng (page2)'!$A$1:$D$52"}</definedName>
    <definedName name="_V320" hidden="1">{"'Eng (page2)'!$A$1:$D$52"}</definedName>
    <definedName name="_VAT04">#REF!</definedName>
    <definedName name="_VIE2" hidden="1">{#N/A,#N/A,FALSE,"Diffs";#N/A,#N/A,FALSE,"P&amp;L"}</definedName>
    <definedName name="_VIE3" hidden="1">{#N/A,#N/A,FALSE,"P&amp;L-Adj";#N/A,#N/A,FALSE,"Bal-Adj"}</definedName>
    <definedName name="_w">"$daily.$"</definedName>
    <definedName name="_w___0">#REF!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t1" hidden="1">{#N/A,#N/A,FALSE,"COVER1.XLS ";#N/A,#N/A,FALSE,"RACT1.XLS";#N/A,#N/A,FALSE,"RACT2.XLS";#N/A,#N/A,FALSE,"ECCMP";#N/A,#N/A,FALSE,"WELDER.XLS"}</definedName>
    <definedName name="_WCHR1.T1">#N/A</definedName>
    <definedName name="_wer23" hidden="1">{#N/A,#N/A,FALSE,"P&amp;L"}</definedName>
    <definedName name="_WGZY">'[2]C-1'!$T$3</definedName>
    <definedName name="_WS1">[23]Feb!#REF!</definedName>
    <definedName name="_WS2">[23]Feb!#REF!</definedName>
    <definedName name="_WS3">[23]Mar!#REF!</definedName>
    <definedName name="_WS4">[23]Apr!#REF!</definedName>
    <definedName name="_WS5">[23]May!#REF!</definedName>
    <definedName name="_WT1">[23]Jan!$B$96:$C$96</definedName>
    <definedName name="_WT2">[23]Feb!$A$106:$B$108</definedName>
    <definedName name="_WT3">[23]Mar!$A$126:$B$128</definedName>
    <definedName name="_WT4">[23]Apr!$A$134:$B$136</definedName>
    <definedName name="_WT5">[23]May!$A$137:$B$141</definedName>
    <definedName name="_WT6">[23]June!$A$151:$B$157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#REF!</definedName>
    <definedName name="_x___0">#REF!</definedName>
    <definedName name="_X2" hidden="1">{"'Eng (page2)'!$A$1:$D$52"}</definedName>
    <definedName name="_y4" hidden="1">{"'Eng (page2)'!$A$1:$D$52"}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D2">[23]Feb!#REF!</definedName>
    <definedName name="_YD3">[23]Mar!#REF!</definedName>
    <definedName name="_YD4">[23]Apr!#REF!</definedName>
    <definedName name="_YD5">[23]May!#REF!</definedName>
    <definedName name="_YD6">[25]June!$A$30:$B$54</definedName>
    <definedName name="_z">NA()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2" localSheetId="0">[41]Group!#REF!</definedName>
    <definedName name="_Z2">[41]Group!#REF!</definedName>
    <definedName name="_Z3">[32]Group!$B$169</definedName>
    <definedName name="_ZD301" hidden="1">{"'Eng (page2)'!$A$1:$D$52"}</definedName>
    <definedName name="_ZH111" hidden="1">{"'Model'!$A$1:$N$53"}</definedName>
    <definedName name="_ขายวัสดุ" localSheetId="0">#REF!</definedName>
    <definedName name="_ขายวัสดุ">#REF!</definedName>
    <definedName name="_ขายสินทรัพย์" localSheetId="0">#REF!</definedName>
    <definedName name="_ขายสินทรัพย์">#REF!</definedName>
    <definedName name="a" localSheetId="0" hidden="1">#REF!</definedName>
    <definedName name="a" hidden="1">#REF!</definedName>
    <definedName name="A_copy">#REF!</definedName>
    <definedName name="A_DescriptionList">'[63]Interim --&gt; Top'!$E$3:$E$111</definedName>
    <definedName name="A_Gloss_100">#REF!</definedName>
    <definedName name="A_Gloss_115">#REF!</definedName>
    <definedName name="A_Gloss_130">#REF!</definedName>
    <definedName name="A_Gloss_160">#REF!</definedName>
    <definedName name="A_Gloss_90">#REF!</definedName>
    <definedName name="A_Matt_100">#REF!</definedName>
    <definedName name="A_Matt_115">#REF!</definedName>
    <definedName name="A_Matt_130">#REF!</definedName>
    <definedName name="A_Matt_160">#REF!</definedName>
    <definedName name="A_Matt_90">#REF!</definedName>
    <definedName name="a0">#REF!</definedName>
    <definedName name="A1_">#REF!</definedName>
    <definedName name="a1_sold" localSheetId="0">#REF!</definedName>
    <definedName name="a1_sold">#REF!</definedName>
    <definedName name="A10_">#REF!</definedName>
    <definedName name="A11AMT">[64]A11!$M$6:$M$27000</definedName>
    <definedName name="A11QTY">[64]A11!$K$6:$K$27000</definedName>
    <definedName name="A12AMT">[64]A12!$M$6:$M$27002</definedName>
    <definedName name="A12QTY">[64]A12!$K$6:$K$27002</definedName>
    <definedName name="A13_">#REF!</definedName>
    <definedName name="A13AMT">[64]A13!$M$6:$M$27000</definedName>
    <definedName name="A13QTY">[64]A13!$K$6:$K$27000</definedName>
    <definedName name="A2_">#REF!</definedName>
    <definedName name="a2_sold" localSheetId="0">#REF!</definedName>
    <definedName name="a2_sold">#REF!</definedName>
    <definedName name="A21AMT">[64]A21!$M$6:$M$27000</definedName>
    <definedName name="A21QTY">[64]A21!$K$6:$K$27000</definedName>
    <definedName name="A22AMT">[64]A22!$M$6:$M$27000</definedName>
    <definedName name="A22QTY">[64]A22!$K$6:$K$27000</definedName>
    <definedName name="A23AMT">[64]A23!$M$6:$M$27000</definedName>
    <definedName name="A23QTY">[64]A23!$K$6:$K$27000</definedName>
    <definedName name="A24AMT">[64]A24!$M$6:$M$27008</definedName>
    <definedName name="A24QTY">[64]A24!$K$6:$K$27008</definedName>
    <definedName name="A25AMT">[64]A25!$M$6:$M$27002</definedName>
    <definedName name="A25QTY">[64]A25!$K$6:$K$27002</definedName>
    <definedName name="A2o">#REF!</definedName>
    <definedName name="A3_">#REF!</definedName>
    <definedName name="A31AMT">[64]A31!$M$6:$M$27000</definedName>
    <definedName name="A31QTY">[64]A31!$K$6:$K$27000</definedName>
    <definedName name="a4." hidden="1">{"hilight3",#N/A,FALSE,"HILIGHT3"}</definedName>
    <definedName name="A4_">#REF!</definedName>
    <definedName name="A41AMT">[64]A41!$M$6:$M$27000</definedName>
    <definedName name="A41QTY">[64]A41!$K$6:$K$27000</definedName>
    <definedName name="A5.">#REF!</definedName>
    <definedName name="A5_">#REF!</definedName>
    <definedName name="A51AMT">[64]A51!$M$6:$M$27000</definedName>
    <definedName name="A51QTY">[64]A51!$K$6:$K$27000</definedName>
    <definedName name="A6_">#REF!</definedName>
    <definedName name="A61AMT">[64]A61!$M$6:$M$27000</definedName>
    <definedName name="A61QTY">[64]A61!$K$6:$K$27000</definedName>
    <definedName name="A62AMT">[64]A62!$M$6:$M$27000</definedName>
    <definedName name="A62QTY">[64]A62!$K$6:$K$27000</definedName>
    <definedName name="A7_">#REF!</definedName>
    <definedName name="A8_">#REF!</definedName>
    <definedName name="A9_">#REF!</definedName>
    <definedName name="aa" localSheetId="0">#REF!</definedName>
    <definedName name="aa">#REF!</definedName>
    <definedName name="aaa" localSheetId="0" hidden="1">#REF!</definedName>
    <definedName name="aaa" hidden="1">#REF!</definedName>
    <definedName name="aaaa" hidden="1">{"cashflow",#N/A,FALSE,"cash flow"}</definedName>
    <definedName name="AAAAA" hidden="1">#REF!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23" hidden="1">{#N/A,#N/A,FALSE,"COVER.XLS";#N/A,#N/A,FALSE,"RACT1.XLS";#N/A,#N/A,FALSE,"RACT2.XLS";#N/A,#N/A,FALSE,"ECCMP";#N/A,#N/A,FALSE,"WELDER.XLS"}</definedName>
    <definedName name="aaaaaa">'[65]Trial Balance'!$A$1:$H$65536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">#REF!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">#REF!</definedName>
    <definedName name="aaaaaaaaaaaa">#REF!</definedName>
    <definedName name="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">#REF!</definedName>
    <definedName name="aaaaaaaaaaaaaaa" hidden="1">{#N/A,#N/A,FALSE,"COVER1.XLS 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" hidden="1">[22]発停サイクル表!#REF!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#REF!</definedName>
    <definedName name="aaaaaaaaaaaaaaaaaaaaaaaaaaaaaaaaaaaaaaaaaaaaaa" hidden="1">{#N/A,#N/A,FALSE,"COVER.XLS";#N/A,#N/A,FALSE,"RACT1.XLS";#N/A,#N/A,FALSE,"RACT2.XLS";#N/A,#N/A,FALSE,"ECCMP";#N/A,#N/A,FALSE,"WELDER.XLS"}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w" hidden="1">{"'Model'!$A$1:$N$53"}</definedName>
    <definedName name="aab" localSheetId="0">#REF!</definedName>
    <definedName name="aab">#REF!</definedName>
    <definedName name="aac" localSheetId="0">#REF!</definedName>
    <definedName name="aac">#REF!</definedName>
    <definedName name="AAClaim">#REF!</definedName>
    <definedName name="AACODE" localSheetId="0">#REF!</definedName>
    <definedName name="AACODE">#REF!</definedName>
    <definedName name="AACR" localSheetId="0">#REF!</definedName>
    <definedName name="AACR">#REF!</definedName>
    <definedName name="aad" localSheetId="0">#REF!</definedName>
    <definedName name="aad">#REF!</definedName>
    <definedName name="AADATE" localSheetId="0">#REF!</definedName>
    <definedName name="AADATE">#REF!</definedName>
    <definedName name="aadf" hidden="1">{"cashflow",#N/A,FALSE,"cash flow"}</definedName>
    <definedName name="AADMIN">[26]ADM_A!$B$8:$E$23</definedName>
    <definedName name="AADR" localSheetId="0">#REF!</definedName>
    <definedName name="AADR">#REF!</definedName>
    <definedName name="aae" localSheetId="0">#REF!</definedName>
    <definedName name="aae">#REF!</definedName>
    <definedName name="aaer">#REF!</definedName>
    <definedName name="aaf" localSheetId="0">#REF!</definedName>
    <definedName name="aaf">#REF!</definedName>
    <definedName name="aag">#REF!</definedName>
    <definedName name="aal" localSheetId="0">#REF!</definedName>
    <definedName name="aal">#REF!</definedName>
    <definedName name="aam" hidden="1">{#N/A,#N/A,FALSE,"COVER.XLS";#N/A,#N/A,FALSE,"RACT1.XLS";#N/A,#N/A,FALSE,"RACT2.XLS";#N/A,#N/A,FALSE,"ECCMP";#N/A,#N/A,FALSE,"WELDER.XLS"}</definedName>
    <definedName name="aap" hidden="1">{#N/A,#N/A,FALSE,"COVER1.XLS ";#N/A,#N/A,FALSE,"RACT1.XLS";#N/A,#N/A,FALSE,"RACT2.XLS";#N/A,#N/A,FALSE,"ECCMP";#N/A,#N/A,FALSE,"WELDER.XLS"}</definedName>
    <definedName name="aaps">'[8]day end stock'!$D$2:$D$16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>#REF!</definedName>
    <definedName name="aasd" hidden="1">{#N/A,#N/A,TRUE,"BT M200 da 10x20"}</definedName>
    <definedName name="aased">#REF!</definedName>
    <definedName name="aaser">#REF!</definedName>
    <definedName name="aaserc">#REF!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t">#REF!</definedName>
    <definedName name="AATA">#REF!</definedName>
    <definedName name="aavb">#REF!</definedName>
    <definedName name="aaw">#REF!</definedName>
    <definedName name="aawer">#REF!</definedName>
    <definedName name="aax">#REF!</definedName>
    <definedName name="aaz">#REF!</definedName>
    <definedName name="ab">'[66]BALANCE SHEET '!$C$12</definedName>
    <definedName name="AB_Data">NA()</definedName>
    <definedName name="abc" hidden="1">{"cashflow",#N/A,FALSE,"cash flow"}</definedName>
    <definedName name="ac" hidden="1">{"'Model'!$A$1:$N$53"}</definedName>
    <definedName name="acc">[67]Sheet2!$A$1:$B$65536</definedName>
    <definedName name="Acc.Q.1">'[68]Account Code_E'!$A$1:$I$443</definedName>
    <definedName name="Access_Button" hidden="1">"営業費明細一覧_90_List"</definedName>
    <definedName name="Access_Button1" hidden="1">"営業費明細一覧_90_List"</definedName>
    <definedName name="AccessCode" hidden="1">""""</definedName>
    <definedName name="AccessDatabase" hidden="1">"C:\My Documents\tippaporn\MAT PRICE.mdb"</definedName>
    <definedName name="accexpamount1">'[8]day end stock'!$I$24</definedName>
    <definedName name="ACCList">'[69]List of Accounts'!$A$23:$A$94</definedName>
    <definedName name="Account_Balance" localSheetId="0">#REF!</definedName>
    <definedName name="Account_Balance">#REF!</definedName>
    <definedName name="accrexpamount1">'[8]day end stock'!$I$24</definedName>
    <definedName name="accrue" hidden="1">{"'Eng (page2)'!$A$1:$D$52"}</definedName>
    <definedName name="Acct">[53]Code!$A$1:$A$65536</definedName>
    <definedName name="Accu.Interest">IF(#REF!="",0,#REF!+#REF!)</definedName>
    <definedName name="Accu.Payment">IF(#REF!="",0,#REF!+#REF!)</definedName>
    <definedName name="ACELL">[23]CELL_A!$B$8:$Q$20</definedName>
    <definedName name="ACHEMICAL">[25]CHE_A!$B$9:$Q$17</definedName>
    <definedName name="ACHENG">[24]CE_A!$B$8:$E$20</definedName>
    <definedName name="Acro_List">'[54]Andels Lodz'!$AI$15:$AL$15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[70]เงินกู้ธนชาติ!$F$15</definedName>
    <definedName name="ACT_ADD">#REF!</definedName>
    <definedName name="ACTBG_CONSO">'[71]POV new'!$C$35</definedName>
    <definedName name="active">#REF!</definedName>
    <definedName name="Actual">'[72]YTD-Actual'!$B$5:$N$175</definedName>
    <definedName name="Actual_bkd" localSheetId="0">#REF!</definedName>
    <definedName name="Actual_bkd">#REF!</definedName>
    <definedName name="Actual_ksn" localSheetId="0">#REF!</definedName>
    <definedName name="Actual_ksn">#REF!</definedName>
    <definedName name="ad">'[8]day end stock'!#REF!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1" hidden="1">{"'Model'!$A$1:$N$53"}</definedName>
    <definedName name="ADB">[73]P1!$AX$130</definedName>
    <definedName name="add">#REF!</definedName>
    <definedName name="ADDDD" hidden="1">{"'2001'!$A$1:$AH$35"}</definedName>
    <definedName name="ADDITIONS">#REF!</definedName>
    <definedName name="adert">#REF!</definedName>
    <definedName name="ADESP">[25]DESP_A!$B$8:$Q$17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drg" hidden="1">{"'Eng (page2)'!$A$1:$D$52"}</definedName>
    <definedName name="adfejrw" hidden="1">{#N/A,#N/A,FALSE,"Diffs";#N/A,#N/A,FALSE,"P&amp;L"}</definedName>
    <definedName name="adfgh">#REF!</definedName>
    <definedName name="adfsd">#REF!</definedName>
    <definedName name="Adj47Acc" localSheetId="0">[74]Adj2547!#REF!</definedName>
    <definedName name="Adj47Acc">[74]Adj2547!#REF!</definedName>
    <definedName name="Adj47AP" localSheetId="0">[74]Adj2547!#REF!</definedName>
    <definedName name="Adj47AP">[74]Adj2547!#REF!</definedName>
    <definedName name="Adj47AR" localSheetId="0">[74]Adj2547!#REF!</definedName>
    <definedName name="Adj47AR">[74]Adj2547!#REF!</definedName>
    <definedName name="Adj47Q1" localSheetId="0">#REF!</definedName>
    <definedName name="Adj47Q1">#REF!</definedName>
    <definedName name="Adjustment" localSheetId="0">#REF!</definedName>
    <definedName name="Adjustment">#REF!</definedName>
    <definedName name="Admin" hidden="1">{"'Eng (page2)'!$A$1:$D$52"}</definedName>
    <definedName name="Admin.Expenses_Custodian">[75]PL!#REF!</definedName>
    <definedName name="Admin_" hidden="1">{"'Eng (page2)'!$A$1:$D$52"}</definedName>
    <definedName name="ADMIN1">[23]Feb!#REF!</definedName>
    <definedName name="ADMIN2">[23]Feb!#REF!</definedName>
    <definedName name="ADMIN3">[23]Mar!#REF!</definedName>
    <definedName name="ADMIN4">[23]Apr!#REF!</definedName>
    <definedName name="ADMIN5">[23]May!#REF!</definedName>
    <definedName name="ADMIN6">[26]JUNE!$A$75:$B$120</definedName>
    <definedName name="ADMINAA">[26]JUNE1!$I$356:$J$419</definedName>
    <definedName name="Adminis" hidden="1">{"'Eng (page2)'!$A$1:$D$52"}</definedName>
    <definedName name="ADMINXX">'[76]7251-06540'!#REF!</definedName>
    <definedName name="adr">#REF!</definedName>
    <definedName name="ADR_EXRATE">#REF!</definedName>
    <definedName name="adsfvsadvfdsafds">#REF!</definedName>
    <definedName name="Adtf">[77]dtf!$A$2:$C$92</definedName>
    <definedName name="Adtf2">'[77]DTF STAM'!$A$2:$B$132</definedName>
    <definedName name="Adtfh">'[77]dtf hld'!$A$2:$D$72</definedName>
    <definedName name="Adtfh2">[77]DTFH!$A$16:$B$88</definedName>
    <definedName name="Adth">'[77]dt hld'!$A$2:$D$73</definedName>
    <definedName name="Adth2">[77]DTH!$A$2:$B$75</definedName>
    <definedName name="Adv_Amount">'[78]Thana City'!#REF!</definedName>
    <definedName name="adxc" hidden="1">'[79]Detail-Sep'!#REF!</definedName>
    <definedName name="adyhtjy">#REF!</definedName>
    <definedName name="ae" hidden="1">{#N/A,#N/A,FALSE,"COVER.XLS";#N/A,#N/A,FALSE,"RACT1.XLS";#N/A,#N/A,FALSE,"RACT2.XLS";#N/A,#N/A,FALSE,"ECCMP";#N/A,#N/A,FALSE,"WELDER.XLS"}</definedName>
    <definedName name="aea">NA()</definedName>
    <definedName name="aee">#REF!</definedName>
    <definedName name="aeeeee">#REF!</definedName>
    <definedName name="aef">#REF!</definedName>
    <definedName name="aefar">#REF!</definedName>
    <definedName name="aefr" hidden="1">{#N/A,#N/A,FALSE,"COVER1.XLS ";#N/A,#N/A,FALSE,"RACT1.XLS";#N/A,#N/A,FALSE,"RACT2.XLS";#N/A,#N/A,FALSE,"ECCMP";#N/A,#N/A,FALSE,"WELDER.XLS"}</definedName>
    <definedName name="aeg">#REF!</definedName>
    <definedName name="AENV">[23]ENV_A!$B$8:$Q$20</definedName>
    <definedName name="aerr">#REF!</definedName>
    <definedName name="aet">'[8]day end stock'!#REF!</definedName>
    <definedName name="aevcgfg">#REF!</definedName>
    <definedName name="aewgar">#REF!</definedName>
    <definedName name="aexcee">#REF!</definedName>
    <definedName name="af" localSheetId="0">[41]Group!#REF!</definedName>
    <definedName name="af">[41]Group!#REF!</definedName>
    <definedName name="afdasefweafd" hidden="1">{#N/A,#N/A,FALSE,"COVER1.XLS ";#N/A,#N/A,FALSE,"RACT1.XLS";#N/A,#N/A,FALSE,"RACT2.XLS";#N/A,#N/A,FALSE,"ECCMP";#N/A,#N/A,FALSE,"WELDER.XLS"}</definedName>
    <definedName name="afdrukbereik2010">#REF!</definedName>
    <definedName name="afdsf" hidden="1">{#N/A,#N/A,FALSE,"COVER.XLS";#N/A,#N/A,FALSE,"RACT1.XLS";#N/A,#N/A,FALSE,"RACT2.XLS";#N/A,#N/A,FALSE,"ECCMP";#N/A,#N/A,FALSE,"WELDER.XLS"}</definedName>
    <definedName name="afe">#REF!</definedName>
    <definedName name="afew" hidden="1">{#N/A,#N/A,FALSE,"P&amp;L";#N/A,#N/A,FALSE,"P&amp;L-Adj";#N/A,#N/A,FALSE,"Bal-Adj"}</definedName>
    <definedName name="affgf">#REF!</definedName>
    <definedName name="afjk" hidden="1">{#N/A,#N/A,FALSE,"COVER1.XLS ";#N/A,#N/A,FALSE,"RACT1.XLS";#N/A,#N/A,FALSE,"RACT2.XLS";#N/A,#N/A,FALSE,"ECCMP";#N/A,#N/A,FALSE,"WELDER.XLS"}</definedName>
    <definedName name="ag">#REF!</definedName>
    <definedName name="agdump" localSheetId="0">#REF!</definedName>
    <definedName name="agdump">#REF!</definedName>
    <definedName name="agedump" localSheetId="0">#REF!</definedName>
    <definedName name="agedump">#REF!</definedName>
    <definedName name="agencydump" localSheetId="0">#REF!</definedName>
    <definedName name="agencydump">#REF!</definedName>
    <definedName name="AGENCYLY" localSheetId="0">#REF!</definedName>
    <definedName name="AGENCYLY">#REF!</definedName>
    <definedName name="AGENCYPLAN" localSheetId="0">#REF!</definedName>
    <definedName name="AGENCYPLAN">#REF!</definedName>
    <definedName name="agenda">[48]SKA!#REF!</definedName>
    <definedName name="agg">#REF!</definedName>
    <definedName name="AGING" localSheetId="0">#REF!</definedName>
    <definedName name="AGING">#REF!</definedName>
    <definedName name="Aging_with_phone_no">#REF!</definedName>
    <definedName name="Aginkfplwldw">#REF!</definedName>
    <definedName name="AGREEN">[23]PG_A!$B$8:$Q$18</definedName>
    <definedName name="agt">'[8]day end stock'!#REF!</definedName>
    <definedName name="ai" hidden="1">{"'Eng (page2)'!$A$1:$D$52"}</definedName>
    <definedName name="air" hidden="1">{#N/A,#N/A,FALSE,"COVER1.XLS ";#N/A,#N/A,FALSE,"RACT1.XLS";#N/A,#N/A,FALSE,"RACT2.XLS";#N/A,#N/A,FALSE,"ECCMP";#N/A,#N/A,FALSE,"WELDER.XLS"}</definedName>
    <definedName name="AIR_CLASS">#REF!</definedName>
    <definedName name="AIRL.CREW" localSheetId="0">#REF!</definedName>
    <definedName name="AIRL.CREW">#REF!</definedName>
    <definedName name="AISO">[25]ISO_A!$B$9:$Q$19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localSheetId="0" hidden="1">#REF!</definedName>
    <definedName name="ake" hidden="1">#REF!</definedName>
    <definedName name="al">#REF!</definedName>
    <definedName name="ALI" hidden="1">{"'Feb 99'!$A$1:$G$30"}</definedName>
    <definedName name="ALiab">'[80] 4-Budgets'!$A$115:$K$127</definedName>
    <definedName name="ALL">#REF!</definedName>
    <definedName name="all_mill">#REF!</definedName>
    <definedName name="AllAsm_Check">'[81]Fin State_Month'!$B$23</definedName>
    <definedName name="AllAsm_Check2">'[81]Proj Summary'!$K$78</definedName>
    <definedName name="ALLOT1">#REF!</definedName>
    <definedName name="ALLOT2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C">#REF!</definedName>
    <definedName name="AMD">[23]MD_A!$B$8:$Q$26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">'[82]IRR Sensitivities'!$C$11</definedName>
    <definedName name="Amount" localSheetId="0">#REF!</definedName>
    <definedName name="Amount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#REF!</definedName>
    <definedName name="amtc">#REF!</definedName>
    <definedName name="amts">#REF!</definedName>
    <definedName name="ana" localSheetId="0">#REF!</definedName>
    <definedName name="ana">#REF!</definedName>
    <definedName name="Ana_U_5">[83]ตั๋วเงินรับ!$F$1</definedName>
    <definedName name="ann" hidden="1">{#N/A,#N/A,FALSE,"COVER.XLS";#N/A,#N/A,FALSE,"RACT1.XLS";#N/A,#N/A,FALSE,"RACT2.XLS";#N/A,#N/A,FALSE,"ECCMP";#N/A,#N/A,FALSE,"WELDER.XLS"}</definedName>
    <definedName name="annn" hidden="1">{"PRINT_EST",#N/A,FALSE,"ESTMON"}</definedName>
    <definedName name="Annual">#REF!</definedName>
    <definedName name="Annual.Amortization">#REF!</definedName>
    <definedName name="anny" hidden="1">{#N/A,#N/A,FALSE,"COVER1.XLS ";#N/A,#N/A,FALSE,"RACT1.XLS";#N/A,#N/A,FALSE,"RACT2.XLS";#N/A,#N/A,FALSE,"ECCMP";#N/A,#N/A,FALSE,"WELDER.XLS"}</definedName>
    <definedName name="anscount" hidden="1">2</definedName>
    <definedName name="ANU" hidden="1">{"'Eng (page2)'!$A$1:$D$52"}</definedName>
    <definedName name="ao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K">[73]P1!$AX$131</definedName>
    <definedName name="AOKW">[73]P1!$AX$132</definedName>
    <definedName name="aop" hidden="1">{#VALUE!,#N/A,FALSE,0;#N/A,#N/A,FALSE,0;#N/A,#N/A,FALSE,0;#N/A,#N/A,FALSE,0;#N/A,#N/A,FALSE,0}</definedName>
    <definedName name="ap">'[8]day end stock'!$B$2:$B$16</definedName>
    <definedName name="AP_days">#REF!</definedName>
    <definedName name="AP_Detail_เดือน_9">#REF!</definedName>
    <definedName name="ap_l">[16]ap01p!$A$1:$M$65536</definedName>
    <definedName name="Apartment">#REF!</definedName>
    <definedName name="APBBALBF">#REF!</definedName>
    <definedName name="APBCLOSINGBALANCE">#REF!</definedName>
    <definedName name="APBCompCode">#REF!</definedName>
    <definedName name="APBIMPLEMENTATION">#REF!</definedName>
    <definedName name="APBMOVEMENT">#REF!</definedName>
    <definedName name="APBYEAREND">#REF!</definedName>
    <definedName name="APC">[25]PC_A!$B$8:$Q$17</definedName>
    <definedName name="APM">[25]PM_A!$B$8:$Q$15</definedName>
    <definedName name="APO">[73]P1!$AX$129</definedName>
    <definedName name="apoi" hidden="1">{#N/A,#N/A,FALSE,"17MAY";#N/A,#N/A,FALSE,"24MAY"}</definedName>
    <definedName name="APOK">[73]P1!$AX$133</definedName>
    <definedName name="AppReq">'[84]Req. Type'!$A$2:$A$5</definedName>
    <definedName name="Approach">OFFSET(#REF!,0,1,1,COUNTA(#REF!)-1)</definedName>
    <definedName name="APR">[85]RECY!$F$5:$F$70</definedName>
    <definedName name="aprcr" localSheetId="0">'[86]TB-2005 '!#REF!</definedName>
    <definedName name="aprcr">'[86]TB-2005 '!#REF!</definedName>
    <definedName name="aprdr" localSheetId="0">'[86]TB-2005 '!#REF!</definedName>
    <definedName name="aprdr">'[86]TB-2005 '!#REF!</definedName>
    <definedName name="AQ" hidden="1">{#N/A,#N/A,FALSE,"BUDGET"}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a" hidden="1">#REF!</definedName>
    <definedName name="aqaq" hidden="1">{"cashflow",#N/A,FALSE,"cash flow"}</definedName>
    <definedName name="AquafeedVolumes_scenarios" localSheetId="0">'[87]Assump - Operational'!#REF!</definedName>
    <definedName name="AquafeedVolumes_scenarios">'[87]Assump - Operational'!#REF!</definedName>
    <definedName name="ar" localSheetId="0">#REF!</definedName>
    <definedName name="ar">#REF!</definedName>
    <definedName name="ar\">#REF!</definedName>
    <definedName name="AR_days">#REF!</definedName>
    <definedName name="ARA_Threshold">'[88]Lead Q1_2010'!$O$2</definedName>
    <definedName name="arch">#REF!</definedName>
    <definedName name="ARCH_LAB" localSheetId="0">'[89]Main Sum (Hotel &amp; Residences)'!#REF!</definedName>
    <definedName name="ARCH_LAB">'[89]Main Sum (Hotel &amp; Residences)'!#REF!</definedName>
    <definedName name="ARCH_MAT" localSheetId="0">'[89]Main Sum (Hotel &amp; Residences)'!#REF!</definedName>
    <definedName name="ARCH_MAT">'[89]Main Sum (Hotel &amp; Residences)'!#REF!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a_a1" localSheetId="0">#REF!</definedName>
    <definedName name="area_a1">#REF!</definedName>
    <definedName name="area_a2" localSheetId="0">#REF!</definedName>
    <definedName name="area_a2">#REF!</definedName>
    <definedName name="area_b" localSheetId="0">#REF!</definedName>
    <definedName name="area_b">#REF!</definedName>
    <definedName name="area_c1" localSheetId="0">#REF!</definedName>
    <definedName name="area_c1">#REF!</definedName>
    <definedName name="area_c2" localSheetId="0">#REF!</definedName>
    <definedName name="area_c2">#REF!</definedName>
    <definedName name="area_d" localSheetId="0">#REF!</definedName>
    <definedName name="area_d">#REF!</definedName>
    <definedName name="area_e1" localSheetId="0">#REF!</definedName>
    <definedName name="area_e1">#REF!</definedName>
    <definedName name="area_e2" localSheetId="0">#REF!</definedName>
    <definedName name="area_e2">#REF!</definedName>
    <definedName name="area_e3" localSheetId="0">#REF!</definedName>
    <definedName name="area_e3">#REF!</definedName>
    <definedName name="area_e4" localSheetId="0">#REF!</definedName>
    <definedName name="area_e4">#REF!</definedName>
    <definedName name="area_e5" localSheetId="0">#REF!</definedName>
    <definedName name="area_e5">#REF!</definedName>
    <definedName name="area_e6" localSheetId="0">#REF!</definedName>
    <definedName name="area_e6">#REF!</definedName>
    <definedName name="area_f" localSheetId="0">#REF!</definedName>
    <definedName name="area_f">#REF!</definedName>
    <definedName name="area_g" localSheetId="0">#REF!</definedName>
    <definedName name="area_g">#REF!</definedName>
    <definedName name="area_h" localSheetId="0">#REF!</definedName>
    <definedName name="area_h">#REF!</definedName>
    <definedName name="area_i" localSheetId="0">#REF!</definedName>
    <definedName name="area_i">#REF!</definedName>
    <definedName name="area_remain" localSheetId="0">#REF!</definedName>
    <definedName name="area_remain">#REF!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MP">[23]RMP_A!$B$8:$Q$22</definedName>
    <definedName name="ARMZ">[23]RMZ_A!$B$8:$Q$24</definedName>
    <definedName name="ARP_Threshold">'[88]Lead Q1_2010'!$N$2</definedName>
    <definedName name="as" hidden="1">{"'Eng (page2)'!$A$1:$D$52"}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400CodeAA">#REF!</definedName>
    <definedName name="AS400CodeAAP2">'[8]day end stock'!$N$1:$N$65536</definedName>
    <definedName name="AS400CodeAP">#REF!</definedName>
    <definedName name="asa" localSheetId="0">#REF!</definedName>
    <definedName name="as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asa">#REF!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d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{"'Eng (page2)'!$A$1:$D$52"}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>#REF!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gs">#REF!</definedName>
    <definedName name="asds" hidden="1">{"'Eng (page2)'!$A$1:$D$52"}</definedName>
    <definedName name="asdz" hidden="1">{"'Eng (page2)'!$A$1:$D$52"}</definedName>
    <definedName name="asef">#REF!</definedName>
    <definedName name="aseryuiu" hidden="1">{#VALUE!,#N/A,FALSE,0;#N/A,#N/A,FALSE,0;#N/A,#N/A,FALSE,0;#N/A,#N/A,FALSE,0;#N/A,#N/A,FALSE,0}</definedName>
    <definedName name="asewd">#REF!</definedName>
    <definedName name="asfasdad">#REF!</definedName>
    <definedName name="asfgfdg">#REF!</definedName>
    <definedName name="asfjlkd" hidden="1">{#N/A,#N/A,FALSE,"17MAY";#N/A,#N/A,FALSE,"24MAY"}</definedName>
    <definedName name="asfwe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#REF!</definedName>
    <definedName name="asgsr">#REF!</definedName>
    <definedName name="ASHEETING">[25]SHEET_A!$B$8:$Q$15</definedName>
    <definedName name="ASKB">#REF!</definedName>
    <definedName name="ASODA">[25]RECO_A!$B$8:$Q$15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>#REF!</definedName>
    <definedName name="Asset_Register" localSheetId="0">#REF!</definedName>
    <definedName name="Asset_Register">#REF!</definedName>
    <definedName name="ASSET_SALES">#REF!</definedName>
    <definedName name="ASSET1">#REF!</definedName>
    <definedName name="ASSET2">#REF!</definedName>
    <definedName name="Asset41_42">[90]Asset41_42!$A$1:$K$5880</definedName>
    <definedName name="AssetCon" localSheetId="0">'[91]Asset 2005 03'!#REF!</definedName>
    <definedName name="AssetCon">'[91]Asset 2005 03'!#REF!</definedName>
    <definedName name="assf">#REF!</definedName>
    <definedName name="asss">#REF!</definedName>
    <definedName name="asssddddhhjjkll" hidden="1">{#N/A,#N/A,FALSE,"COVER1.XLS ";#N/A,#N/A,FALSE,"RACT1.XLS";#N/A,#N/A,FALSE,"RACT2.XLS";#N/A,#N/A,FALSE,"ECCMP";#N/A,#N/A,FALSE,"WELDER.XLS"}</definedName>
    <definedName name="assss">#REF!</definedName>
    <definedName name="assssssa" hidden="1">{"'Sell_Office'!$C$5:$D$6"}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 localSheetId="0">#REF!</definedName>
    <definedName name="Asstes">#REF!</definedName>
    <definedName name="Assume">#REF!</definedName>
    <definedName name="Assump">'[80]3-Ratios'!$A$6:$P$35</definedName>
    <definedName name="Assump0">'[80]1-System'!$A$2:$E$17</definedName>
    <definedName name="Assump1">'[80] 4-Budgets'!$A$6:$K$27</definedName>
    <definedName name="Assump2">'[80]5-Breakeven'!$A$6:$F$13</definedName>
    <definedName name="Assumptions">#REF!</definedName>
    <definedName name="asw" hidden="1">{#N/A,#N/A,FALSE,"COVER.XLS";#N/A,#N/A,FALSE,"RACT1.XLS";#N/A,#N/A,FALSE,"RACT2.XLS";#N/A,#N/A,FALSE,"ECCMP";#N/A,#N/A,FALSE,"WELDER.XLS"}</definedName>
    <definedName name="aswd">#REF!</definedName>
    <definedName name="aswde432">#REF!</definedName>
    <definedName name="at3w">'[8]day end stock'!#REF!</definedName>
    <definedName name="Atchara">#REF!</definedName>
    <definedName name="Atpe">[77]tpe!$A$2:$C$97</definedName>
    <definedName name="Atpe2">'[77]TPE STAM'!$A$1:$B$159</definedName>
    <definedName name="att">'[8]day end stock'!#REF!</definedName>
    <definedName name="atyr" hidden="1">{"'Eng (page2)'!$A$1:$D$52"}</definedName>
    <definedName name="atyy">'[8]day end stock'!#REF!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ytPro">#REF!</definedName>
    <definedName name="Aug" localSheetId="0">#REF!</definedName>
    <definedName name="Aug">#REF!</definedName>
    <definedName name="augcr" localSheetId="0">'[86]TB-2005 '!#REF!</definedName>
    <definedName name="augcr">'[86]TB-2005 '!#REF!</definedName>
    <definedName name="augdr" localSheetId="0">'[86]TB-2005 '!#REF!</definedName>
    <definedName name="augdr">'[86]TB-2005 '!#REF!</definedName>
    <definedName name="August" localSheetId="0">#REF!</definedName>
    <definedName name="August">#REF!</definedName>
    <definedName name="aum" hidden="1">{#N/A,#N/A,FALSE,"COVER.XLS";#N/A,#N/A,FALSE,"RACT1.XLS";#N/A,#N/A,FALSE,"RACT2.XLS";#N/A,#N/A,FALSE,"ECCMP";#N/A,#N/A,FALSE,"WELDER.XLS"}</definedName>
    <definedName name="aun" hidden="1">{"'Eng (page2)'!$A$1:$D$52"}</definedName>
    <definedName name="auru">'[92]G-BS'!$A$3:$C$217</definedName>
    <definedName name="AUS" hidden="1">{#N/A,#N/A,TRUE,"BT M200 da 10x20"}</definedName>
    <definedName name="AUT" localSheetId="0">#REF!</definedName>
    <definedName name="AUT">#REF!</definedName>
    <definedName name="AuthSub">#REF!</definedName>
    <definedName name="AUTOPAY">#REF!</definedName>
    <definedName name="auuuu">#REF!</definedName>
    <definedName name="AUX1AA">[24]JUNE1!$A$76:$E$87</definedName>
    <definedName name="AUX1XX">'[93]03100(SS)'!#REF!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g">#REF!</definedName>
    <definedName name="AVG_BOX_cryostat_cost">NA()</definedName>
    <definedName name="AVG_BOX_TunerCoupler_cost">NA()</definedName>
    <definedName name="AVG_cavity_cost_024">NA()</definedName>
    <definedName name="AVG_cavity_cost_031">NA()</definedName>
    <definedName name="AVG_cavity_cost_062">NA()</definedName>
    <definedName name="AVG_cavity_cost_151">NA()</definedName>
    <definedName name="AVG_cavity_cost_263">NA()</definedName>
    <definedName name="AVG_cavity_cost_394">NA()</definedName>
    <definedName name="AVG_cryomodule_cost_490">NA()</definedName>
    <definedName name="AVG_cryomodule_cost_610">NA()</definedName>
    <definedName name="AVG_cryomodule_cost_810">NA()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#REF!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vvvv">#REF!</definedName>
    <definedName name="aw">NA()</definedName>
    <definedName name="awd">#REF!</definedName>
    <definedName name="awegf">#REF!</definedName>
    <definedName name="awegrag">#REF!</definedName>
    <definedName name="awegrg">#REF!</definedName>
    <definedName name="awer">#REF!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YARD">[25]YARD_A!$B$8:$Q$14</definedName>
    <definedName name="ayy">'[8]day end stock'!#REF!</definedName>
    <definedName name="az" hidden="1">{#N/A,#N/A,FALSE,"COVER1.XLS ";#N/A,#N/A,FALSE,"RACT1.XLS";#N/A,#N/A,FALSE,"RACT2.XLS";#N/A,#N/A,FALSE,"ECCMP";#N/A,#N/A,FALSE,"WELDER.XLS"}</definedName>
    <definedName name="azsw">#REF!</definedName>
    <definedName name="azz">#REF!</definedName>
    <definedName name="B" localSheetId="0">#REF!</definedName>
    <definedName name="B">#REF!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Gloss_100">#REF!</definedName>
    <definedName name="B_Gloss_115">#REF!</definedName>
    <definedName name="B_Gloss_130">#REF!</definedName>
    <definedName name="B_Gloss_160">#REF!</definedName>
    <definedName name="B_Gloss_90">#REF!</definedName>
    <definedName name="B_Matt_100">#REF!</definedName>
    <definedName name="B_Matt_115">#REF!</definedName>
    <definedName name="B_Matt_130">#REF!</definedName>
    <definedName name="B_Matt_160">#REF!</definedName>
    <definedName name="B_Matt_90">#REF!</definedName>
    <definedName name="b_sold" localSheetId="0">#REF!</definedName>
    <definedName name="b_sold">#REF!</definedName>
    <definedName name="B3X" hidden="1">{"'A1'!$D$4"}</definedName>
    <definedName name="BA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ck">#REF!</definedName>
    <definedName name="Back_up_Rate">[94]Assumption!$G$24</definedName>
    <definedName name="back1">#REF!</definedName>
    <definedName name="BAClaim">#REF!</definedName>
    <definedName name="BAD">[95]Trail!#REF!</definedName>
    <definedName name="baddebt">[96]Telco!#REF!</definedName>
    <definedName name="Badminton">#REF!</definedName>
    <definedName name="bagm">[97]NEW!#REF!</definedName>
    <definedName name="bagp">[97]NEW!#REF!</definedName>
    <definedName name="bal">'[98]P &amp; l '!#REF!</definedName>
    <definedName name="Balance">[99]Sheet1!$B$7</definedName>
    <definedName name="Balance_Sheet">#REF!</definedName>
    <definedName name="BalanceDate">#REF!</definedName>
    <definedName name="BalCodeBase">#REF!</definedName>
    <definedName name="base">#REF!</definedName>
    <definedName name="Base_Case">#REF!</definedName>
    <definedName name="Base_Case_Title">#REF!</definedName>
    <definedName name="based">[100]รวม!#REF!</definedName>
    <definedName name="basee">[100]รวม!#REF!</definedName>
    <definedName name="baseh">[100]รวม!#REF!</definedName>
    <definedName name="basep">[100]รวม!#REF!</definedName>
    <definedName name="BASIS">'[101]#REF'!$K$26:$R$38</definedName>
    <definedName name="bb" localSheetId="0">#REF!</definedName>
    <definedName name="bb">#REF!</definedName>
    <definedName name="bbb" localSheetId="0">#REF!</definedName>
    <definedName name="bbb">#REF!</definedName>
    <definedName name="bbbb" localSheetId="0">#REF!</definedName>
    <definedName name="bbbb">#REF!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hidden="1">{"'Eng (page2)'!$A$1:$D$52"}</definedName>
    <definedName name="bbbbbbbb" hidden="1">{"'Eng (page2)'!$A$1:$D$52"}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" hidden="1">[22]発停サイクル表!#REF!</definedName>
    <definedName name="bbbbbbbbbbbbbbbbbb" hidden="1">{#N/A,#N/A,FALSE,"COVER1.XLS ";#N/A,#N/A,FALSE,"RACT1.XLS";#N/A,#N/A,FALSE,"RACT2.XLS";#N/A,#N/A,FALSE,"ECCMP";#N/A,#N/A,FALSE,"WELDER.XLS"}</definedName>
    <definedName name="bbbiigg" hidden="1">#REF!</definedName>
    <definedName name="BBD" hidden="1">'[52]Detail-Sep'!#REF!</definedName>
    <definedName name="BBL" localSheetId="0">'[102]ADJ - RATE'!#REF!</definedName>
    <definedName name="BBL">'[102]ADJ - RATE'!#REF!</definedName>
    <definedName name="BBMB_January_1999">[31]Mscb97!#REF!</definedName>
    <definedName name="BC">#REF!</definedName>
    <definedName name="BCClaim">#REF!</definedName>
    <definedName name="bcd" localSheetId="0">#REF!</definedName>
    <definedName name="bcd">#REF!</definedName>
    <definedName name="BCExport">'[8]day end stock'!$A$1:$D$48</definedName>
    <definedName name="bdf" hidden="1">{#N/A,#N/A,FALSE,"COVER1.XLS ";#N/A,#N/A,FALSE,"RACT1.XLS";#N/A,#N/A,FALSE,"RACT2.XLS";#N/A,#N/A,FALSE,"ECCMP";#N/A,#N/A,FALSE,"WELDER.XLS"}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e">'[103]1'!#REF!</definedName>
    <definedName name="Before_Turnaround">#REF!</definedName>
    <definedName name="Beg_Bal" localSheetId="0">#REF!</definedName>
    <definedName name="Beg_Bal">#REF!</definedName>
    <definedName name="BEGIN" localSheetId="0">#REF!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RW" hidden="1">{"'Eng (page2)'!$A$1:$D$52"}</definedName>
    <definedName name="Beta">[104]Assumptions_GC!#REF!</definedName>
    <definedName name="BETTEN">[105]Preise!$K$3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fc" hidden="1">{#N/A,#N/A,FALSE,"COVER.XLS";#N/A,#N/A,FALSE,"RACT1.XLS";#N/A,#N/A,FALSE,"RACT2.XLS";#N/A,#N/A,FALSE,"ECCMP";#N/A,#N/A,FALSE,"WELDER.XLS"}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#REF!</definedName>
    <definedName name="bgrgrbe">#REF!</definedName>
    <definedName name="bgsbr" hidden="1">{"'Eng (page2)'!$A$1:$D$52"}</definedName>
    <definedName name="bhdhefkoitt">#REF!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IRD">[95]Trail!#REF!</definedName>
    <definedName name="BIS" hidden="1">{#N/A,#N/A,FALSE,"Aging Summary";#N/A,#N/A,FALSE,"Ratio Analysis";#N/A,#N/A,FALSE,"Test 120 Day Accts";#N/A,#N/A,FALSE,"Tickmarks"}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k" hidden="1">{"cashflow",#N/A,FALSE,"cash flow"}</definedName>
    <definedName name="BLDGFAC">#REF!</definedName>
    <definedName name="BLE1AA">[25]JUNE1!$A$216:$E$235</definedName>
    <definedName name="BLE2AA">[25]JUNE1!$A$237:$E$248</definedName>
    <definedName name="BLEA1XX">'[106]7251-02000-02252'!#REF!</definedName>
    <definedName name="BLEA2XX">'[106]7251-02000-02252'!#REF!</definedName>
    <definedName name="BLOW4502">'[2]C-1'!$A$1:$IV$5</definedName>
    <definedName name="bmoooooo" hidden="1">{#N/A,#N/A,FALSE,"COVER.XLS";#N/A,#N/A,FALSE,"RACT1.XLS";#N/A,#N/A,FALSE,"RACT2.XLS";#N/A,#N/A,FALSE,"ECCMP";#N/A,#N/A,FALSE,"WELDER.XLS"}</definedName>
    <definedName name="bn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o">#REF!</definedName>
    <definedName name="bo">'[107]9'!$A$1:$K$53</definedName>
    <definedName name="body" localSheetId="0">#REF!</definedName>
    <definedName name="body">#REF!</definedName>
    <definedName name="BOI" localSheetId="0">#REF!</definedName>
    <definedName name="BOI">#REF!</definedName>
    <definedName name="BOITABLE" localSheetId="0">#REF!</definedName>
    <definedName name="BOITABLE">#REF!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us">[96]Telco!#REF!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1" hidden="1">{"'Eng (page2)'!$A$1:$D$52"}</definedName>
    <definedName name="Book1_Sheet1_List">#REF!</definedName>
    <definedName name="book2" hidden="1">{"'Eng (page2)'!$A$1:$D$52"}</definedName>
    <definedName name="BookType">1</definedName>
    <definedName name="BOQNEW">[108]Cctmst!$R$10:$R$761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X_cavity_cryomodule_misc">NA()</definedName>
    <definedName name="BOX_crymodule_internal_cryo">NA()</definedName>
    <definedName name="BOX_cryomodule_cavity_tech_assem_hours">NA()</definedName>
    <definedName name="BOX_cryomodule_vacuum">NA()</definedName>
    <definedName name="BOX_IACO_ENG_MH">NA()</definedName>
    <definedName name="BOX_IACO_PHY_MH">NA()</definedName>
    <definedName name="BOX_IACO_TECH_MH">NA()</definedName>
    <definedName name="BPK">#REF!</definedName>
    <definedName name="BR_Resou">[109]ecc_res!#REF!</definedName>
    <definedName name="BRANCH">[110]Data55X!#REF!</definedName>
    <definedName name="Branch_Equipment">#REF!</definedName>
    <definedName name="BRANCH1">[111]Data!$A$57:$A$65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>#REF!</definedName>
    <definedName name="BRFG" hidden="1">{"'Eng (page2)'!$A$1:$D$52"}</definedName>
    <definedName name="BridgeLoan_DD">#REF!</definedName>
    <definedName name="BridgeLoan_MD">#REF!</definedName>
    <definedName name="BridgeLoan_Pay">#REF!</definedName>
    <definedName name="BridgeLoanGC_DD">[104]Assumptions_GC!#REF!</definedName>
    <definedName name="BridgeLoanGC_MD">[104]Assumptions_GC!#REF!</definedName>
    <definedName name="BridgeLoanGC_Pay">[104]Assumptions_GC!#REF!</definedName>
    <definedName name="BridgeLoanU_DD">[104]Assumptions_GC!#REF!</definedName>
    <definedName name="BridgeLoanU_MD">[104]Assumptions_GC!#REF!</definedName>
    <definedName name="BridgeLoanU_Pay">[104]Assumptions_GC!#REF!</definedName>
    <definedName name="BridgeLoanUW_DD">[104]Assumptions_GC!#REF!</definedName>
    <definedName name="BridgeLoanUW_MD">[104]Assumptions_GC!#REF!</definedName>
    <definedName name="BridgeLoanUW_Pay">[104]Assumptions_GC!#REF!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T" hidden="1">{"'Eng (page2)'!$A$1:$D$52"}</definedName>
    <definedName name="BS" localSheetId="0">#REF!</definedName>
    <definedName name="BS">#REF!</definedName>
    <definedName name="BS_ASSETS_ICI" localSheetId="0">#REF!</definedName>
    <definedName name="BS_ASSETS_ICI">#REF!</definedName>
    <definedName name="BS_ICI" localSheetId="0">#REF!</definedName>
    <definedName name="BS_ICI">#REF!</definedName>
    <definedName name="BS_LIABILITY" localSheetId="0">#REF!</definedName>
    <definedName name="BS_LIABILITY">#REF!</definedName>
    <definedName name="BS0">'[80]1-System'!$A$33:$E$44</definedName>
    <definedName name="BSALE">#REF!</definedName>
    <definedName name="BSDF" hidden="1">{"'Eng (page2)'!$A$1:$D$52"}</definedName>
    <definedName name="BSsheet" localSheetId="0">#REF!</definedName>
    <definedName name="BSsheet">#REF!</definedName>
    <definedName name="BSY">#REF!</definedName>
    <definedName name="BTP">#REF!</definedName>
    <definedName name="bts">'[112]PJ Cost Progress'!$N$11</definedName>
    <definedName name="BTS_Amount">'[81]III. Sale&amp;MKT-Asm'!$H$84</definedName>
    <definedName name="BTS_CardperUnit">'[81]III. Sale&amp;MKT-Asm'!$F$83</definedName>
    <definedName name="BTS_CostperCard">'[81]III. Sale&amp;MKT-Asm'!$G$83</definedName>
    <definedName name="BTS_Per">'[81]III. Sale&amp;MKT-Asm'!$F$84</definedName>
    <definedName name="BTSGGEE" hidden="1">#REF!</definedName>
    <definedName name="bud" hidden="1">#REF!</definedName>
    <definedName name="BudDate">[113]Parameters!$F$18</definedName>
    <definedName name="budget" localSheetId="0">#REF!</definedName>
    <definedName name="budget">#REF!</definedName>
    <definedName name="Budget_Reference">#REF!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ILD">#REF!</definedName>
    <definedName name="building" localSheetId="0">#REF!</definedName>
    <definedName name="building">#REF!</definedName>
    <definedName name="BuiltIn_AutoFilter___1" localSheetId="0">#REF!</definedName>
    <definedName name="BuiltIn_AutoFilter___1">#REF!</definedName>
    <definedName name="BuiltIn_AutoFilter___6">NA()</definedName>
    <definedName name="BuiltIn_Print_Area">#REF!</definedName>
    <definedName name="BuiltIn_Print_Area___0" localSheetId="0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Titles">#REF!</definedName>
    <definedName name="BuiltIn_Print_Titles___0">#N/A</definedName>
    <definedName name="BuiltIn_Print_Titles___0___0___0">#REF!</definedName>
    <definedName name="BusSys">'[80]5-Growth'!$F$20:$R$67</definedName>
    <definedName name="BusSys0">'[80]1-System'!$G$18:$Q$45</definedName>
    <definedName name="BusSys2">'[80]5-Growth'!$G$28:$P$69</definedName>
    <definedName name="Button_1">"MAT_PRICE_Sheet1_List"</definedName>
    <definedName name="Button_2">"CHERRY_Sheet1__2__List"</definedName>
    <definedName name="Button_23">"M_report45_leave_List"</definedName>
    <definedName name="Button_24">"M_report45_leave_List1"</definedName>
    <definedName name="BVPS">#REF!</definedName>
    <definedName name="BW">'[101]#REF'!$A$12:$I$25</definedName>
    <definedName name="BX1_">'[114]THAI REPORT'!$B$8</definedName>
    <definedName name="BX2_">'[114]THAI REPORT'!$B$27</definedName>
    <definedName name="BX3_">'[114]THAI REPORT'!$K$38:$K$43</definedName>
    <definedName name="bxc" hidden="1">{#N/A,#N/A,FALSE,"17MAY";#N/A,#N/A,FALSE,"24MAY"}</definedName>
    <definedName name="BZ">[73]P1!$AX$110</definedName>
    <definedName name="C_" localSheetId="0">#REF!</definedName>
    <definedName name="C_">#REF!</definedName>
    <definedName name="C_2" localSheetId="0">[41]Group!#REF!</definedName>
    <definedName name="C_2">[41]Group!#REF!</definedName>
    <definedName name="C_note" hidden="1">{"'Eng (page2)'!$A$1:$D$52"}</definedName>
    <definedName name="C_Period">[115]Menu!$F$6</definedName>
    <definedName name="C_rent_1">[104]Assumptions_GC!$K$14</definedName>
    <definedName name="C_rent_2">[104]Assumptions_GC!$K$13</definedName>
    <definedName name="C_rent_3">[104]Assumptions_GC!$K$12</definedName>
    <definedName name="C_rent_4">[104]Assumptions_GC!$K$11</definedName>
    <definedName name="C_rent_5">[104]Assumptions_GC!$K$10</definedName>
    <definedName name="C_rent_6">[104]Assumptions_GC!$K$9</definedName>
    <definedName name="C_rent_B">[104]Assumptions_GC!$K$17</definedName>
    <definedName name="C_rent_G">[104]Assumptions_GC!$K$16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E" hidden="1">{"'Eng (page2)'!$A$1:$D$52"}</definedName>
    <definedName name="CalcAgencyPrice" localSheetId="0">#REF!</definedName>
    <definedName name="CalcAgencyPrice">#REF!</definedName>
    <definedName name="calculated">#REF!</definedName>
    <definedName name="CALCULATION">'[116]Elemental Breakdown-Original'!#REF!</definedName>
    <definedName name="CAP">#REF!</definedName>
    <definedName name="Cap_1">[104]Assumptions_GC!$T$14</definedName>
    <definedName name="Cap_2">[104]Assumptions_GC!$T$13</definedName>
    <definedName name="Cap_3">[104]Assumptions_GC!$T$12</definedName>
    <definedName name="Cap_4">[104]Assumptions_GC!$T$11</definedName>
    <definedName name="Cap_5">[104]Assumptions_GC!$T$10</definedName>
    <definedName name="Cap_6">[104]Assumptions_GC!$T$9</definedName>
    <definedName name="Cap_B">[104]Assumptions_GC!$T$17</definedName>
    <definedName name="Cap_G">[104]Assumptions_GC!$T$16</definedName>
    <definedName name="Capa_Im_AnoP">[94]Assumption!$G$29</definedName>
    <definedName name="Capa_Im_Cold">[94]Assumption!$G$32</definedName>
    <definedName name="Capa_Im_Cool">[94]Assumption!$G$30</definedName>
    <definedName name="Capa_Im_Trip">[94]Assumption!$G$31</definedName>
    <definedName name="Capacity__cu.m">#REF!</definedName>
    <definedName name="CAPEX">#REF!</definedName>
    <definedName name="CAPEX_GC">#REF!</definedName>
    <definedName name="CAPEX_U">#REF!</definedName>
    <definedName name="CAPEX_UW">#REF!</definedName>
    <definedName name="CapexFS_Amount">'[117]TC Sport club1'!#REF!</definedName>
    <definedName name="CapexSC_Amount">'[117]TC Sport club1'!#REF!</definedName>
    <definedName name="care">#REF!</definedName>
    <definedName name="CarPark_Act">'[81]II. Proj Cost-Asm'!$F$43</definedName>
    <definedName name="CarPark_Area">'[81]II. Proj Cost-Asm'!$F$35</definedName>
    <definedName name="CarParPark_Act">'[81]II. Proj Cost-Asm'!$F$44</definedName>
    <definedName name="case">[118]data!$C$1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" hidden="1">{"'Eng (page2)'!$A$1:$D$52"}</definedName>
    <definedName name="cash_" hidden="1">{"'Eng (page2)'!$A$1:$D$52"}</definedName>
    <definedName name="Cash_Flow">#REF!</definedName>
    <definedName name="cash03">[119]Trans_Assumptions!$G$37</definedName>
    <definedName name="cash04">[119]Trans_Assumptions!$H$37</definedName>
    <definedName name="cash05">[119]Trans_Assumptions!$H$37</definedName>
    <definedName name="cash06">[119]Trans_Assumptions!$I$37</definedName>
    <definedName name="cashflow" localSheetId="0">#REF!</definedName>
    <definedName name="cashflow">#REF!</definedName>
    <definedName name="Cashflow_Statement">#REF!</definedName>
    <definedName name="cashflow12" hidden="1">'[8]day end stock'!#REF!</definedName>
    <definedName name="cashflowas">'[8]day end stock'!$A$1:$J$347</definedName>
    <definedName name="Cashflows" localSheetId="0">#REF!</definedName>
    <definedName name="Cashflows">#REF!</definedName>
    <definedName name="cat" hidden="1">{"'Eng (page2)'!$A$1:$D$52"}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egory_Code">'[120]Category List'!$B$3:$B$33</definedName>
    <definedName name="Category_Code1">'[120]Category List'!$E$3:$E$33</definedName>
    <definedName name="CategoryCN_DataValid1">'[120]Category List'!$H$38:$H$44</definedName>
    <definedName name="CategoryCN_DataValid2">'[120]Category List'!$H$47:$H$70</definedName>
    <definedName name="CategoryNo_DataValid1">'[120]Category List'!$B$38:$B$44</definedName>
    <definedName name="CategoryNo_DataValid2">'[120]Category List'!$B$47:$B$70</definedName>
    <definedName name="CATotals">#REF!</definedName>
    <definedName name="CAU1XX">'[106]7251-02000-02252'!#REF!</definedName>
    <definedName name="CAU2XX">'[106]7251-02000-02252'!#REF!</definedName>
    <definedName name="CAUS1AA">[25]JUNE1!$A$477:$E$489</definedName>
    <definedName name="CAUS2AA">[25]JUNE1!$A$491:$E$504</definedName>
    <definedName name="cc" localSheetId="0">#REF!</definedName>
    <definedName name="cc">#REF!</definedName>
    <definedName name="CCA" hidden="1">[121]CCA!$D$2:$D$67</definedName>
    <definedName name="ccc" localSheetId="0">#REF!</definedName>
    <definedName name="ccc">#REF!</definedName>
    <definedName name="cccc">#REF!</definedName>
    <definedName name="ccccc" localSheetId="0">#REF!</definedName>
    <definedName name="ccccc">#REF!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NEW">[122]Cctmst!$R$10:$R$761</definedName>
    <definedName name="ccoo">'[8]day end stock'!#REF!</definedName>
    <definedName name="CCRAFT_rate">NA()</definedName>
    <definedName name="ccs">[97]NEW!#REF!</definedName>
    <definedName name="cctr">'[123]Selection obj'!$K$2:$K$374</definedName>
    <definedName name="cda" hidden="1">{#N/A,#N/A,FALSE,"COVER1.XLS ";#N/A,#N/A,FALSE,"RACT1.XLS";#N/A,#N/A,FALSE,"RACT2.XLS";#N/A,#N/A,FALSE,"ECCMP";#N/A,#N/A,FALSE,"WELDER.XLS"}</definedName>
    <definedName name="CDC">#REF!</definedName>
    <definedName name="CDCAA">[26]JUNE1!$I$292:$J$311</definedName>
    <definedName name="cdcfqv" hidden="1">{"'Eng (page2)'!$A$1:$D$52"}</definedName>
    <definedName name="cdcldcdsl" hidden="1">{"'Eng (page2)'!$A$1:$D$52"}</definedName>
    <definedName name="CDCXX">'[76]7251-06540'!#REF!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mklc" hidden="1">{"'Eng (page2)'!$A$1:$D$52"}</definedName>
    <definedName name="CDRAFT_rate">NA()</definedName>
    <definedName name="cds" hidden="1">{"'Model'!$A$1:$N$53"}</definedName>
    <definedName name="CDSA" hidden="1">{"'Eng (page2)'!$A$1:$D$52"}</definedName>
    <definedName name="cdsacds" hidden="1">{"'Eng (page2)'!$A$1:$D$52"}</definedName>
    <definedName name="cdsc" hidden="1">{#N/A,#N/A,FALSE,"COVER1.XLS ";#N/A,#N/A,FALSE,"RACT1.XLS";#N/A,#N/A,FALSE,"RACT2.XLS";#N/A,#N/A,FALSE,"ECCMP";#N/A,#N/A,FALSE,"WELDER.XLS"}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ddasd" hidden="1">{#N/A,#N/A,FALSE,"COVER.XLS";#N/A,#N/A,FALSE,"RACT1.XLS";#N/A,#N/A,FALSE,"RACT2.XLS";#N/A,#N/A,FALSE,"ECCMP";#N/A,#N/A,FALSE,"WELDER.XLS"}</definedName>
    <definedName name="CENG_rate">NA()</definedName>
    <definedName name="CENTERCO">'[124]Cost center'!$A$73:$A$92</definedName>
    <definedName name="CENTEROP">#REF!</definedName>
    <definedName name="CET" hidden="1">{"'Eng (page2)'!$A$1:$D$52"}</definedName>
    <definedName name="CF">#REF!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A">#REF!</definedName>
    <definedName name="cfd">#REF!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JAN07" hidden="1">#REF!</definedName>
    <definedName name="CFPS">#REF!</definedName>
    <definedName name="CFsl" hidden="1">{"'Eng (page2)'!$A$1:$D$52"}</definedName>
    <definedName name="CH">'[125]013 - การสั่งการ'!$AB$67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>'[80]5-Growth'!$A$20:$Q$67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DI">[23]Feb!#REF!</definedName>
    <definedName name="CHDI1">[23]Feb!#REF!</definedName>
    <definedName name="CHDI3">[23]Mar!#REF!</definedName>
    <definedName name="CHDI4">[23]Apr!#REF!</definedName>
    <definedName name="CHDI5">[23]May!#REF!</definedName>
    <definedName name="CHDI6">[25]June!$A$364:$B$367</definedName>
    <definedName name="CHE">[23]Feb!#REF!</definedName>
    <definedName name="CHEAA">[25]JUNE1!$A$523:$E$565</definedName>
    <definedName name="CHECK">[58]!CHECK</definedName>
    <definedName name="Check_BS_Ann">'[81]Fin State_Annual'!$C$70</definedName>
    <definedName name="Check_BS_Mth">'[81]Fin State_Month'!$C$93</definedName>
    <definedName name="CHECKLIST">#REF!</definedName>
    <definedName name="CHERRY_Sheet1__2__List">#REF!</definedName>
    <definedName name="CHEXX">'[106]7251-02000-02252'!#REF!</definedName>
    <definedName name="Chief">#REF!</definedName>
    <definedName name="chilled" hidden="1">{"'Eng (page2)'!$A$1:$D$52"}</definedName>
    <definedName name="CHIP11">[23]Feb!#REF!</definedName>
    <definedName name="CHIP12">[23]Feb!#REF!</definedName>
    <definedName name="CHIP13">[23]Mar!#REF!</definedName>
    <definedName name="CHIP14">[23]Apr!#REF!</definedName>
    <definedName name="CHIP15">[23]May!#REF!</definedName>
    <definedName name="CHIP16">[25]June!$A$87:$B$98</definedName>
    <definedName name="CHIP21">[23]Feb!#REF!</definedName>
    <definedName name="CHIP22">[23]Feb!#REF!</definedName>
    <definedName name="CHIP23">[23]Mar!#REF!</definedName>
    <definedName name="CHIP24">[23]Apr!#REF!</definedName>
    <definedName name="CHIP25">[23]May!#REF!</definedName>
    <definedName name="CHIP26">[25]June!$A$101:$B$104</definedName>
    <definedName name="CHIP2XX">'[106]7251-02000-02252'!#REF!</definedName>
    <definedName name="Chipper">#REF!</definedName>
    <definedName name="CHIPXX">'[106]7251-02000-02252'!#REF!</definedName>
    <definedName name="CHLAA">[25]JUNE1!$A$567:$E$579</definedName>
    <definedName name="CHLDAA">[25]JUNE1!$A$581:$E$592</definedName>
    <definedName name="CHLDXX">'[106]7251-02000-02252'!#REF!</definedName>
    <definedName name="CHLOR">[23]Feb!#REF!</definedName>
    <definedName name="CHLOR1">[23]Feb!#REF!</definedName>
    <definedName name="CHLOR3">[23]Mar!#REF!</definedName>
    <definedName name="CHLOR4">[23]Apr!#REF!</definedName>
    <definedName name="CHLOR5">[23]May!#REF!</definedName>
    <definedName name="CHLOR6">[25]June!$A$357:$B$361</definedName>
    <definedName name="CHLXX">'[106]7251-02000-02252'!#REF!</definedName>
    <definedName name="CHOP1AA">[25]JUNE1!$A$114:$E$138</definedName>
    <definedName name="CHOP2AA">[25]JUNE1!$A$140:$E$150</definedName>
    <definedName name="CHOPPER">[23]Feb!#REF!</definedName>
    <definedName name="CHOPPER1">[23]Feb!#REF!</definedName>
    <definedName name="CHOPPER3">[23]Mar!#REF!</definedName>
    <definedName name="CHOPPER4">[23]Apr!#REF!</definedName>
    <definedName name="CHOPPER5">[23]May!#REF!</definedName>
    <definedName name="CIMT" localSheetId="0">#REF!</definedName>
    <definedName name="CIMT">#REF!</definedName>
    <definedName name="CIMT2" localSheetId="0">#REF!</definedName>
    <definedName name="CIMT2">#REF!</definedName>
    <definedName name="CIMTABLE" localSheetId="0">#REF!</definedName>
    <definedName name="CIMTABLE">#REF!</definedName>
    <definedName name="CIMTABLE1" localSheetId="0">#REF!</definedName>
    <definedName name="CIMTABLE1">#REF!</definedName>
    <definedName name="CIMTABLE2" localSheetId="0">#REF!</definedName>
    <definedName name="CIMTABLE2">#REF!</definedName>
    <definedName name="CIMTYPE" localSheetId="0">#REF!</definedName>
    <definedName name="CIMTYPE">#REF!</definedName>
    <definedName name="CIMTYPE1" localSheetId="0">#REF!</definedName>
    <definedName name="CIMTYPE1">#REF!</definedName>
    <definedName name="CIMTYPE2" localSheetId="0">#REF!</definedName>
    <definedName name="CIMTYPE2">#REF!</definedName>
    <definedName name="CIQWBGuid" hidden="1">"474ae142-6fb6-47fd-9d4f-2e2021f56844"</definedName>
    <definedName name="CIQWBInfo" hidden="1">"{ ""CIQVersion"":""9.47.1108.4092"" }"</definedName>
    <definedName name="cisco_dscnt">#REF!</definedName>
    <definedName name="city">#REF!</definedName>
    <definedName name="civil" hidden="1">{#N/A,#N/A,FALSE,"COVER.XLS";#N/A,#N/A,FALSE,"RACT1.XLS";#N/A,#N/A,FALSE,"RACT2.XLS";#N/A,#N/A,FALSE,"ECCMP";#N/A,#N/A,FALSE,"WELDER.XLS"}</definedName>
    <definedName name="CIVIL1">[23]Feb!#REF!</definedName>
    <definedName name="CIVIL3">[23]Mar!#REF!</definedName>
    <definedName name="CIVIL4">[23]Apr!#REF!</definedName>
    <definedName name="CIVIL5">[23]May!#REF!</definedName>
    <definedName name="CL">#REF!</definedName>
    <definedName name="CL_DEBT">#REF!</definedName>
    <definedName name="CL_PAY">#REF!</definedName>
    <definedName name="class_a" localSheetId="0">#REF!</definedName>
    <definedName name="class_a">#REF!</definedName>
    <definedName name="class_b" localSheetId="0">#REF!</definedName>
    <definedName name="class_b">#REF!</definedName>
    <definedName name="class_c" localSheetId="0">#REF!</definedName>
    <definedName name="class_c">#REF!</definedName>
    <definedName name="class_d" localSheetId="0">#REF!</definedName>
    <definedName name="class_d">#REF!</definedName>
    <definedName name="class_e" localSheetId="0">#REF!</definedName>
    <definedName name="class_e">#REF!</definedName>
    <definedName name="class_f" localSheetId="0">#REF!</definedName>
    <definedName name="class_f">#REF!</definedName>
    <definedName name="class_g" localSheetId="0">#REF!</definedName>
    <definedName name="class_g">#REF!</definedName>
    <definedName name="class_table" localSheetId="0">#REF!</definedName>
    <definedName name="class_table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RDE">#N/A</definedName>
    <definedName name="CLEARUP">#N/A</definedName>
    <definedName name="CLIENT">'[126]N - Leads'!$D$7</definedName>
    <definedName name="CLIENT_NAME">[127]Ratio!#REF!</definedName>
    <definedName name="CLOSE">#REF!</definedName>
    <definedName name="CloseOnGoto">"Yes"</definedName>
    <definedName name="ClrHdng" localSheetId="0">#REF!</definedName>
    <definedName name="ClrHdng">#REF!</definedName>
    <definedName name="clsdkko" hidden="1">{"'Eng (page2)'!$A$1:$D$52"}</definedName>
    <definedName name="Club_report">#REF!</definedName>
    <definedName name="ClubFoyer">#REF!</definedName>
    <definedName name="ClubGF">#REF!</definedName>
    <definedName name="Clubporch">#REF!</definedName>
    <definedName name="Clubwall">#REF!</definedName>
    <definedName name="CM">#REF!</definedName>
    <definedName name="cmdkqfr" hidden="1">{"'Eng (page2)'!$A$1:$D$52"}</definedName>
    <definedName name="CNMFC">'[128]04.12.56'!$M$1:$M$65536</definedName>
    <definedName name="CNRE">'[128]04.12.56'!$N$1:$N$65536</definedName>
    <definedName name="Co">#REF!</definedName>
    <definedName name="CO_CODE">#REF!</definedName>
    <definedName name="Code" hidden="1">#REF!</definedName>
    <definedName name="Coffee">#REF!</definedName>
    <definedName name="COL_BROW" localSheetId="0">#REF!</definedName>
    <definedName name="COL_BROW">#REF!</definedName>
    <definedName name="COL_GREY" localSheetId="0">#REF!</definedName>
    <definedName name="COL_GREY">#REF!</definedName>
    <definedName name="Collect">'[80] 4-Budgets'!$A$52:$L$75</definedName>
    <definedName name="COLLETERAL">#REF!</definedName>
    <definedName name="COLOR" localSheetId="0">#REF!</definedName>
    <definedName name="COLOR">#REF!</definedName>
    <definedName name="COLOR2">#N/A</definedName>
    <definedName name="Colour" localSheetId="0">#REF!</definedName>
    <definedName name="Colour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bine">#REF!</definedName>
    <definedName name="comment">#REF!</definedName>
    <definedName name="COMMISION" localSheetId="0">#REF!</definedName>
    <definedName name="COMMISION">#REF!</definedName>
    <definedName name="Commission" localSheetId="0">#REF!</definedName>
    <definedName name="Commission">#REF!</definedName>
    <definedName name="COMMITMENTS">#N/A</definedName>
    <definedName name="Communications">[96]Telco!#REF!</definedName>
    <definedName name="COMNAME">#REF!</definedName>
    <definedName name="Companies">[129]Lookups!$D$3:$D$10</definedName>
    <definedName name="Company">[130]Cover!$B$3</definedName>
    <definedName name="Company_Name">#REF!</definedName>
    <definedName name="CompanyName">[131]Code!$A$4:$A$21</definedName>
    <definedName name="CompanyName_2">[132]Code!$A$4:$A$22</definedName>
    <definedName name="Companyy">'[8]day end stock'!$A$1:$A$6</definedName>
    <definedName name="compare">#REF!</definedName>
    <definedName name="COMPARISON">#REF!</definedName>
    <definedName name="COMPENS.TERM">[133]PARAMETERS!$K$9</definedName>
    <definedName name="COMPENSATION" localSheetId="0">'[134]N-4 Patent right'!#REF!</definedName>
    <definedName name="COMPENSATION">'[134]N-4 Patent right'!#REF!</definedName>
    <definedName name="Complex">[135]Input!$A$119:$B$129</definedName>
    <definedName name="CompName">'[8]day end stock'!$A$1</definedName>
    <definedName name="COMPUTER">#REF!</definedName>
    <definedName name="Con" hidden="1">{"'Eng (page2)'!$A$1:$D$52"}</definedName>
    <definedName name="concen">#REF!</definedName>
    <definedName name="Concess_Mth">[136]Assm!$E$6</definedName>
    <definedName name="config" hidden="1">{"'Eng (page2)'!$A$1:$D$52"}</definedName>
    <definedName name="Confirm" hidden="1">{"'Model'!$A$1:$N$53"}</definedName>
    <definedName name="cons.end">'[112]PJ Cost Progress'!$K$11</definedName>
    <definedName name="CONS.START">'[112]PJ Cost Progress'!$K$10</definedName>
    <definedName name="CONS.TERM">'[112]PJ Cost Progress'!$T$152</definedName>
    <definedName name="Cons_FirstMonth">'[81]I. Gen&amp;Proj Schd-Asm'!$D$15</definedName>
    <definedName name="Cons_Period">'[81]I. Gen&amp;Proj Schd-Asm'!$D$16</definedName>
    <definedName name="Cons_Period_Month_Trig">'[81]I. Gen&amp;Proj Schd-Asm'!$J$81:$CP$81</definedName>
    <definedName name="ConsCalc">#REF!</definedName>
    <definedName name="ConsCalc2">#REF!</definedName>
    <definedName name="ConsCost_Cont_Per">'[81]II. Proj Cost-Asm'!$F$51</definedName>
    <definedName name="ConsCost_Sen_Per">'[81]II. Proj Cost-Asm'!$F$50</definedName>
    <definedName name="ConsCurve_a">'[81]II. Proj Cost-Asm'!$E$303</definedName>
    <definedName name="ConsCurve_b">'[81]II. Proj Cost-Asm'!$F$303</definedName>
    <definedName name="ConsCurve_c">'[81]II. Proj Cost-Asm'!$G$303</definedName>
    <definedName name="ConsCurve_d">'[81]II. Proj Cost-Asm'!$H$303</definedName>
    <definedName name="ConSign_Amount_byType">'[81]III. Sale&amp;MKT-Asm'!$J$52:$J$66</definedName>
    <definedName name="Consol">#N/A</definedName>
    <definedName name="CONSOL_JNL">#N/A</definedName>
    <definedName name="_xlnm.Consolidate_Area">#N/A</definedName>
    <definedName name="ConsPeriod_End">'[81]I. Gen&amp;Proj Schd-Asm'!$I$16</definedName>
    <definedName name="ConsPeriod_Start">'[81]I. Gen&amp;Proj Schd-Asm'!$H$16</definedName>
    <definedName name="CONT">#REF!</definedName>
    <definedName name="Contact">[137]Menu!$B$33</definedName>
    <definedName name="contingency" localSheetId="0">#REF!</definedName>
    <definedName name="contingency">#REF!</definedName>
    <definedName name="CONTROL">#N/A</definedName>
    <definedName name="CONV_FACILITY_CONT">NA()</definedName>
    <definedName name="COOLXX">'[106]7251-02000-02252'!#REF!</definedName>
    <definedName name="copy">#REF!</definedName>
    <definedName name="COPY_YTD" localSheetId="0">[138]!COPY_YTD</definedName>
    <definedName name="COPY_YTD">[138]!COPY_YTD</definedName>
    <definedName name="COPYNEW">#N/A</definedName>
    <definedName name="COPYRE">#N/A</definedName>
    <definedName name="CORPORATE" localSheetId="0">#REF!</definedName>
    <definedName name="CORPORATE">#REF!</definedName>
    <definedName name="cost" localSheetId="0">#REF!</definedName>
    <definedName name="cost">#REF!</definedName>
    <definedName name="cost_lab" localSheetId="0">#REF!</definedName>
    <definedName name="cost_lab">#REF!</definedName>
    <definedName name="cost_mat" localSheetId="0">#REF!</definedName>
    <definedName name="cost_mat">#REF!</definedName>
    <definedName name="cost_per_unit" localSheetId="0">#REF!</definedName>
    <definedName name="cost_per_unit">#REF!</definedName>
    <definedName name="CostAllocate_Hotel">[136]Sensitivity!$M$5</definedName>
    <definedName name="CostCR">'[139]TISCOM-2 Audit (2)'!$AO$45</definedName>
    <definedName name="COSTCT">[111]Data!$J$1:$J$298</definedName>
    <definedName name="CostDR">'[139]TISCOM-2 Audit (2)'!$AN$45</definedName>
    <definedName name="COTO">[23]Feb!#REF!</definedName>
    <definedName name="COTO1">[23]Feb!#REF!</definedName>
    <definedName name="COTO3">[23]Mar!#REF!</definedName>
    <definedName name="COTO4">[23]Apr!#REF!</definedName>
    <definedName name="COTO5">[23]May!#REF!</definedName>
    <definedName name="COTO6">[25]June!$A$379:$B$379</definedName>
    <definedName name="COTOXX">'[106]7251-02000-02252'!#REF!</definedName>
    <definedName name="COUNT">'[114]THAI REPORT'!$DQ$6</definedName>
    <definedName name="Country_master">#REF!</definedName>
    <definedName name="country2">[140]Detail!$A$1:$A$65536</definedName>
    <definedName name="course">'[141]HR Assumption'!$D$52:$D$56</definedName>
    <definedName name="Cover" localSheetId="0">#REF!</definedName>
    <definedName name="Cover">#REF!</definedName>
    <definedName name="cp">550</definedName>
    <definedName name="CPER">#REF!</definedName>
    <definedName name="CPER_MTH">#REF!</definedName>
    <definedName name="CPER1">[142]HOME!$B$3</definedName>
    <definedName name="cper3">[142]HOME!$B$3</definedName>
    <definedName name="cper4">[142]HOME!$B$3</definedName>
    <definedName name="CPI" localSheetId="0">#REF!</definedName>
    <definedName name="CPI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">[95]Trail!#REF!</definedName>
    <definedName name="CRITDE">#N/A</definedName>
    <definedName name="_xlnm.Criteria" localSheetId="0">#REF!</definedName>
    <definedName name="_xlnm.Criteria">#REF!</definedName>
    <definedName name="CRITUP">#N/A</definedName>
    <definedName name="CRUDE_esc">NA()</definedName>
    <definedName name="CRUDE_escalation">NA()</definedName>
    <definedName name="CRUDE_escalation_KA">NA()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0">'[80]1-System'!$A$45:$E$65</definedName>
    <definedName name="csa" hidden="1">{"'Model'!$A$1:$N$53"}</definedName>
    <definedName name="CSAP">[110]Data55X!#REF!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ODJWO" hidden="1">{#N/A,#N/A,TRUE,"SUM";#N/A,#N/A,TRUE,"EE";#N/A,#N/A,TRUE,"AC";#N/A,#N/A,TRUE,"SN"}</definedName>
    <definedName name="ct">[97]NEW!#REF!</definedName>
    <definedName name="CTABLE" localSheetId="0">#REF!</definedName>
    <definedName name="CTABLE">#REF!</definedName>
    <definedName name="CTECH_rate">NA()</definedName>
    <definedName name="CTOWER">[23]Feb!#REF!</definedName>
    <definedName name="CTOWER1">[23]Feb!#REF!</definedName>
    <definedName name="CTOWER3">[23]Mar!#REF!</definedName>
    <definedName name="CTOWER4">[23]Apr!#REF!</definedName>
    <definedName name="CTOWER5">[23]May!#REF!</definedName>
    <definedName name="CTOWER6">[25]June!$A$320:$B$322</definedName>
    <definedName name="CTTotals">#REF!</definedName>
    <definedName name="CTYPE" localSheetId="0">#REF!</definedName>
    <definedName name="CTYPE">#REF!</definedName>
    <definedName name="CUEVE" hidden="1">{#N/A,#N/A,FALSE,"COVER1.XLS ";#N/A,#N/A,FALSE,"RACT1.XLS";#N/A,#N/A,FALSE,"RACT2.XLS";#N/A,#N/A,FALSE,"ECCMP";#N/A,#N/A,FALSE,"WELDER.XLS"}</definedName>
    <definedName name="Cumulative_Difference">#REF!</definedName>
    <definedName name="cur">#REF!</definedName>
    <definedName name="CURB_AND_GUTTER">NA()</definedName>
    <definedName name="Curb_and_Gutter_Data">NA()</definedName>
    <definedName name="Curb_Data">NA()</definedName>
    <definedName name="CURBS">NA()</definedName>
    <definedName name="CURDATE">#REF!</definedName>
    <definedName name="curin" hidden="1">{#N/A,#N/A,FALSE,"COVER1.XLS ";#N/A,#N/A,FALSE,"RACT1.XLS";#N/A,#N/A,FALSE,"RACT2.XLS";#N/A,#N/A,FALSE,"ECCMP";#N/A,#N/A,FALSE,"WELDER.XLS"}</definedName>
    <definedName name="CURPERIOD">#REF!</definedName>
    <definedName name="curr">#N/A</definedName>
    <definedName name="currency">[143]Inputs!$H$17</definedName>
    <definedName name="Currency_Unit">[144]Sheet3!$G$29</definedName>
    <definedName name="Currency_used">#REF!</definedName>
    <definedName name="CurrencyUnit">[137]Menu!$D$80</definedName>
    <definedName name="Current" localSheetId="0">#REF!</definedName>
    <definedName name="Current">#REF!</definedName>
    <definedName name="Current_Account" localSheetId="0">#REF!</definedName>
    <definedName name="Current_Account">#REF!</definedName>
    <definedName name="Current_Month">[144]Sheet3!$C$5</definedName>
    <definedName name="CurrMth">'[71]POV master'!$N$3:$N$14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STOMER">[145]CUSTOMER!$A$1:$B$30</definedName>
    <definedName name="CUSTOMERS">[146]CUSTOMER!$A$1:$B$30</definedName>
    <definedName name="CustPortion_Per">'[81]Use&amp;Src Fund'!$H$149</definedName>
    <definedName name="cut" hidden="1">{"'Eng (page2)'!$A$1:$D$52"}</definedName>
    <definedName name="cut_1" hidden="1">{"'Eng (page2)'!$A$1:$D$52"}</definedName>
    <definedName name="CUTTOMER">[145]CUSTOMER!$A$1:$B$30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mqel" hidden="1">{"'Model'!$A$1:$N$53"}</definedName>
    <definedName name="cvswq" hidden="1">{"'Eng (page2)'!$A$1:$D$52"}</definedName>
    <definedName name="CVT">#REF!</definedName>
    <definedName name="cw">[97]NEW!#REF!</definedName>
    <definedName name="cwdsc" hidden="1">'[8]day end stock'!#REF!</definedName>
    <definedName name="cwkodkoc" hidden="1">{"'Eng (page2)'!$A$1:$D$52"}</definedName>
    <definedName name="cxbnn">#REF!</definedName>
    <definedName name="cxbvzfb">#REF!</definedName>
    <definedName name="cxbzfb">#REF!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CY_Accounts_Receivable" localSheetId="0">#REF!</definedName>
    <definedName name="CY_Accounts_Receivable">#REF!</definedName>
    <definedName name="CY_Administration">'[147]Income Statement'!#REF!</definedName>
    <definedName name="CY_Cash" localSheetId="0">#REF!</definedName>
    <definedName name="CY_Cash">#REF!</definedName>
    <definedName name="CY_Cash_Div_Dec">'[147]Income Statement'!#REF!</definedName>
    <definedName name="CY_CASH_DIVIDENDS_DECLARED__per_common_share">'[147]Income Statement'!#REF!</definedName>
    <definedName name="CY_Common_Equity" localSheetId="0">#REF!</definedName>
    <definedName name="CY_Common_Equity">#REF!</definedName>
    <definedName name="CY_Cost_of_Sales" localSheetId="0">#REF!</definedName>
    <definedName name="CY_Cost_of_Sales">#REF!</definedName>
    <definedName name="CY_Current_Liabilities" localSheetId="0">#REF!</definedName>
    <definedName name="CY_Current_Liabilities">#REF!</definedName>
    <definedName name="CY_Depreciation" localSheetId="0">#REF!</definedName>
    <definedName name="CY_Depreciation">#REF!</definedName>
    <definedName name="CY_Disc._Ops.">'[147]Income Statement'!$C$35</definedName>
    <definedName name="CY_Earnings_per_share">[147]Ratios!#REF!</definedName>
    <definedName name="CY_Extraord.">'[147]Income Statement'!$C$39</definedName>
    <definedName name="CY_Gross_Profit" localSheetId="0">#REF!</definedName>
    <definedName name="CY_Gross_Profit">#REF!</definedName>
    <definedName name="CY_INC_AFT_TAX">'[147]Income Statement'!$C$33</definedName>
    <definedName name="CY_INC_BEF_EXTRAORD">'[147]Income Statement'!$C$37</definedName>
    <definedName name="CY_Inc_Bef_Tax" localSheetId="0">#REF!</definedName>
    <definedName name="CY_Inc_Bef_Tax">#REF!</definedName>
    <definedName name="CY_Intangible_Assets" localSheetId="0">#REF!</definedName>
    <definedName name="CY_Intangible_Assets">#REF!</definedName>
    <definedName name="CY_Interest_Expense" localSheetId="0">#REF!</definedName>
    <definedName name="CY_Interest_Expense">#REF!</definedName>
    <definedName name="CY_Inventory" localSheetId="0">#REF!</definedName>
    <definedName name="CY_Inventory">#REF!</definedName>
    <definedName name="CY_LIABIL_EQUITY" localSheetId="0">#REF!</definedName>
    <definedName name="CY_LIABIL_EQUITY">#REF!</definedName>
    <definedName name="CY_Long_term_Debt__excl_Dfd_Taxes">#REF!</definedName>
    <definedName name="CY_LT_Debt" localSheetId="0">#REF!</definedName>
    <definedName name="CY_LT_Debt">#REF!</definedName>
    <definedName name="CY_Market_Value_of_Equity" localSheetId="0">#REF!</definedName>
    <definedName name="CY_Market_Value_of_Equity">#REF!</definedName>
    <definedName name="CY_Marketable_Sec" localSheetId="0">#REF!</definedName>
    <definedName name="CY_Marketable_Sec">#REF!</definedName>
    <definedName name="CY_NET_INCOME">'[147]Income Statement'!$C$41</definedName>
    <definedName name="CY_NET_PROFIT" localSheetId="0">#REF!</definedName>
    <definedName name="CY_NET_PROFIT">#REF!</definedName>
    <definedName name="CY_Net_Revenue" localSheetId="0">#REF!</definedName>
    <definedName name="CY_Net_Revenue">#REF!</definedName>
    <definedName name="CY_Operating_Income" localSheetId="0">#REF!</definedName>
    <definedName name="CY_Operating_Income">#REF!</definedName>
    <definedName name="CY_Other">'[147]Income Statement'!#REF!</definedName>
    <definedName name="CY_Other_Curr_Assets" localSheetId="0">#REF!</definedName>
    <definedName name="CY_Other_Curr_Assets">#REF!</definedName>
    <definedName name="CY_Other_LT_Assets" localSheetId="0">#REF!</definedName>
    <definedName name="CY_Other_LT_Assets">#REF!</definedName>
    <definedName name="CY_Other_LT_Liabilities" localSheetId="0">#REF!</definedName>
    <definedName name="CY_Other_LT_Liabilities">#REF!</definedName>
    <definedName name="CY_Preferred_Stock" localSheetId="0">#REF!</definedName>
    <definedName name="CY_Preferred_Stock">#REF!</definedName>
    <definedName name="CY_QUICK_ASSETS" localSheetId="0">#REF!</definedName>
    <definedName name="CY_QUICK_ASSETS">#REF!</definedName>
    <definedName name="CY_Retained_Earnings" localSheetId="0">#REF!</definedName>
    <definedName name="CY_Retained_Earnings">#REF!</definedName>
    <definedName name="CY_Selling">'[147]Income Statement'!$C$19</definedName>
    <definedName name="CY_Tangible_Assets" localSheetId="0">#REF!</definedName>
    <definedName name="CY_Tangible_Assets">#REF!</definedName>
    <definedName name="CY_Tangible_Net_Worth" localSheetId="0">#REF!</definedName>
    <definedName name="CY_Tangible_Net_Worth">#REF!</definedName>
    <definedName name="CY_Taxes" localSheetId="0">#REF!</definedName>
    <definedName name="CY_Taxes">#REF!</definedName>
    <definedName name="CY_TOTAL_ASSETS" localSheetId="0">#REF!</definedName>
    <definedName name="CY_TOTAL_ASSETS">#REF!</definedName>
    <definedName name="CY_TOTAL_CURR_ASSETS" localSheetId="0">#REF!</definedName>
    <definedName name="CY_TOTAL_CURR_ASSETS">#REF!</definedName>
    <definedName name="CY_TOTAL_DEBT" localSheetId="0">#REF!</definedName>
    <definedName name="CY_TOTAL_DEBT">#REF!</definedName>
    <definedName name="CY_TOTAL_EQUITY" localSheetId="0">#REF!</definedName>
    <definedName name="CY_TOTAL_EQUITY">#REF!</definedName>
    <definedName name="CY_Trade_Payables">#REF!</definedName>
    <definedName name="CY_Weighted_Average">'[147]Income Statement'!#REF!</definedName>
    <definedName name="CY_Working_Capital" localSheetId="0">#REF!</definedName>
    <definedName name="CY_Working_Capital">#REF!</definedName>
    <definedName name="CY_Year_Income_Statement">'[147]Income Statement'!$C$3</definedName>
    <definedName name="d" localSheetId="0">#REF!</definedName>
    <definedName name="d">#REF!</definedName>
    <definedName name="d_1" hidden="1">{"'Model'!$A$1:$N$53"}</definedName>
    <definedName name="d_2" hidden="1">{"'Model'!$A$1:$N$53"}</definedName>
    <definedName name="d_3" hidden="1">{"'Model'!$A$1:$N$53"}</definedName>
    <definedName name="d_4" hidden="1">{"'Model'!$A$1:$N$53"}</definedName>
    <definedName name="d_5" hidden="1">{"'Model'!$A$1:$N$53"}</definedName>
    <definedName name="D_Purchased_Vehicles" localSheetId="0">'[148]K-5'!#REF!</definedName>
    <definedName name="D_Purchased_Vehicles">'[148]K-5'!#REF!</definedName>
    <definedName name="d_sold" localSheetId="0">#REF!</definedName>
    <definedName name="d_sold">#REF!</definedName>
    <definedName name="DA">[110]Data55X!#REF!</definedName>
    <definedName name="DA0">#REF!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AA">#REF!</definedName>
    <definedName name="dadsad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ILY">#N/A</definedName>
    <definedName name="Dane_aktywa">[149]SF!$C$11:$D$14,[149]SF!$C$17:$D$23,[149]SF!$C$25:$D$26,[149]SF!$C$28:$D$29,[149]SF!$C$32:$D$35,[149]SF!$C$37:$D$41,[149]SF!$C$43:$D$44,[149]SF!$C$47:$D$51,[149]SF!$C$55:$D$57,[149]SF!$C$60:$D$64,[149]SF!$C$68:$D$71,[149]SF!$C$73:$D$76,[149]SF!$C$78:$D$82</definedName>
    <definedName name="Dane_Bilansu">[150]SF!$C$11:$D$15,[150]SF!$C$17:$D$23,[150]SF!$C$25:$D$29,[150]SF!$C$32:$D$36,[150]SF!$C$38:$D$42,[150]SF!$C$44:$D$45,[150]SF!$C$47:$D$49,[150]SF!$C$51:$D$52,[150]SF!$C$60:$D$61,[150]SF!$C$63:$D$69,[150]SF!$C$71:$D$72,[150]SF!$C$74:$D$75,[150]SF!$C$77:$D$78,[150]SF!$C$80:$D$82,[150]SF!$C$85:$D$94,[150]SF!$C$96:$D$97</definedName>
    <definedName name="Dane_kalkulacyjny">[149]SF!$C$201:$D$203,[149]SF!$C$205:$D$207,[149]SF!$C$209:$D$210,[149]SF!$C$213:$D$215,[149]SF!$C$217:$D$219,[149]SF!$C$222:$D$228,[149]SF!$C$230:$D$234,[149]SF!$C$237:$D$238,[149]SF!$C$240:$D$241</definedName>
    <definedName name="Dane_pasywa">[149]SF!$C$90:$D$98,[149]SF!$C$101:$D$101,[149]SF!$C$103:$D$104,[149]SF!$C$106:$D$107,[149]SF!$C$109:$D$109,[149]SF!$C$111:$D$114,[149]SF!$C$118:$D$120,[149]SF!$C$122:$D$124,[149]SF!$C$126:$D$133,[149]SF!$C$135:$D$135,[149]SF!$C$137:$D$138</definedName>
    <definedName name="Dane_porównawczy">[149]SF!$C$147:$D$151,[149]SF!$C$153:$D$161,[149]SF!$C$164:$D$166,[149]SF!$C$168:$D$170,[149]SF!$C$173:$D$179,[149]SF!$C$181:$D$185,[149]SF!$C$188:$D$189,[149]SF!$C$191:$D$192</definedName>
    <definedName name="Dane_RZiS_1.Rodz.">[150]SF!$C$105:$D$108,[150]SF!$C$110:$D$117,[150]SF!$C$120:$D$122,[150]SF!$C$124:$D$125,[150]SF!$C$128:$D$131,[150]SF!$C$133:$D$136,[150]SF!$C$138:$D$139,[150]SF!$C$142:$D$143</definedName>
    <definedName name="Dane_RZiS_2.Kalk.">[150]SF!$C$151,[150]SF!$C$151:$D$152,[150]SF!$C$154:$D$155,[150]SF!$C$157:$D$158,[150]SF!$C$161:$D$163,[150]SF!$C$165:$D$166,[150]SF!$C$169:$D$172,[150]SF!$C$174:$D$177,[150]SF!$C$179:$D$180,[150]SF!$C$183:$D$184</definedName>
    <definedName name="dar" hidden="1">{#N/A,#N/A,FALSE,"COVER.XLS";#N/A,#N/A,FALSE,"RACT1.XLS";#N/A,#N/A,FALSE,"RACT2.XLS";#N/A,#N/A,FALSE,"ECCMP";#N/A,#N/A,FALSE,"WELDER.XLS"}</definedName>
    <definedName name="DaRWk1" localSheetId="0">#REF!</definedName>
    <definedName name="DaRWk1">#REF!</definedName>
    <definedName name="DaRWk10" localSheetId="0">#REF!</definedName>
    <definedName name="DaRWk10">#REF!</definedName>
    <definedName name="DaRWk11" localSheetId="0">#REF!</definedName>
    <definedName name="DaRWk11">#REF!</definedName>
    <definedName name="DaRWk12" localSheetId="0">#REF!</definedName>
    <definedName name="DaRWk12">#REF!</definedName>
    <definedName name="DaRWk2" localSheetId="0">#REF!</definedName>
    <definedName name="DaRWk2">#REF!</definedName>
    <definedName name="DaRWk3" localSheetId="0">#REF!</definedName>
    <definedName name="DaRWk3">#REF!</definedName>
    <definedName name="DaRWk4" localSheetId="0">#REF!</definedName>
    <definedName name="DaRWk4">#REF!</definedName>
    <definedName name="DaRWk5" localSheetId="0">#REF!</definedName>
    <definedName name="DaRWk5">#REF!</definedName>
    <definedName name="DaRWk6" localSheetId="0">#REF!</definedName>
    <definedName name="DaRWk6">#REF!</definedName>
    <definedName name="DaRWk8" localSheetId="0">#REF!</definedName>
    <definedName name="DaRWk8">#REF!</definedName>
    <definedName name="DaRwk9" localSheetId="0">#REF!</definedName>
    <definedName name="DaRwk9">#REF!</definedName>
    <definedName name="dast" localSheetId="0">#REF!</definedName>
    <definedName name="dast">#REF!</definedName>
    <definedName name="dat">'[8]day end stock'!#REF!</definedName>
    <definedName name="dat0">'[8]day end stock'!$B$2:$B$91</definedName>
    <definedName name="Data" localSheetId="0">#REF!</definedName>
    <definedName name="Data">#REF!</definedName>
    <definedName name="Data.Dump" hidden="1">OFFSET([151]!Data.Top.Left,1,0)</definedName>
    <definedName name="DATA_01" hidden="1">#REF!</definedName>
    <definedName name="DATA_02" hidden="1">'[152]Breakeven Analysis'!#REF!</definedName>
    <definedName name="DATA_03" hidden="1">'[152]Breakeven Analysis'!#REF!</definedName>
    <definedName name="DATA_04" hidden="1">'[153]JCS Summary-DEC''05'!#REF!</definedName>
    <definedName name="DATA_05" hidden="1">'[152]Breakeven Analysis'!#REF!</definedName>
    <definedName name="DATA_06" hidden="1">'[153]JCS Summary-DEC''05'!#REF!</definedName>
    <definedName name="DATA_07" hidden="1">'[152]Breakeven Analysis'!#REF!</definedName>
    <definedName name="DATA_08" hidden="1">'[153]JCS Summary-DEC''05'!#REF!</definedName>
    <definedName name="DATA_I_P">'[114]THAI REPORT'!$FX$1</definedName>
    <definedName name="data1" localSheetId="0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'[154]224140'!#REF!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'[154]224140'!#REF!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'[154]224140'!#REF!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'[154]224140'!#REF!</definedName>
    <definedName name="DATA60">#REF!</definedName>
    <definedName name="DATA61">#REF!</definedName>
    <definedName name="DATA62">#REF!</definedName>
    <definedName name="DATA7">'[154]224140'!#REF!</definedName>
    <definedName name="DATA8">'[154]224140'!#REF!</definedName>
    <definedName name="DATA9">#REF!</definedName>
    <definedName name="_xlnm.Database" localSheetId="0">#REF!</definedName>
    <definedName name="_xlnm.Database">#REF!</definedName>
    <definedName name="datac">#REF!</definedName>
    <definedName name="datadep">[155]AA!$B:$B</definedName>
    <definedName name="DATANEW">#N/A</definedName>
    <definedName name="DATARE">#N/A</definedName>
    <definedName name="datasource">'[123]Selection obj'!$G$2:$G$4</definedName>
    <definedName name="date">[155]AA!$G:$G</definedName>
    <definedName name="Date_Report">[156]FIN!#REF!</definedName>
    <definedName name="date1">#REF!</definedName>
    <definedName name="DATE2">#N/A</definedName>
    <definedName name="DATE3">#N/A</definedName>
    <definedName name="dateactuel">#REF!</definedName>
    <definedName name="datebefore">[155]AA!$K:$K</definedName>
    <definedName name="DATECOPY">#N/A</definedName>
    <definedName name="Datee">[157]เงินกู้ธนชาติ!$G$2</definedName>
    <definedName name="datenet">'[8]day end stock'!$B$4</definedName>
    <definedName name="datepur">[155]AA!$J:$J</definedName>
    <definedName name="DATERE">#N/A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7" localSheetId="0">#REF!</definedName>
    <definedName name="DaWk7">#REF!</definedName>
    <definedName name="DAY">[110]Data55X!#REF!</definedName>
    <definedName name="DB">[158]P1!$AX$126</definedName>
    <definedName name="DB_DTL">#REF!</definedName>
    <definedName name="DB_NAME">#REF!</definedName>
    <definedName name="DBCODE">#REF!</definedName>
    <definedName name="dbd" hidden="1">{#N/A,#N/A,FALSE,"COVER1.XLS ";#N/A,#N/A,FALSE,"RACT1.XLS";#N/A,#N/A,FALSE,"RACT2.XLS";#N/A,#N/A,FALSE,"ECCMP";#N/A,#N/A,FALSE,"WELDER.XLS"}</definedName>
    <definedName name="dbrwk1" localSheetId="0">#REF!</definedName>
    <definedName name="dbrwk1">#REF!</definedName>
    <definedName name="dbrwk10" localSheetId="0">#REF!</definedName>
    <definedName name="dbrwk10">#REF!</definedName>
    <definedName name="dbrwk11" localSheetId="0">#REF!</definedName>
    <definedName name="dbrwk11">#REF!</definedName>
    <definedName name="dbrwk12" localSheetId="0">#REF!</definedName>
    <definedName name="dbrwk12">#REF!</definedName>
    <definedName name="dbrwk2" localSheetId="0">#REF!</definedName>
    <definedName name="dbrwk2">#REF!</definedName>
    <definedName name="dbrwk3" localSheetId="0">#REF!</definedName>
    <definedName name="dbrwk3">#REF!</definedName>
    <definedName name="dbrwk4" localSheetId="0">#REF!</definedName>
    <definedName name="dbrwk4">#REF!</definedName>
    <definedName name="dbrwk5" localSheetId="0">#REF!</definedName>
    <definedName name="dbrwk5">#REF!</definedName>
    <definedName name="dbrwk6" localSheetId="0">#REF!</definedName>
    <definedName name="dbrwk6">#REF!</definedName>
    <definedName name="dbrwk7" localSheetId="0">#REF!</definedName>
    <definedName name="dbrwk7">#REF!</definedName>
    <definedName name="dbrwk8" localSheetId="0">#REF!</definedName>
    <definedName name="dbrwk8">#REF!</definedName>
    <definedName name="dbrwk9" localSheetId="0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FEBITDA">#REF!</definedName>
    <definedName name="DCFPER">#REF!</definedName>
    <definedName name="dcrwk1" localSheetId="0">#REF!</definedName>
    <definedName name="dcrwk1">#REF!</definedName>
    <definedName name="dcrwk10" localSheetId="0">#REF!</definedName>
    <definedName name="dcrwk10">#REF!</definedName>
    <definedName name="dcrwk11" localSheetId="0">#REF!</definedName>
    <definedName name="dcrwk11">#REF!</definedName>
    <definedName name="dcrwk12" localSheetId="0">#REF!</definedName>
    <definedName name="dcrwk12">#REF!</definedName>
    <definedName name="dcrwk2" localSheetId="0">#REF!</definedName>
    <definedName name="dcrwk2">#REF!</definedName>
    <definedName name="dcrwk3" localSheetId="0">#REF!</definedName>
    <definedName name="dcrwk3">#REF!</definedName>
    <definedName name="dcrwk4" localSheetId="0">#REF!</definedName>
    <definedName name="dcrwk4">#REF!</definedName>
    <definedName name="dcrwk5" localSheetId="0">#REF!</definedName>
    <definedName name="dcrwk5">#REF!</definedName>
    <definedName name="dcrwk6" localSheetId="0">#REF!</definedName>
    <definedName name="dcrwk6">#REF!</definedName>
    <definedName name="dcrwk7" localSheetId="0">#REF!</definedName>
    <definedName name="dcrwk7">#REF!</definedName>
    <definedName name="dcrwk8" localSheetId="0">#REF!</definedName>
    <definedName name="dcrwk8">#REF!</definedName>
    <definedName name="dcrwk9" localSheetId="0">#REF!</definedName>
    <definedName name="dcrwk9">#REF!</definedName>
    <definedName name="dcwdl" hidden="1">{"'Eng (page2)'!$A$1:$D$52"}</definedName>
    <definedName name="dd" hidden="1">{"conso",#N/A,FALSE,"cash flow"}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b">[159]BKE!#REF!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>'[66]BALANCE SHEET '!$C$15</definedName>
    <definedName name="ddda" hidden="1">{#N/A,#N/A,TRUE,"Str.";#N/A,#N/A,TRUE,"Steel &amp; Roof";#N/A,#N/A,TRUE,"Arc.";#N/A,#N/A,TRUE,"Preliminary";#N/A,#N/A,TRUE,"Sum_Prelim"}</definedName>
    <definedName name="ｄｄｄｄ">[160]!ｄｄｄｄ</definedName>
    <definedName name="ddd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ddddd" hidden="1">{"'Eng (page2)'!$A$1:$D$52"}</definedName>
    <definedName name="ddddddd">{#N/A,#N/A,FALSE,"CAPREIT"}</definedName>
    <definedName name="DDDDDDDD" hidden="1">{#N/A,#N/A,TRUE,"SUM";#N/A,#N/A,TRUE,"EE";#N/A,#N/A,TRUE,"AC";#N/A,#N/A,TRUE,"SN"}</definedName>
    <definedName name="ddddddddd">#REF!</definedName>
    <definedName name="ddddddddddd" hidden="1">{"'Model'!$A$1:$N$53"}</definedName>
    <definedName name="ddddddddddddd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ddddddddddddd" hidden="1">{"'Eng (page2)'!$A$1:$D$52"}</definedName>
    <definedName name="ddf">#REF!</definedName>
    <definedName name="ddfd">#REF!</definedName>
    <definedName name="ddfsa" hidden="1">'[8]day end stock'!#REF!</definedName>
    <definedName name="ddghnjkiuyn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e">#REF!</definedName>
    <definedName name="dea" hidden="1">[36]TP!#REF!</definedName>
    <definedName name="Debark24">[23]Apr!#REF!</definedName>
    <definedName name="DEBARK25">[23]May!#REF!</definedName>
    <definedName name="DEBARK26">[25]June!$A$81:$B$84</definedName>
    <definedName name="DEBARKAA">[25]JUNE1!$A$103:$E$112</definedName>
    <definedName name="DEBARKXX">'[106]7251-02000-02252'!#REF!</definedName>
    <definedName name="DEBT_CAP">#REF!</definedName>
    <definedName name="DEBT_EBITDA">#REF!</definedName>
    <definedName name="DebtCov_DE">'[81]IV. Fin-Asm'!$E$32</definedName>
    <definedName name="DebtCov_LoanMainCost">'[81]IV. Fin-Asm'!$E$34</definedName>
    <definedName name="DebtCov_LoanTotalCost">'[81]IV. Fin-Asm'!$E$33</definedName>
    <definedName name="DebtPortion_Per">'[81]Use&amp;Src Fund'!$H$148</definedName>
    <definedName name="DEBTS">#REF!</definedName>
    <definedName name="dec" localSheetId="0">#REF!</definedName>
    <definedName name="dec">#REF!</definedName>
    <definedName name="deccr" localSheetId="0">'[86]TB-2005 '!#REF!</definedName>
    <definedName name="deccr">'[86]TB-2005 '!#REF!</definedName>
    <definedName name="decdr" localSheetId="0">'[86]TB-2005 '!#REF!</definedName>
    <definedName name="decdr">'[86]TB-2005 '!#REF!</definedName>
    <definedName name="Decisions">1</definedName>
    <definedName name="dee" hidden="1">{"'Model'!$A$1:$N$53"}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PWELL">#REF!</definedName>
    <definedName name="defamount1">'[8]day end stock'!$I$16</definedName>
    <definedName name="defasdfad">'[161]Assump - Operational'!#REF!</definedName>
    <definedName name="DeferDetails">'[8]day end stock'!$A$2:$O$16</definedName>
    <definedName name="deferformula">'[8]day end stock'!$Q$3:$AB$3</definedName>
    <definedName name="defrg67889">#REF!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isel">[162]Deisel!#REF!</definedName>
    <definedName name="DelDC" localSheetId="0">#REF!</definedName>
    <definedName name="DelDC">#REF!</definedName>
    <definedName name="DelDm" localSheetId="0">#REF!</definedName>
    <definedName name="DelDm">#REF!</definedName>
    <definedName name="DELETE">#N/A</definedName>
    <definedName name="Deliv_d_Wood_Costs">#REF!</definedName>
    <definedName name="Delivery" localSheetId="0">#REF!</definedName>
    <definedName name="Delivery">#REF!</definedName>
    <definedName name="DelType" localSheetId="0">#REF!</definedName>
    <definedName name="DelType">#REF!</definedName>
    <definedName name="dep">'[163]Machine141061 '!$Q$140:$Q$160</definedName>
    <definedName name="depafter">[155]AA!$N:$N</definedName>
    <definedName name="depbefore">[155]AA!$L:$L</definedName>
    <definedName name="DEPR">#REF!</definedName>
    <definedName name="DEPRE_YEAR">#REF!</definedName>
    <definedName name="DEPSAA">[25]JUNE1!$A$336:$E$369</definedName>
    <definedName name="dept">'[164]Dept list'!$A$1:$A$17</definedName>
    <definedName name="deptLookup" localSheetId="0">#REF!</definedName>
    <definedName name="deptLookup">#REF!</definedName>
    <definedName name="depvalue">[155]AA!$M:$M</definedName>
    <definedName name="dere">#REF!</definedName>
    <definedName name="DES">#N/A</definedName>
    <definedName name="DESC_1">#REF!</definedName>
    <definedName name="DESC_2">#REF!</definedName>
    <definedName name="DESC_3">#REF!</definedName>
    <definedName name="description" localSheetId="0">#REF!</definedName>
    <definedName name="description">#REF!</definedName>
    <definedName name="DESOF" hidden="1">{#N/A,#N/A,FALSE,"COVER1.XLS ";#N/A,#N/A,FALSE,"RACT1.XLS";#N/A,#N/A,FALSE,"RACT2.XLS";#N/A,#N/A,FALSE,"ECCMP";#N/A,#N/A,FALSE,"WELDER.XLS"}</definedName>
    <definedName name="DESPXX">'[106]7251-02000-02252'!#REF!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hidden="1">{#N/A,#N/A,FALSE,"MAIN";#N/A,#N/A,FALSE,"ACTvsBUD"}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v_Period">'[81]I. Gen&amp;Proj Schd-Asm'!$D$17</definedName>
    <definedName name="Dev_Period_Trig">'[81]I. Gen&amp;Proj Schd-Asm'!$J$82:$CP$82</definedName>
    <definedName name="Development">#REF!</definedName>
    <definedName name="DevPeriod_End">'[81]I. Gen&amp;Proj Schd-Asm'!$I$17</definedName>
    <definedName name="DevPeriod_Start">'[81]I. Gen&amp;Proj Schd-Asm'!$H$17</definedName>
    <definedName name="DevSaleExt_Period_Month_Trig">'[81]I. Gen&amp;Proj Schd-Asm'!$J$86:$CP$86</definedName>
    <definedName name="DevStartDate">'[81]I. Gen&amp;Proj Schd-Asm'!$H$14</definedName>
    <definedName name="DevStartDate2">'[81]I. Gen&amp;Proj Schd-Asm'!$H$13</definedName>
    <definedName name="DevTrans_Period">'[81]I. Gen&amp;Proj Schd-Asm'!$D$22</definedName>
    <definedName name="DevTrans_Period_Month_Trig">'[81]I. Gen&amp;Proj Schd-Asm'!$J$85:$CP$85</definedName>
    <definedName name="DevTrans_Period_Trig">'[81]I. Gen&amp;Proj Schd-Asm'!$J$84:$CP$84</definedName>
    <definedName name="DevTransPeriod_End">'[81]I. Gen&amp;Proj Schd-Asm'!$I$22</definedName>
    <definedName name="DevTransPeriod_Start">'[81]I. Gen&amp;Proj Schd-Asm'!$H$22</definedName>
    <definedName name="dew">'[165]FF-5'!$AC$8</definedName>
    <definedName name="DEWSLDW" hidden="1">{#N/A,#N/A,TRUE,"SUM";#N/A,#N/A,TRUE,"EE";#N/A,#N/A,TRUE,"AC";#N/A,#N/A,TRUE,"SN"}</definedName>
    <definedName name="df">#REF!</definedName>
    <definedName name="dfa" hidden="1">{#N/A,#N/A,FALSE,"P&amp;L"}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" hidden="1">{#N/A,#N/A,FALSE,"Aging Summary";#N/A,#N/A,FALSE,"Ratio Analysis";#N/A,#N/A,FALSE,"Test 120 Day Accts";#N/A,#N/A,FALSE,"Tickmarks"}</definedName>
    <definedName name="dfads">#REF!</definedName>
    <definedName name="dfadsf">#REF!</definedName>
    <definedName name="dfae" hidden="1">{#N/A,#N/A,FALSE,"Charges"}</definedName>
    <definedName name="dfaej" hidden="1">{#N/A,#N/A,FALSE,"Aging Summary";#N/A,#N/A,FALSE,"Ratio Analysis";#N/A,#N/A,FALSE,"Test 120 Day Accts";#N/A,#N/A,FALSE,"Tickmarks"}</definedName>
    <definedName name="dfaje" hidden="1">{#N/A,#N/A,FALSE,"Diffs";#N/A,#N/A,FALSE,"P&amp;L"}</definedName>
    <definedName name="dfaoapkd">#REF!</definedName>
    <definedName name="dfasdfdsafasdf">#REF!</definedName>
    <definedName name="dfd">#REF!</definedName>
    <definedName name="dfda" hidden="1">{#N/A,#N/A,FALSE,"Charges"}</definedName>
    <definedName name="dfddf">#REF!</definedName>
    <definedName name="dfdf" localSheetId="0">#REF!</definedName>
    <definedName name="dfdf">#REF!</definedName>
    <definedName name="dfdfd">#REF!</definedName>
    <definedName name="dfdfdf">[166]DIV186!#REF!</definedName>
    <definedName name="dfdfdf\">#REF!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fvdf\" hidden="1">{#N/A,#N/A,FALSE,"COVER1.XLS ";#N/A,#N/A,FALSE,"RACT1.XLS";#N/A,#N/A,FALSE,"RACT2.XLS";#N/A,#N/A,FALSE,"ECCMP";#N/A,#N/A,FALSE,"WELDER.XLS"}</definedName>
    <definedName name="dfdvdfvd">#REF!</definedName>
    <definedName name="dfe" hidden="1">{"'Eng (page2)'!$A$1:$D$52"}</definedName>
    <definedName name="dfep" hidden="1">{"'Eng (page2)'!$A$1:$D$52"}</definedName>
    <definedName name="dfetr">#REF!</definedName>
    <definedName name="dfew" hidden="1">{"'Eng (page2)'!$A$1:$D$52"}</definedName>
    <definedName name="dff">#REF!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">#REF!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fhg">#REF!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JK" hidden="1">8</definedName>
    <definedName name="dfh">'[8]day end stock'!#REF!</definedName>
    <definedName name="dfhgf">#REF!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lt7" localSheetId="0">[167]Invoice!#REF!</definedName>
    <definedName name="dflt7">[167]Invoice!#REF!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">#REF!</definedName>
    <definedName name="dfsdfsdf">#N/A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>#REF!</definedName>
    <definedName name="dfvx" hidden="1">{#N/A,#N/A,FALSE,"17MAY";#N/A,#N/A,FALSE,"24MAY"}</definedName>
    <definedName name="DFW" hidden="1">{"'Eng (page2)'!$A$1:$D$52"}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">#REF!</definedName>
    <definedName name="dgdf">#REF!</definedName>
    <definedName name="dgeged" hidden="1">{#N/A,#N/A,FALSE,"COVER.XLS";#N/A,#N/A,FALSE,"RACT1.XLS";#N/A,#N/A,FALSE,"RACT2.XLS";#N/A,#N/A,FALSE,"ECCMP";#N/A,#N/A,FALSE,"WELDER.XLS"}</definedName>
    <definedName name="dgffh" localSheetId="0">#REF!</definedName>
    <definedName name="dgffh">#REF!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saf">#REF!</definedName>
    <definedName name="dgt" hidden="1">[36]TP!#REF!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fyg" hidden="1">{#N/A,#N/A,FALSE,"COVER1.XLS ";#N/A,#N/A,FALSE,"RACT1.XLS";#N/A,#N/A,FALSE,"RACT2.XLS";#N/A,#N/A,FALSE,"ECCMP";#N/A,#N/A,FALSE,"WELDER.XLS"}</definedName>
    <definedName name="dhghjg">#REF!</definedName>
    <definedName name="dhhd" hidden="1">{#N/A,#N/A,FALSE,"COVER1.XLS ";#N/A,#N/A,FALSE,"RACT1.XLS";#N/A,#N/A,FALSE,"RACT2.XLS";#N/A,#N/A,FALSE,"ECCMP";#N/A,#N/A,FALSE,"WELDER.XLS"}</definedName>
    <definedName name="Diagram">'[80]1-System'!$G$18:$O$65</definedName>
    <definedName name="did">[159]EPR!#REF!</definedName>
    <definedName name="Difference" localSheetId="0">#REF!</definedName>
    <definedName name="Difference">#REF!</definedName>
    <definedName name="DIFFERENCE1">#REF!</definedName>
    <definedName name="DIFFERENCE2">#REF!</definedName>
    <definedName name="DIFFERENCE3">#REF!</definedName>
    <definedName name="DIFFERENCE4">#REF!</definedName>
    <definedName name="DIFFERENCE5">#REF!</definedName>
    <definedName name="DIG1AA">[25]JUNE1!$A$152:$E$169</definedName>
    <definedName name="DIG1XX">'[106]7251-02000-02252'!#REF!</definedName>
    <definedName name="DIG2AA">[25]JUNE1!$A$171:$E$186</definedName>
    <definedName name="DIG2XX">'[106]7251-02000-02252'!#REF!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ector">'[168]VariableII  period'!$E$146</definedName>
    <definedName name="DIREKT" localSheetId="0">#REF!</definedName>
    <definedName name="DIREKT">#REF!</definedName>
    <definedName name="Disaggregations" localSheetId="0">#REF!</definedName>
    <definedName name="Disaggregations">#REF!</definedName>
    <definedName name="DISC">#REF!</definedName>
    <definedName name="Discount" localSheetId="0" hidden="1">#REF!</definedName>
    <definedName name="Discount" hidden="1">#REF!</definedName>
    <definedName name="Discounted_Cash_Flow">#REF!</definedName>
    <definedName name="display_area_2" localSheetId="0" hidden="1">#REF!</definedName>
    <definedName name="display_area_2" hidden="1">#REF!</definedName>
    <definedName name="DisposalTotals">#REF!</definedName>
    <definedName name="DIV_PD">#REF!</definedName>
    <definedName name="DIVERS" localSheetId="0">#REF!</definedName>
    <definedName name="DIVERS">#REF!</definedName>
    <definedName name="Dividend_Distribution">[75]PL!#REF!</definedName>
    <definedName name="Divider">[82]sen!$C$8</definedName>
    <definedName name="DivisionList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hidden="1">{#N/A,#N/A,FALSE,"Charges"}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j">[166]DIV186!#REF!</definedName>
    <definedName name="dk" hidden="1">{#N/A,#N/A,FALSE,"COVER.XLS";#N/A,#N/A,FALSE,"RACT1.XLS";#N/A,#N/A,FALSE,"RACT2.XLS";#N/A,#N/A,FALSE,"ECCMP";#N/A,#N/A,FALSE,"WELDER.XLS"}</definedName>
    <definedName name="dkfljads">#REF!</definedName>
    <definedName name="dki" hidden="1">{#N/A,#N/A,FALSE,"COVER1.XLS ";#N/A,#N/A,FALSE,"RACT1.XLS";#N/A,#N/A,FALSE,"RACT2.XLS";#N/A,#N/A,FALSE,"ECCMP";#N/A,#N/A,FALSE,"WELDER.XLS"}</definedName>
    <definedName name="DKK">'[169]ADJ - RATE'!$B$4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pifd_sldpw" hidden="1">#REF!</definedName>
    <definedName name="DM2AA">[24]JUNE1!$A$141:$E$151</definedName>
    <definedName name="DM2XX">'[93]03100(SS)'!#REF!</definedName>
    <definedName name="DMD">'[170]DMD Office'!$B$8:$P$35</definedName>
    <definedName name="Docking1">#REF!</definedName>
    <definedName name="Dollar_Threshold">#REF!</definedName>
    <definedName name="don" hidden="1">{#N/A,#N/A,FALSE,"COVER1.XLS ";#N/A,#N/A,FALSE,"RACT1.XLS";#N/A,#N/A,FALSE,"RACT2.XLS";#N/A,#N/A,FALSE,"ECCMP";#N/A,#N/A,FALSE,"WELDER.XLS"}</definedName>
    <definedName name="dooe" hidden="1">{"'Eng (page2)'!$A$1:$D$52"}</definedName>
    <definedName name="DORM">#REF!</definedName>
    <definedName name="down" localSheetId="0">#REF!</definedName>
    <definedName name="down">#REF!</definedName>
    <definedName name="downPMT">'[112]PJ Cost Progress'!$N$12</definedName>
    <definedName name="DownPMT_Check2">'[81]III. Sale&amp;MKT-Asm'!$D$47</definedName>
    <definedName name="DownPMT_Per_byType">'[81]III. Sale&amp;MKT-Asm'!$G$52:$G$66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qevc" hidden="1">{"'Eng (page2)'!$A$1:$D$52"}</definedName>
    <definedName name="dr" hidden="1">#REF!</definedName>
    <definedName name="DRAWAA">[24]JUNE1!$A$265:$E$273</definedName>
    <definedName name="DRAWING">[23]Feb!#REF!</definedName>
    <definedName name="DRAWING1">[23]Feb!#REF!</definedName>
    <definedName name="DRAWING3">[23]Mar!#REF!</definedName>
    <definedName name="DRAWING4">[23]Apr!#REF!</definedName>
    <definedName name="DRAWING5">[23]May!#REF!</definedName>
    <definedName name="DRAWING6">[24]June!$A$166:$B$174</definedName>
    <definedName name="DRAWXX">'[93]03100(SS)'!#REF!</definedName>
    <definedName name="dre.conso." hidden="1">{"conso",#N/A,FALSE,"cash flow"}</definedName>
    <definedName name="dreqwerthhjfg">#REF!</definedName>
    <definedName name="DRFE4" hidden="1">{"'Eng (page2)'!$A$1:$D$52"}</definedName>
    <definedName name="Drilled_Pier_Data">NA()</definedName>
    <definedName name="DRILLED_PIERS">NA()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">#REF!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DWSF">#REF!</definedName>
    <definedName name="dsaf">#REF!</definedName>
    <definedName name="dsafsavsad" hidden="1">{#N/A,#N/A,FALSE,"COVER.XLS";#N/A,#N/A,FALSE,"RACT1.XLS";#N/A,#N/A,FALSE,"RACT2.XLS";#N/A,#N/A,FALSE,"ECCMP";#N/A,#N/A,FALSE,"WELDER.XLS"}</definedName>
    <definedName name="dsaZxc" hidden="1">{"'Model'!$A$1:$N$53"}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>'[171]Movement#1-3'!#REF!</definedName>
    <definedName name="dsds" hidden="1">{#N/A,#N/A,FALSE,"COVER1.XLS ";#N/A,#N/A,FALSE,"RACT1.XLS";#N/A,#N/A,FALSE,"RACT2.XLS";#N/A,#N/A,FALSE,"ECCMP";#N/A,#N/A,FALSE,"WELDER.XLS"}</definedName>
    <definedName name="dsdsds">#REF!</definedName>
    <definedName name="dsdsfsd" localSheetId="0">#REF!</definedName>
    <definedName name="dsdsfsd">#REF!</definedName>
    <definedName name="dsds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f" hidden="1">{#N/A,#N/A,FALSE,"COVER1.XLS ";#N/A,#N/A,FALSE,"RACT1.XLS";#N/A,#N/A,FALSE,"RACT2.XLS";#N/A,#N/A,FALSE,"ECCMP";#N/A,#N/A,FALSE,"WELDER.XLS"}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g">#REF!</definedName>
    <definedName name="DSJKLDE" hidden="1">{#N/A,#N/A,TRUE,"SUM";#N/A,#N/A,TRUE,"EE";#N/A,#N/A,TRUE,"AC";#N/A,#N/A,TRUE,"SN"}</definedName>
    <definedName name="DSP">[23]Feb!#REF!</definedName>
    <definedName name="dssdc" hidden="1">{#N/A,#N/A,FALSE,"COVER1.XLS ";#N/A,#N/A,FALSE,"RACT1.XLS";#N/A,#N/A,FALSE,"RACT2.XLS";#N/A,#N/A,FALSE,"ECCMP";#N/A,#N/A,FALSE,"WELDER.XLS"}</definedName>
    <definedName name="ｄｓｓｄｄｓｄｄｓｓ">[172]工程別!$J$3:$Q$123</definedName>
    <definedName name="dta">'[8]day end stock'!#REF!</definedName>
    <definedName name="DTAAR1" localSheetId="0">#REF!</definedName>
    <definedName name="DTAAR1">#REF!</definedName>
    <definedName name="DTAAR2" localSheetId="0">#REF!</definedName>
    <definedName name="DTAAR2">#REF!</definedName>
    <definedName name="DTALCF" localSheetId="0">'[173]4. ผลขาดทุนสะสม'!#REF!</definedName>
    <definedName name="DTALCF">'[173]4. ผลขาดทุนสะสม'!#REF!</definedName>
    <definedName name="DTLAR1" localSheetId="0">#REF!</definedName>
    <definedName name="DTLAR1">#REF!</definedName>
    <definedName name="DTLAR2" localSheetId="0">#REF!</definedName>
    <definedName name="DTLAR2">#REF!</definedName>
    <definedName name="Dtt">#REF!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" hidden="1">{#N/A,#N/A,FALSE,"COVER1.XLS ";#N/A,#N/A,FALSE,"RACT1.XLS";#N/A,#N/A,FALSE,"RACT2.XLS";#N/A,#N/A,FALSE,"ECCMP";#N/A,#N/A,FALSE,"WELDER.XLS"}</definedName>
    <definedName name="dumppr" localSheetId="0">#REF!</definedName>
    <definedName name="dumppr">#REF!</definedName>
    <definedName name="Dupont_Analysis">#REF!</definedName>
    <definedName name="durkri" hidden="1">{#N/A,#N/A,FALSE,"COVER.XLS";#N/A,#N/A,FALSE,"RACT1.XLS";#N/A,#N/A,FALSE,"RACT2.XLS";#N/A,#N/A,FALSE,"ECCMP";#N/A,#N/A,FALSE,"WELDER.XLS"}</definedName>
    <definedName name="DUST11">[23]Feb!#REF!</definedName>
    <definedName name="DUST12">[23]Feb!#REF!</definedName>
    <definedName name="DUST13">[23]Mar!#REF!</definedName>
    <definedName name="DUST14">[23]Apr!#REF!</definedName>
    <definedName name="DUST15">[23]May!#REF!</definedName>
    <definedName name="DUST16">[24]June!$A$72:$B$76</definedName>
    <definedName name="DUST1XX">'[93]03100(SS)'!#REF!</definedName>
    <definedName name="DUSTAA">[24]JUNE1!$A$103:$E$115</definedName>
    <definedName name="dut">'[92]G-BS'!$F$3:$F$217</definedName>
    <definedName name="dv" hidden="1">{#N/A,#N/A,FALSE,"17MAY";#N/A,#N/A,FALSE,"24MAY"}</definedName>
    <definedName name="dvfd" hidden="1">{#N/A,#N/A,FALSE,"COVER.XLS";#N/A,#N/A,FALSE,"RACT1.XLS";#N/A,#N/A,FALSE,"RACT2.XLS";#N/A,#N/A,FALSE,"ECCMP";#N/A,#N/A,FALSE,"WELDER.XLS"}</definedName>
    <definedName name="dvsqev" hidden="1">{"'Eng (page2)'!$A$1:$D$52"}</definedName>
    <definedName name="dw">'[165]FF-5'!$X$8</definedName>
    <definedName name="DWA" hidden="1">{"'Eng (page2)'!$A$1:$D$52"}</definedName>
    <definedName name="dwd">'[165]MMIP(JU)'!$B$5</definedName>
    <definedName name="dwe">'[165]F-1&amp;F-2'!$D$4</definedName>
    <definedName name="DX" hidden="1">{"'Eng (page2)'!$A$1:$D$52"}</definedName>
    <definedName name="dxd" hidden="1">{"conso",#N/A,FALSE,"cash flow"}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 localSheetId="0">#REF!</definedName>
    <definedName name="e">#REF!</definedName>
    <definedName name="e\" hidden="1">{#N/A,#N/A,FALSE,"COVER1.XLS ";#N/A,#N/A,FALSE,"RACT1.XLS";#N/A,#N/A,FALSE,"RACT2.XLS";#N/A,#N/A,FALSE,"ECCMP";#N/A,#N/A,FALSE,"WELDER.XLS"}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1_sold" localSheetId="0">#REF!</definedName>
    <definedName name="e1_sold">#REF!</definedName>
    <definedName name="e2_sold" localSheetId="0">#REF!</definedName>
    <definedName name="e2_sold">#REF!</definedName>
    <definedName name="e3_sold" localSheetId="0">#REF!</definedName>
    <definedName name="e3_sold">#REF!</definedName>
    <definedName name="e3eelephant" hidden="1">{"'Model'!$A$1:$N$53"}</definedName>
    <definedName name="e4_sold" localSheetId="0">#REF!</definedName>
    <definedName name="e4_sold">#REF!</definedName>
    <definedName name="e4e3" hidden="1">{"'Eng (page2)'!$A$1:$D$52"}</definedName>
    <definedName name="e5_sold" localSheetId="0">#REF!</definedName>
    <definedName name="e5_sold">#REF!</definedName>
    <definedName name="e6_sold" localSheetId="0">#REF!</definedName>
    <definedName name="e6_sold">#REF!</definedName>
    <definedName name="e65t" hidden="1">{"'Eng (page2)'!$A$1:$D$52"}</definedName>
    <definedName name="eaerw" hidden="1">{#N/A,#N/A,FALSE,"Aging Summary";#N/A,#N/A,FALSE,"Ratio Analysis";#N/A,#N/A,FALSE,"Test 120 Day Accts";#N/A,#N/A,FALSE,"Tickmarks"}</definedName>
    <definedName name="EBIT">#REF!</definedName>
    <definedName name="EBIT__Margins">#REF!</definedName>
    <definedName name="EBITDA">#REF!</definedName>
    <definedName name="EBITDA_bridge">'[174]IM tables'!#REF!</definedName>
    <definedName name="EBITDA_INT">#REF!</definedName>
    <definedName name="EBITDA_MAR">#REF!</definedName>
    <definedName name="ed" hidden="1">{"'Eng (page2)'!$A$1:$D$52"}</definedName>
    <definedName name="edd">#REF!</definedName>
    <definedName name="eds">#REF!</definedName>
    <definedName name="EDW" hidden="1">{"'Model'!$A$1:$N$53"}</definedName>
    <definedName name="EE">[70]เงินกู้ธนชาติ!$G$2</definedName>
    <definedName name="eeafecs" hidden="1">{"'Eng (page2)'!$A$1:$D$52"}</definedName>
    <definedName name="eec" localSheetId="0">#REF!</definedName>
    <definedName name="eec">#REF!</definedName>
    <definedName name="eee" localSheetId="0">#REF!</definedName>
    <definedName name="eee">#REF!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hidden="1">{#N/A,#N/A,FALSE,"COVER1.XLS ";#N/A,#N/A,FALSE,"RACT1.XLS";#N/A,#N/A,FALSE,"RACT2.XLS";#N/A,#N/A,FALSE,"ECCMP";#N/A,#N/A,FALSE,"WELDER.XLS"}</definedName>
    <definedName name="eeeeeeeeeeeee" hidden="1">{#N/A,#N/A,FALSE,"17MAY";#N/A,#N/A,FALSE,"24MAY"}</definedName>
    <definedName name="eeeeeeeeeeee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jie" hidden="1">{#N/A,#N/A,FALSE,"COVER1.XLS ";#N/A,#N/A,FALSE,"RACT1.XLS";#N/A,#N/A,FALSE,"RACT2.XLS";#N/A,#N/A,FALSE,"ECCMP";#N/A,#N/A,FALSE,"WELDER.XLS"}</definedName>
    <definedName name="ee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ef">#REF!</definedName>
    <definedName name="efawef">#REF!</definedName>
    <definedName name="efd">#REF!</definedName>
    <definedName name="efdd">#REF!</definedName>
    <definedName name="efdfdf" localSheetId="0">#REF!</definedName>
    <definedName name="efdfdf">#REF!</definedName>
    <definedName name="efefef" hidden="1">{"'Model'!$A$1:$N$53"}</definedName>
    <definedName name="EFFTAA">[23]JUNE1!$A$206:$E$227</definedName>
    <definedName name="EFFXX">'[106]7251-01xxxx'!#REF!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w" hidden="1">{#N/A,#N/A,FALSE,"MAIN";#N/A,#N/A,FALSE,"ACTvsBUD"}</definedName>
    <definedName name="efwej" hidden="1">{#N/A,#N/A,FALSE,"Aging Summary";#N/A,#N/A,FALSE,"Ratio Analysis";#N/A,#N/A,FALSE,"Test 120 Day Accts";#N/A,#N/A,FALSE,"Tickmarks"}</definedName>
    <definedName name="egr">#REF!</definedName>
    <definedName name="egrg">#REF!</definedName>
    <definedName name="egrgf">#REF!</definedName>
    <definedName name="egrh">#REF!</definedName>
    <definedName name="egwe" hidden="1">{#N/A,#N/A,FALSE,"P&amp;L";#N/A,#N/A,FALSE,"P&amp;L-Adj";#N/A,#N/A,FALSE,"Bal-Adj"}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kung">#REF!</definedName>
    <definedName name="ehuyhjr" hidden="1">{#N/A,#N/A,FALSE,"COVER1.XLS ";#N/A,#N/A,FALSE,"RACT1.XLS";#N/A,#N/A,FALSE,"RACT2.XLS";#N/A,#N/A,FALSE,"ECCMP";#N/A,#N/A,FALSE,"WELDER.XLS"}</definedName>
    <definedName name="ehuyr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kt">#REF!</definedName>
    <definedName name="ejlr" hidden="1">{#N/A,#N/A,FALSE,"17MAY";#N/A,#N/A,FALSE,"24MAY"}</definedName>
    <definedName name="EK">#REF!</definedName>
    <definedName name="ekgytu">#REF!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le" hidden="1">{#N/A,#N/A,FALSE,"17MAY";#N/A,#N/A,FALSE,"24MAY"}</definedName>
    <definedName name="ELEC">[23]Feb!#REF!</definedName>
    <definedName name="ELEC3">[23]Mar!#REF!</definedName>
    <definedName name="ELECAA">[24]JUNE1!$A$275:$E$344</definedName>
    <definedName name="ELECTRICAL">'[101]#REF'!$AB$72:$AL$92</definedName>
    <definedName name="ELEMENT__Sanitary_System" localSheetId="0">#REF!</definedName>
    <definedName name="ELEMENT__Sanitary_System">#REF!</definedName>
    <definedName name="ELEXX">'[93]03100(SS)'!#REF!</definedName>
    <definedName name="elr">#REF!</definedName>
    <definedName name="Emmi">[159]BKE!#REF!</definedName>
    <definedName name="emur" hidden="1">{#N/A,#N/A,FALSE,"COVER1.XLS ";#N/A,#N/A,FALSE,"RACT1.XLS";#N/A,#N/A,FALSE,"RACT2.XLS";#N/A,#N/A,FALSE,"ECCMP";#N/A,#N/A,FALSE,"WELDER.XLS"}</definedName>
    <definedName name="End" localSheetId="0">#REF!</definedName>
    <definedName name="End">#REF!</definedName>
    <definedName name="End.Balance">IF(#REF!-#REF!&lt;1,0,#REF!-#REF!)</definedName>
    <definedName name="End_Bal" localSheetId="0">#REF!</definedName>
    <definedName name="End_Bal">#REF!</definedName>
    <definedName name="Ending_BR_Buffet_Grp_Acct">#REF!</definedName>
    <definedName name="Ending_HO_Q">#REF!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tityName">'[175]Accounting Checklist'!$C$5</definedName>
    <definedName name="ENVAA">[23]JUNE1!$A$135:$E$183</definedName>
    <definedName name="ENVDXX">'[106]7251-01xxxx'!#REF!</definedName>
    <definedName name="EPS">#REF!</definedName>
    <definedName name="eqe">#REF!</definedName>
    <definedName name="eqq" hidden="1">{"cashflow",#N/A,FALSE,"cash flow"}</definedName>
    <definedName name="equity" localSheetId="0">#REF!</definedName>
    <definedName name="equity">#REF!</definedName>
    <definedName name="Equity_Del_Item">[176]!Equity_Del_Item</definedName>
    <definedName name="Equity_Ins_Item">[176]!Equity_Ins_Item</definedName>
    <definedName name="Equity_Return_Per">'[81]IV. Fin-Asm'!$K$12</definedName>
    <definedName name="EquityFY11_Amount">'[177]1.Uses&amp;Srcs SC&amp;Futsal'!$Z$18</definedName>
    <definedName name="EquityFY12_Amount">'[177]1.Uses&amp;Srcs SC&amp;Futsal'!$AA$18</definedName>
    <definedName name="EquityInj_beforeDev">'[81]IV. Fin-Asm'!$E$37</definedName>
    <definedName name="EquityIRR_Ann">'[81]Fin State_Annual'!$C$129</definedName>
    <definedName name="EquityIRR_Mth">'[178]Fin State_Month'!#REF!</definedName>
    <definedName name="EquityNPV_Ann">'[81]Fin State_Annual'!$C$130</definedName>
    <definedName name="EquityNPV_Mth">'[178]Fin State_Month'!#REF!</definedName>
    <definedName name="EquityPBDate_Mth">'[178]Fin State_Month'!#REF!</definedName>
    <definedName name="EquityPBPeriod_Mth">'[178]Fin State_Month'!#REF!</definedName>
    <definedName name="EquityPortion_Per">'[81]Use&amp;Src Fund'!$H$153</definedName>
    <definedName name="EquitySaleProceed_Per">'[81]Use&amp;Src Fund'!$H$155</definedName>
    <definedName name="EquitySHback_Per">'[81]Use&amp;Src Fund'!$H$156</definedName>
    <definedName name="EquitySHinj_Per">'[81]Use&amp;Src Fund'!$H$154</definedName>
    <definedName name="eqwerq" hidden="1">{#N/A,#N/A,FALSE,"P&amp;L";#N/A,#N/A,FALSE,"P&amp;L-Adj";#N/A,#N/A,FALSE,"Bal-Adj"}</definedName>
    <definedName name="er" localSheetId="0">#REF!</definedName>
    <definedName name="er">#REF!</definedName>
    <definedName name="ERASE">'[114]THAI REPORT'!$CN$399</definedName>
    <definedName name="ERE" hidden="1">{"'Eng (page2)'!$A$1:$D$52"}</definedName>
    <definedName name="erer" hidden="1">{"'Eng (page2)'!$A$1:$D$52"}</definedName>
    <definedName name="eretr">#REF!</definedName>
    <definedName name="ERGT" hidden="1">{"'Eng (page2)'!$A$1:$D$52"}</definedName>
    <definedName name="erieujo" hidden="1">{#N/A,#N/A,FALSE,"COVER1.XLS ";#N/A,#N/A,FALSE,"RACT1.XLS";#N/A,#N/A,FALSE,"RACT2.XLS";#N/A,#N/A,FALSE,"ECCMP";#N/A,#N/A,FALSE,"WELDER.XLS"}</definedName>
    <definedName name="erjp" hidden="1">{"'Eng (page2)'!$A$1:$D$52"}</definedName>
    <definedName name="ERP">[104]Assumptions_GC!#REF!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r" hidden="1">{#N/A,#N/A,FALSE,"COVER1.XLS ";#N/A,#N/A,FALSE,"RACT1.XLS";#N/A,#N/A,FALSE,"RACT2.XLS";#N/A,#N/A,FALSE,"ECCMP";#N/A,#N/A,FALSE,"WELDER.XLS"}</definedName>
    <definedName name="Errors_CY">#REF!</definedName>
    <definedName name="Errors_PY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localSheetId="0" hidden="1">#REF!</definedName>
    <definedName name="ert" hidden="1">#REF!</definedName>
    <definedName name="ertgbhjmbgfv">[179]Aging!#REF!</definedName>
    <definedName name="ertj" hidden="1">{#N/A,#N/A,FALSE,"COVER.XLS";#N/A,#N/A,FALSE,"RACT1.XLS";#N/A,#N/A,FALSE,"RACT2.XLS";#N/A,#N/A,FALSE,"ECCMP";#N/A,#N/A,FALSE,"WELDER.XLS"}</definedName>
    <definedName name="ertr" hidden="1">{#N/A,#N/A,FALSE,"P&amp;L";#N/A,#N/A,FALSE,"P&amp;L-Adj";#N/A,#N/A,FALSE,"Bal-Adj"}</definedName>
    <definedName name="ertrt">#REF!</definedName>
    <definedName name="ertt">#REF!</definedName>
    <definedName name="ertyu" hidden="1">{"'Eng (page2)'!$A$1:$D$52"}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y">#REF!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e" hidden="1">{#N/A,#N/A,FALSE,"Diffs";#N/A,#N/A,FALSE,"P&amp;L"}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s" hidden="1">#REF!</definedName>
    <definedName name="ESB">#REF!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AEXX">'[76]7251-06540'!#REF!</definedName>
    <definedName name="ESTATE1">[23]Feb!#REF!</definedName>
    <definedName name="ESTATE2">[23]Feb!#REF!</definedName>
    <definedName name="ESTATE3">[23]Mar!#REF!</definedName>
    <definedName name="ESTATE4">[23]Apr!#REF!</definedName>
    <definedName name="ESTATE5">[23]May!#REF!</definedName>
    <definedName name="ESTATE6">[26]JUNE!$A$148:$B$170</definedName>
    <definedName name="ESTATEAA">[26]JUNE1!$I$472:$J$508</definedName>
    <definedName name="ESTIMATED" hidden="1">{#N/A,#N/A,TRUE,"SUM";#N/A,#N/A,TRUE,"EE";#N/A,#N/A,TRUE,"AC";#N/A,#N/A,TRUE,"SN"}</definedName>
    <definedName name="ESTP">'[180]Net Realisable Price'!$E$30</definedName>
    <definedName name="ESTS">'[180]Net Realisable Price'!$E$40</definedName>
    <definedName name="etan">#REF!</definedName>
    <definedName name="etew" hidden="1">{#N/A,#N/A,FALSE,"Charges"}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juejm" hidden="1">{"conso",#N/A,FALSE,"cash flow"}</definedName>
    <definedName name="ettr">#REF!</definedName>
    <definedName name="etw" hidden="1">{"'Eng (page2)'!$A$1:$D$52"}</definedName>
    <definedName name="eueyh" hidden="1">{#N/A,#N/A,FALSE,"COVER1.XLS ";#N/A,#N/A,FALSE,"RACT1.XLS";#N/A,#N/A,FALSE,"RACT2.XLS";#N/A,#N/A,FALSE,"ECCMP";#N/A,#N/A,FALSE,"WELDER.XLS"}</definedName>
    <definedName name="euro">#REF!</definedName>
    <definedName name="EV__LASTREFTIME__" hidden="1">39456.4761921296</definedName>
    <definedName name="EVA1XX">'[106]7251-02000-02252'!#REF!</definedName>
    <definedName name="EVA2XX">'[106]7251-02000-02252'!#REF!</definedName>
    <definedName name="EVAP2AA">[25]JUNE1!$A$425:$E$439</definedName>
    <definedName name="EVAPAA">[25]JUNE1!$A$411:$E$423</definedName>
    <definedName name="EW" hidden="1">{"'Eng (page2)'!$A$1:$D$52"}</definedName>
    <definedName name="ewa" hidden="1">'[14]ACM0131(GT)'!#REF!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fgarg">#REF!</definedName>
    <definedName name="ewgarg">#REF!</definedName>
    <definedName name="ewgarh">#REF!</definedName>
    <definedName name="ewq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r5jl32" hidden="1">{#N/A,#N/A,FALSE,"P&amp;L";#N/A,#N/A,FALSE,"P&amp;L-Adj";#N/A,#N/A,FALSE,"Bal-Adj"}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0">#REF!</definedName>
    <definedName name="ex">#REF!</definedName>
    <definedName name="Ex.Wall.Sport">#REF!</definedName>
    <definedName name="Ex_9">#REF!</definedName>
    <definedName name="EX_EBITDA_INT">#REF!</definedName>
    <definedName name="ExactAddinConnection" hidden="1">"322"</definedName>
    <definedName name="ExactAddinConnection.322" hidden="1">"DBTH;322;naruemon;1"</definedName>
    <definedName name="ExactAddinConnection.998" hidden="1">"wong109178-1;998;chey109859;1"</definedName>
    <definedName name="ExactAddinReports" hidden="1">24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l_BuiltIn__FilterDatabase_1">#REF!</definedName>
    <definedName name="Excel_BuiltIn_Print_Area">NA()</definedName>
    <definedName name="Excel_BuiltIn_Print_Area_0">#REF!</definedName>
    <definedName name="Excel_BuiltIn_Print_Area_1">#REF!</definedName>
    <definedName name="Excel_BuiltIn_Print_Area_1_1">#REF!</definedName>
    <definedName name="Excel_BuiltIn_Print_Area_10">#REF!</definedName>
    <definedName name="Excel_BuiltIn_Print_Area_11">#REF!</definedName>
    <definedName name="Excel_BuiltIn_Print_Area_14">#REF!</definedName>
    <definedName name="Excel_BuiltIn_Print_Area_2">'[181]Department Code'!$A$1:$E$34</definedName>
    <definedName name="Excel_BuiltIn_Print_Area_2___0">#REF!</definedName>
    <definedName name="Excel_BuiltIn_Print_Area_2_1">'[181]Department Code'!$A$1:$E$40</definedName>
    <definedName name="Excel_BuiltIn_Print_Area_20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">NA()</definedName>
    <definedName name="Excel_BuiltIn_Print_Titles_0">#REF!</definedName>
    <definedName name="Excel_BuiltIn_Print_Titles_20">#REF!</definedName>
    <definedName name="EXCEP_ITEMS">#REF!</definedName>
    <definedName name="exch00">'[119]Core FinancialsUSD'!$F$7</definedName>
    <definedName name="exch01">'[119]Core FinancialsUSD'!$G$7</definedName>
    <definedName name="exch02">'[119]Core FinancialsUSD'!$H$7</definedName>
    <definedName name="exch03">'[119]Core FinancialsUSD'!$I$7</definedName>
    <definedName name="exch04">'[119]Core FinancialsUSD'!$K$7</definedName>
    <definedName name="exch05">'[119]Core FinancialsUSD'!$L$7</definedName>
    <definedName name="exch06">'[119]Core FinancialsUSD'!$M$7</definedName>
    <definedName name="exch07">'[119]Core FinancialsUSD'!$N$7</definedName>
    <definedName name="exch08">'[119]Core FinancialsUSD'!$O$7</definedName>
    <definedName name="exch99">'[119]Core FinancialsUSD'!$E$7</definedName>
    <definedName name="EXCHANGE_RATE">'[182]item details'!#REF!</definedName>
    <definedName name="exit">'[183]Hotel assumptions'!$M$46</definedName>
    <definedName name="Exit_cap_rate">'[82]IRR Sensitivities'!#REF!</definedName>
    <definedName name="exp5.1" localSheetId="0">#REF!</definedName>
    <definedName name="exp5.1">#REF!</definedName>
    <definedName name="ExpCR">'[139]TISCOM-2 Audit (2)'!$AO$47</definedName>
    <definedName name="ExpDR">'[139]TISCOM-2 Audit (2)'!$AN$47</definedName>
    <definedName name="Expected_balance" localSheetId="0">#REF!</definedName>
    <definedName name="Expected_balance">#REF!</definedName>
    <definedName name="expense" localSheetId="0">#REF!</definedName>
    <definedName name="expense">#REF!</definedName>
    <definedName name="ExportArea">#REF!</definedName>
    <definedName name="expp10" localSheetId="0">#REF!</definedName>
    <definedName name="expp10">#REF!</definedName>
    <definedName name="expp12" localSheetId="0">#REF!</definedName>
    <definedName name="expp12">#REF!</definedName>
    <definedName name="EXPP22" localSheetId="0">#REF!</definedName>
    <definedName name="EXPP22">#REF!</definedName>
    <definedName name="expp5" localSheetId="0">#REF!</definedName>
    <definedName name="expp5">#REF!</definedName>
    <definedName name="expp7" localSheetId="0">#REF!</definedName>
    <definedName name="expp7">#REF!</definedName>
    <definedName name="expp8" localSheetId="0">#REF!</definedName>
    <definedName name="expp8">#REF!</definedName>
    <definedName name="expp9" localSheetId="0">#REF!</definedName>
    <definedName name="expp9">#REF!</definedName>
    <definedName name="EXPT">#REF!</definedName>
    <definedName name="ExRate">[184]Assumptions!$J$33</definedName>
    <definedName name="EXT_LAB" localSheetId="0">'[89]Main Sum (Hotel &amp; Residences)'!#REF!</definedName>
    <definedName name="EXT_LAB">'[89]Main Sum (Hotel &amp; Residences)'!#REF!</definedName>
    <definedName name="EXT_MAT" localSheetId="0">'[89]Main Sum (Hotel &amp; Residences)'!#REF!</definedName>
    <definedName name="EXT_MAT">'[89]Main Sum (Hotel &amp; Residences)'!#REF!</definedName>
    <definedName name="EXTRA_ITEMS">#REF!</definedName>
    <definedName name="Extra_Pay" localSheetId="0">#REF!</definedName>
    <definedName name="Extra_Pay">#REF!</definedName>
    <definedName name="_xlnm.Extract" localSheetId="0">#REF!</definedName>
    <definedName name="_xlnm.Extract">#REF!</definedName>
    <definedName name="eygehhj" hidden="1">{#N/A,#N/A,FALSE,"COVER1.XLS ";#N/A,#N/A,FALSE,"RACT1.XLS";#N/A,#N/A,FALSE,"RACT2.XLS";#N/A,#N/A,FALSE,"ECCMP";#N/A,#N/A,FALSE,"WELDER.XLS"}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eyuhj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" localSheetId="0">IF([185]H!Loan_Amount*[185]H!Interest_Rate*[185]H!Loan_Years*[185]H!Loan_Start&gt;0,1,0)</definedName>
    <definedName name="f">IF([185]H!Loan_Amount*[185]H!Interest_Rate*[185]H!Loan_Years*[185]H!Loan_Start&gt;0,1,0)</definedName>
    <definedName name="F.Swim.Toilet">#REF!</definedName>
    <definedName name="F.toilet">#REF!</definedName>
    <definedName name="F_BROWN" localSheetId="0">#REF!</definedName>
    <definedName name="F_BROWN">#REF!</definedName>
    <definedName name="F_ROLL" localSheetId="0">#REF!</definedName>
    <definedName name="F_ROLL">#REF!</definedName>
    <definedName name="f_sold" localSheetId="0">#REF!</definedName>
    <definedName name="f_sold">#REF!</definedName>
    <definedName name="F1_">'[114]THAI REPORT'!$L$426:$Q$441</definedName>
    <definedName name="F1G1H1" localSheetId="0">#REF!</definedName>
    <definedName name="F1G1H1">#REF!</definedName>
    <definedName name="F1nin" hidden="1">{"'Model'!$A$1:$N$53"}</definedName>
    <definedName name="F2_">'[114]THAI REPORT'!$L$443:$L$449</definedName>
    <definedName name="FA">#REF!</definedName>
    <definedName name="FA_ASSOC">#REF!</definedName>
    <definedName name="FA_INV">#REF!</definedName>
    <definedName name="FacArea_Total">'[81]II. Proj Cost-Asm'!$F$33</definedName>
    <definedName name="facilities">[96]Telco!#REF!</definedName>
    <definedName name="FACTOR" localSheetId="0">#REF!</definedName>
    <definedName name="FACTOR">#REF!</definedName>
    <definedName name="FACTORY" hidden="1">{#N/A,#N/A,TRUE,"SUM";#N/A,#N/A,TRUE,"EE";#N/A,#N/A,TRUE,"AC";#N/A,#N/A,TRUE,"SN"}</definedName>
    <definedName name="factype">[122]Cctmst!$Z$10:$Z$761</definedName>
    <definedName name="fadf" hidden="1">{#N/A,#N/A,FALSE,"COVER1.XLS ";#N/A,#N/A,FALSE,"RACT1.XLS";#N/A,#N/A,FALSE,"RACT2.XLS";#N/A,#N/A,FALSE,"ECCMP";#N/A,#N/A,FALSE,"WELDER.XLS"}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sfadsfas">#REF!</definedName>
    <definedName name="fahh">#REF!</definedName>
    <definedName name="falmn">[186]เงินกู้ธนชาติ!$B$4</definedName>
    <definedName name="FAM_TRIPS" localSheetId="0">#REF!</definedName>
    <definedName name="FAM_TRIPS">#REF!</definedName>
    <definedName name="FAR">'[81]II. Proj Cost-Asm'!$F$28</definedName>
    <definedName name="FAS157DataAnchor">#REF!</definedName>
    <definedName name="FAS157RunDate">#REF!</definedName>
    <definedName name="FAS157SponsorName">#REF!</definedName>
    <definedName name="FAS157SummaryAnchor">#REF!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gr">#REF!</definedName>
    <definedName name="FAT" hidden="1">{"'Eng (page2)'!$A$1:$D$52"}</definedName>
    <definedName name="FB">[187]assumption!$B$26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bnhg" hidden="1">'[8]day end stock'!#REF!</definedName>
    <definedName name="FC">[188]FC!$B$1:$B$65536</definedName>
    <definedName name="FC_CONSO">'[71]POV new'!$C$36</definedName>
    <definedName name="FCAST">'[189]4Cast 2010'!$A$1:$Q$65536</definedName>
    <definedName name="FcBht" localSheetId="0">#REF!</definedName>
    <definedName name="FcBht">#REF!</definedName>
    <definedName name="FCE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KBht" localSheetId="0">#REF!</definedName>
    <definedName name="FcKBht">#REF!</definedName>
    <definedName name="FcMBht" localSheetId="0">#REF!</definedName>
    <definedName name="FcMBht">#REF!</definedName>
    <definedName name="FCode" localSheetId="0" hidden="1">#REF!</definedName>
    <definedName name="FCode" hidden="1">#REF!</definedName>
    <definedName name="FCT" hidden="1">{"'Eng (page2)'!$A$1:$D$52"}</definedName>
    <definedName name="fd">#REF!</definedName>
    <definedName name="FD_EPS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ia">#REF!</definedName>
    <definedName name="fdasdad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_Con">[81]List!$C$23:$C$24</definedName>
    <definedName name="FDD_Con_Choose">'[81]IV. Fin-Asm'!$F$15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>#REF!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{#N/A,#N/A,FALSE,"COVER1.XLS ";#N/A,#N/A,FALSE,"RACT1.XLS";#N/A,#N/A,FALSE,"RACT2.XLS";#N/A,#N/A,FALSE,"ECCMP";#N/A,#N/A,FALSE,"WELDER.XLS"}</definedName>
    <definedName name="fdfdfd">{#N/A,#N/A,FALSE,"CAPREIT"}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{#N/A,#N/A,TRUE,"SUM";#N/A,#N/A,TRUE,"EE";#N/A,#N/A,TRUE,"AC";#N/A,#N/A,TRUE,"SN"}</definedName>
    <definedName name="fdfrg">#REF!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hgfd">#REF!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fvsc">#REF!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asd">#REF!</definedName>
    <definedName name="FDSHARES">#REF!</definedName>
    <definedName name="fdskjfkd">#REF!</definedName>
    <definedName name="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EB">[85]RECY!$D$5:$D$70</definedName>
    <definedName name="febcr" localSheetId="0">'[86]TB-2005 '!#REF!</definedName>
    <definedName name="febcr">'[86]TB-2005 '!#REF!</definedName>
    <definedName name="febdr" localSheetId="0">'[86]TB-2005 '!#REF!</definedName>
    <definedName name="febdr">'[86]TB-2005 '!#REF!</definedName>
    <definedName name="FEED1AA">[24]JUNE1!$A$153:$E$162</definedName>
    <definedName name="FEED1XX">'[93]03100(SS)'!#REF!</definedName>
    <definedName name="FEED2AA">[24]JUNE1!$A$164:$E$172</definedName>
    <definedName name="FEED5">[23]May!#REF!</definedName>
    <definedName name="fegr">#REF!</definedName>
    <definedName name="fekw" hidden="1">{#N/A,#N/A,FALSE,"Diffs";#N/A,#N/A,FALSE,"P&amp;L"}</definedName>
    <definedName name="feqv" hidden="1">{"'Eng (page2)'!$A$1:$D$52"}</definedName>
    <definedName name="FER_1">'[190]VIF Assumption+Scenario'!$D$6</definedName>
    <definedName name="FER_2">'[190]VIF Assumption+Scenario'!$D$7</definedName>
    <definedName name="fetye" hidden="1">{#N/A,#N/A,FALSE,"COVER1.XLS ";#N/A,#N/A,FALSE,"RACT1.XLS";#N/A,#N/A,FALSE,"RACT2.XLS";#N/A,#N/A,FALSE,"ECCMP";#N/A,#N/A,FALSE,"WELDER.XLS"}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hidden="1">{#N/A,#N/A,FALSE,"P&amp;L";#N/A,#N/A,FALSE,"P&amp;L-Adj";#N/A,#N/A,FALSE,"Bal-Adj"}</definedName>
    <definedName name="fewqredwq">#REF!</definedName>
    <definedName name="ff" localSheetId="0">MATCH(0.01,BS!End_Bal,-1)+1</definedName>
    <definedName name="ff">MATCH(0.01,[0]!End_Bal,-1)+1</definedName>
    <definedName name="FFE_ADDBACK" localSheetId="0">#REF!</definedName>
    <definedName name="FFE_ADDBACK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0">#REF!</definedName>
    <definedName name="fff">#REF!</definedName>
    <definedName name="fffde">#REF!</definedName>
    <definedName name="ffff">'[191]Balance Sheet'!#REF!</definedName>
    <definedName name="ffffd" hidden="1">{#N/A,#N/A,TRUE,"SUM";#N/A,#N/A,TRUE,"EE";#N/A,#N/A,TRUE,"AC";#N/A,#N/A,TRUE,"SN"}</definedName>
    <definedName name="fffff" hidden="1">#REF!</definedName>
    <definedName name="ffffff" localSheetId="0">#REF!</definedName>
    <definedName name="ffffff">#REF!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hidden="1">{#N/A,#N/A,FALSE,"COVER1.XLS ";#N/A,#N/A,FALSE,"RACT1.XLS";#N/A,#N/A,FALSE,"RACT2.XLS";#N/A,#N/A,FALSE,"ECCMP";#N/A,#N/A,FALSE,"WELDER.XLS"}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r">#REF!</definedName>
    <definedName name="ffg">#REF!</definedName>
    <definedName name="ffhehf" hidden="1">{#N/A,#N/A,FALSE,"17MAY";#N/A,#N/A,FALSE,"24MAY"}</definedName>
    <definedName name="FFHH" hidden="1">{#N/A,#N/A,FALSE,"BUDGET"}</definedName>
    <definedName name="ffvf">#REF!</definedName>
    <definedName name="ffyuj" hidden="1">{#N/A,#N/A,FALSE,"COVER1.XLS ";#N/A,#N/A,FALSE,"RACT1.XLS";#N/A,#N/A,FALSE,"RACT2.XLS";#N/A,#N/A,FALSE,"ECCMP";#N/A,#N/A,FALSE,"WELDER.XLS"}</definedName>
    <definedName name="fg" localSheetId="0">#REF!</definedName>
    <definedName name="fg">#REF!</definedName>
    <definedName name="FG_12" localSheetId="0">#REF!</definedName>
    <definedName name="FG_12">#REF!</definedName>
    <definedName name="fgbxfv">'[8]day end stock'!$A$1:$J$347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[192]GROUPING!$F$440:$F$1029</definedName>
    <definedName name="FGE\" hidden="1">{"'Eng (page2)'!$A$1:$D$52"}</definedName>
    <definedName name="fger" hidden="1">{#N/A,#N/A,FALSE,"P&amp;L-Adj";#N/A,#N/A,FALSE,"Bal-Adj"}</definedName>
    <definedName name="fgf" hidden="1">{"'Model'!$A$1:$N$53"}</definedName>
    <definedName name="fgfd">#REF!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vf">#REF!</definedName>
    <definedName name="fgg">#REF!</definedName>
    <definedName name="fgghjjkklllioo" hidden="1">{#N/A,#N/A,FALSE,"COVER.XLS";#N/A,#N/A,FALSE,"RACT1.XLS";#N/A,#N/A,FALSE,"RACT2.XLS";#N/A,#N/A,FALSE,"ECCMP";#N/A,#N/A,FALSE,"WELDER.XLS"}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nnggtvv" hidden="1">{#N/A,#N/A,FALSE,"COVER.XLS";#N/A,#N/A,FALSE,"RACT1.XLS";#N/A,#N/A,FALSE,"RACT2.XLS";#N/A,#N/A,FALSE,"ECCMP";#N/A,#N/A,FALSE,"WELDER.XLS"}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mhrgy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hidden="1">{#N/A,#N/A,FALSE,"COVER1.XLS 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h" hidden="1">{#N/A,#N/A,FALSE,"BUDGET"}</definedName>
    <definedName name="fhdf">#REF!</definedName>
    <definedName name="fhdg">#REF!</definedName>
    <definedName name="fhgf">#REF!</definedName>
    <definedName name="fhgh">#REF!</definedName>
    <definedName name="fhgsfhs">#REF!</definedName>
    <definedName name="fhgth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e" hidden="1">{#N/A,#N/A,FALSE,"CAT3516";#N/A,#N/A,FALSE,"CAT3608";#N/A,#N/A,FALSE,"Wartsila";#N/A,#N/A,FALSE,"Asm";#N/A,#N/A,FALSE,"DG cost"}</definedName>
    <definedName name="FileName">#REF!</definedName>
    <definedName name="filteredList">'[193]type ahead combo'!$E$6:$E$52</definedName>
    <definedName name="filterList">#N/A</definedName>
    <definedName name="finalADM">'[194]Accounting Checklist'!$F$124</definedName>
    <definedName name="finalPRP">'[175]Accounting Checklist'!$F$109</definedName>
    <definedName name="finalREV">'[175]Accounting Checklist'!$F$116</definedName>
    <definedName name="FinalValue" localSheetId="0">#REF!</definedName>
    <definedName name="FinalValue">#REF!</definedName>
    <definedName name="finance">[96]Telco!#REF!</definedName>
    <definedName name="Financial_Year">[195]Parameters!$B$10</definedName>
    <definedName name="fiogsijfog">#REF!</definedName>
    <definedName name="FIRE1">[23]Feb!#REF!</definedName>
    <definedName name="FIRE2">[23]Feb!#REF!</definedName>
    <definedName name="FIRE3">[23]Mar!#REF!</definedName>
    <definedName name="FIRE4">[23]Apr!#REF!</definedName>
    <definedName name="FIRE5">[23]May!#REF!</definedName>
    <definedName name="FIRE6">[26]JUNE!$A$123:$B$136</definedName>
    <definedName name="FIREAA">[26]JUNE1!$I$421:$J$456</definedName>
    <definedName name="FIREXX">'[76]7251-06540'!#REF!</definedName>
    <definedName name="Firm_Value_EBITDA">#REF!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ST">'[114]THAI REPORT'!$CB$5:$CH$5</definedName>
    <definedName name="First_Payment">#REF!</definedName>
    <definedName name="FirstCons_Trig">'[81]I. Gen&amp;Proj Schd-Asm'!$J$96:$CP$96</definedName>
    <definedName name="FirstDeal">[196]DealsList!$A$2</definedName>
    <definedName name="FirstEquity_Injected">'[81]Use&amp;Src Fund'!$I$164</definedName>
    <definedName name="FirstMonthDev">'[81]I. Gen&amp;Proj Schd-Asm'!$D$14</definedName>
    <definedName name="FirstYearDev">'[81]I. Gen&amp;Proj Schd-Asm'!$E$14</definedName>
    <definedName name="Fiscal_Month_End">'[81]I. Gen&amp;Proj Schd-Asm'!$G$10</definedName>
    <definedName name="Fiscal_Month_Start">'[81]I. Gen&amp;Proj Schd-Asm'!$E$10</definedName>
    <definedName name="FiscalYear">'[193]Cover-Main'!$I$6:$R$6</definedName>
    <definedName name="fiugrjokhet" hidden="1">{#N/A,#N/A,FALSE,"COVER1.XLS ";#N/A,#N/A,FALSE,"RACT1.XLS";#N/A,#N/A,FALSE,"RACT2.XLS";#N/A,#N/A,FALSE,"ECCMP";#N/A,#N/A,FALSE,"WELDER.XLS"}</definedName>
    <definedName name="FIX_ASSET" localSheetId="0">#REF!</definedName>
    <definedName name="FIX_ASSET">#REF!</definedName>
    <definedName name="Fix_Pay">#REF!</definedName>
    <definedName name="FIXED">#N/A</definedName>
    <definedName name="FIXREG">#REF!</definedName>
    <definedName name="fjsldkjfsldufowqpirfkljdcl" hidden="1">{#N/A,#N/A,FALSE,"COVER1.XLS ";#N/A,#N/A,FALSE,"RACT1.XLS";#N/A,#N/A,FALSE,"RACT2.XLS";#N/A,#N/A,FALSE,"ECCMP";#N/A,#N/A,FALSE,"WELDER.XLS"}</definedName>
    <definedName name="fkglkhl">#REF!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sadkgja">#REF!</definedName>
    <definedName name="Flag">'[197]Hotel Assumptions'!$N$46</definedName>
    <definedName name="fljkdldjoireuwoekduroweujfdlkjfoweur" hidden="1">{#N/A,#N/A,FALSE,"COVER.XLS";#N/A,#N/A,FALSE,"RACT1.XLS";#N/A,#N/A,FALSE,"RACT2.XLS";#N/A,#N/A,FALSE,"ECCMP";#N/A,#N/A,FALSE,"WELDER.XLS"}</definedName>
    <definedName name="FmKBht" localSheetId="0">#REF!</definedName>
    <definedName name="FmKBht">#REF!</definedName>
    <definedName name="FmlAA">#REF!</definedName>
    <definedName name="FmlBA">#REF!</definedName>
    <definedName name="FmlBC">#REF!</definedName>
    <definedName name="FmlIA">#REF!</definedName>
    <definedName name="FmlQECF">#REF!</definedName>
    <definedName name="FmlREAddition">#REF!</definedName>
    <definedName name="FmlRECF">#REF!</definedName>
    <definedName name="FmlREDisposal">#REF!</definedName>
    <definedName name="FmlRETotal">#REF!</definedName>
    <definedName name="FmMBht" localSheetId="0">#REF!</definedName>
    <definedName name="FmMBht">#REF!</definedName>
    <definedName name="FNAME">#REF!</definedName>
    <definedName name="fob">#REF!</definedName>
    <definedName name="fojwp" hidden="1">{"'Eng (page2)'!$A$1:$D$52"}</definedName>
    <definedName name="Fon" localSheetId="0">#REF!</definedName>
    <definedName name="Fon">#REF!</definedName>
    <definedName name="FOOD" localSheetId="0">'[198]USAGE FOOD'!#REF!</definedName>
    <definedName name="FOOD">'[198]USAGE FOOD'!#REF!</definedName>
    <definedName name="Footing_Data">NA()</definedName>
    <definedName name="FOOTINGS">NA()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_Reports">#REF!</definedName>
    <definedName name="Foreign">'[8]day end stock'!#REF!</definedName>
    <definedName name="Formula" localSheetId="0">#REF!</definedName>
    <definedName name="Formula">#REF!</definedName>
    <definedName name="fp">[97]NEW!#REF!</definedName>
    <definedName name="fph">[97]NEW!#REF!</definedName>
    <definedName name="fpt">#REF!</definedName>
    <definedName name="f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re" localSheetId="0">#REF!</definedName>
    <definedName name="fre">#REF!</definedName>
    <definedName name="free" localSheetId="0">#REF!</definedName>
    <definedName name="free">#REF!</definedName>
    <definedName name="Free_Cash_Flows">#REF!</definedName>
    <definedName name="Free_Principle">#REF!</definedName>
    <definedName name="FrePanes" localSheetId="0">#REF!</definedName>
    <definedName name="FrePanes">#REF!</definedName>
    <definedName name="freq">'[123]Selection obj'!$E$2:$E$5</definedName>
    <definedName name="fretreyrtbhjk" hidden="1">{#N/A,#N/A,FALSE,"COVER.XLS";#N/A,#N/A,FALSE,"RACT1.XLS";#N/A,#N/A,FALSE,"RACT2.XLS";#N/A,#N/A,FALSE,"ECCMP";#N/A,#N/A,FALSE,"WELDER.XLS"}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hh" hidden="1">'[52]Detail-Sep'!#REF!</definedName>
    <definedName name="FrontEnd_Amount">'[81]Use&amp;Src Fund'!$I$180</definedName>
    <definedName name="FrontEnd_Rate">'[81]IV. Fin-Asm'!$E$28</definedName>
    <definedName name="frt">#REF!</definedName>
    <definedName name="frtitem">#REF!</definedName>
    <definedName name="frtmkt">#REF!</definedName>
    <definedName name="frtrtgf">#REF!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yuk" hidden="1">{#N/A,#N/A,FALSE,"COVER1.XLS ";#N/A,#N/A,FALSE,"RACT1.XLS";#N/A,#N/A,FALSE,"RACT2.XLS";#N/A,#N/A,FALSE,"ECCMP";#N/A,#N/A,FALSE,"WELDER.XLS"}</definedName>
    <definedName name="FS_BS01" localSheetId="0">#REF!</definedName>
    <definedName name="FS_BS01">#REF!</definedName>
    <definedName name="FS_BS02" localSheetId="0">#REF!</definedName>
    <definedName name="FS_BS02">#REF!</definedName>
    <definedName name="FS_BS03" localSheetId="0">#REF!</definedName>
    <definedName name="FS_BS03">#REF!</definedName>
    <definedName name="FS_BS04" localSheetId="0">#REF!</definedName>
    <definedName name="FS_BS04">#REF!</definedName>
    <definedName name="FS_BS05" localSheetId="0">#REF!</definedName>
    <definedName name="FS_BS05">#REF!</definedName>
    <definedName name="FS_BSLI" localSheetId="0">#REF!</definedName>
    <definedName name="FS_BSLI">#REF!</definedName>
    <definedName name="FS_PL01" localSheetId="0">#REF!</definedName>
    <definedName name="FS_PL01">#REF!</definedName>
    <definedName name="FS_PL02" localSheetId="0">#REF!</definedName>
    <definedName name="FS_PL02">#REF!</definedName>
    <definedName name="FS_PL03" localSheetId="0">#REF!</definedName>
    <definedName name="FS_PL03">#REF!</definedName>
    <definedName name="FS_PL04" localSheetId="0">#REF!</definedName>
    <definedName name="FS_PL04">#REF!</definedName>
    <definedName name="FS_PL05" localSheetId="0">#REF!</definedName>
    <definedName name="FS_PL05">#REF!</definedName>
    <definedName name="FS_PRLO" localSheetId="0">#REF!</definedName>
    <definedName name="FS_PRLO">#REF!</definedName>
    <definedName name="FS_REEN" localSheetId="0">#REF!</definedName>
    <definedName name="FS_REEN">#REF!</definedName>
    <definedName name="FS1130_A" localSheetId="0">#REF!</definedName>
    <definedName name="FS1130_A">#REF!</definedName>
    <definedName name="FS1130_B" localSheetId="0">#REF!</definedName>
    <definedName name="FS1130_B">#REF!</definedName>
    <definedName name="FS1140_A" localSheetId="0">#REF!</definedName>
    <definedName name="FS1140_A">#REF!</definedName>
    <definedName name="FS1140_B" localSheetId="0">#REF!</definedName>
    <definedName name="FS1140_B">#REF!</definedName>
    <definedName name="fsadfasd">#REF!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>#REF!</definedName>
    <definedName name="fsdf" hidden="1">{"'Model'!$A$1:$N$53"}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SDF" hidden="1">{#N/A,#N/A,TRUE,"SUM";#N/A,#N/A,TRUE,"EE";#N/A,#N/A,TRUE,"AC";#N/A,#N/A,TRUE,"SN"}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hidden="1">{"'Eng (page2)'!$A$1:$D$52"}</definedName>
    <definedName name="fss">#REF!</definedName>
    <definedName name="FSTK">[105]Preise!$E$3</definedName>
    <definedName name="ft" hidden="1">{"'Model'!$A$1:$N$53"}</definedName>
    <definedName name="ftjtjkty" hidden="1">{#N/A,#N/A,FALSE,"17MAY";#N/A,#N/A,FALSE,"24MAY"}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hidden="1">{#N/A,#N/A,FALSE,"COVER1.XLS ";#N/A,#N/A,FALSE,"RACT1.XLS";#N/A,#N/A,FALSE,"RACT2.XLS";#N/A,#N/A,FALSE,"ECCMP";#N/A,#N/A,FALSE,"WELDER.XLS"}</definedName>
    <definedName name="ftyu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uel">#REF!</definedName>
    <definedName name="fuel___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1">#REF!</definedName>
    <definedName name="Full_Print" localSheetId="0">#REF!</definedName>
    <definedName name="Full_Print">#REF!</definedName>
    <definedName name="Furniture" localSheetId="0">#REF!</definedName>
    <definedName name="Furniture">#REF!</definedName>
    <definedName name="FurnitureTax" localSheetId="0">#REF!</definedName>
    <definedName name="FurnitureTax">#REF!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utsalcourt">#REF!</definedName>
    <definedName name="Futsalspec">#REF!</definedName>
    <definedName name="fv" hidden="1">{#N/A,#N/A,FALSE,"COVER.XLS";#N/A,#N/A,FALSE,"RACT1.XLS";#N/A,#N/A,FALSE,"RACT2.XLS";#N/A,#N/A,FALSE,"ECCMP";#N/A,#N/A,FALSE,"WELDER.XLS"}</definedName>
    <definedName name="fvg" hidden="1">{#N/A,#N/A,FALSE,"COVER.XLS";#N/A,#N/A,FALSE,"RACT1.XLS";#N/A,#N/A,FALSE,"RACT2.XLS";#N/A,#N/A,FALSE,"ECCMP";#N/A,#N/A,FALSE,"WELDER.XLS"}</definedName>
    <definedName name="fwaef" hidden="1">{"'Eng (page2)'!$A$1:$D$52"}</definedName>
    <definedName name="fwef" hidden="1">{#N/A,#N/A,FALSE,"P&amp;L-Adj";#N/A,#N/A,FALSE,"Bal-Adj"}</definedName>
    <definedName name="fwerjk" hidden="1">{#N/A,#N/A,FALSE,"P&amp;L-Adj";#N/A,#N/A,FALSE,"Bal-Adj"}</definedName>
    <definedName name="fwerw" hidden="1">{#N/A,#N/A,FALSE,"P&amp;L"}</definedName>
    <definedName name="fwewe" hidden="1">{#N/A,#N/A,FALSE,"P&amp;L-Adj";#N/A,#N/A,FALSE,"Bal-Adj"}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X" localSheetId="0">[199]!FX</definedName>
    <definedName name="FX">[199]!FX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X_Rate">[200]Assumptions!$O$24</definedName>
    <definedName name="FY14_OptMth">[136]Assm!$I$44</definedName>
    <definedName name="FYFC_CONSO">'[71]POV new'!$C$38</definedName>
    <definedName name="FYFC_MHG">'[71]POV new'!$C$37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KBht" localSheetId="0">#REF!</definedName>
    <definedName name="FyKBht">#REF!</definedName>
    <definedName name="FyMBht" localSheetId="0">#REF!</definedName>
    <definedName name="FyMBht">#REF!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g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_99">#REF!</definedName>
    <definedName name="G_I20">#REF!</definedName>
    <definedName name="G_L10">#REF!</definedName>
    <definedName name="G_L11">#REF!</definedName>
    <definedName name="G_L12">#REF!</definedName>
    <definedName name="G_L21">#REF!</definedName>
    <definedName name="G_L22">#REF!</definedName>
    <definedName name="G_L31">#REF!</definedName>
    <definedName name="G_L99">#REF!</definedName>
    <definedName name="g_sold" localSheetId="0">#REF!</definedName>
    <definedName name="g_sold">#REF!</definedName>
    <definedName name="G14TYPE">#REF!</definedName>
    <definedName name="G16TYPE">#REF!</definedName>
    <definedName name="G17TYPE">#REF!</definedName>
    <definedName name="G21TYPE">#REF!</definedName>
    <definedName name="GAAP" hidden="1">{#N/A,#N/A,FALSE,"Assessment";#N/A,#N/A,FALSE,"Staffing";#N/A,#N/A,FALSE,"Hires";#N/A,#N/A,FALSE,"Assumptions"}</definedName>
    <definedName name="Gain_loss_on_disposal">#REF!</definedName>
    <definedName name="galsas" hidden="1">{"'Feb 99'!$A$1:$G$30"}</definedName>
    <definedName name="Garde">#REF!</definedName>
    <definedName name="gary">[201]Data!#REF!</definedName>
    <definedName name="gav">36727.4012701389</definedName>
    <definedName name="gbgfrs" hidden="1">{"'Model'!$A$1:$N$53"}</definedName>
    <definedName name="GC_AcquiCost">#REF!</definedName>
    <definedName name="GC_Assets">#REF!</definedName>
    <definedName name="GC_BankInterestPay">#REF!</definedName>
    <definedName name="GC_Bankloan">#REF!</definedName>
    <definedName name="GC_CapAllowUti">#REF!</definedName>
    <definedName name="GC_Capital">#REF!</definedName>
    <definedName name="GC_Cash">#REF!</definedName>
    <definedName name="GC_Depre">#REF!</definedName>
    <definedName name="GC_EBT_Tax">#REF!</definedName>
    <definedName name="GC_Ending">#REF!</definedName>
    <definedName name="GC_Equity">#REF!</definedName>
    <definedName name="GC_Expenses">#REF!</definedName>
    <definedName name="GC_FCFF">#REF!</definedName>
    <definedName name="GC_Gearing">#REF!</definedName>
    <definedName name="GC_Grossincome">#REF!</definedName>
    <definedName name="GC_InterestExp">#REF!</definedName>
    <definedName name="GC_Loanfee">#REF!</definedName>
    <definedName name="GC_NetPPE">#REF!</definedName>
    <definedName name="GC_Noi">#REF!</definedName>
    <definedName name="GC_OperExp">#REF!</definedName>
    <definedName name="GC_OtherCAsset">#REF!</definedName>
    <definedName name="GC_OtherPay">#REF!</definedName>
    <definedName name="GC_Paidup">#REF!</definedName>
    <definedName name="GC_RefinSHLoanPay">#REF!</definedName>
    <definedName name="GC_ReinstateCost">#REF!</definedName>
    <definedName name="GC_RetainE">#REF!</definedName>
    <definedName name="GC_SHLoan">#REF!</definedName>
    <definedName name="GC_SHLoanPay">#REF!</definedName>
    <definedName name="GC_Starting">#REF!</definedName>
    <definedName name="GC_TaxExp">#REF!</definedName>
    <definedName name="GC_TradePay">#REF!</definedName>
    <definedName name="GC_TradeRev">#REF!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ew">#REF!</definedName>
    <definedName name="gdfhf">#REF!</definedName>
    <definedName name="gdh" hidden="1">'[8]day end stock'!#REF!</definedName>
    <definedName name="GDR_EXRATE">#REF!</definedName>
    <definedName name="ge.conso." hidden="1">{"conso",#N/A,FALSE,"cash flow"}</definedName>
    <definedName name="gehrj">#REF!</definedName>
    <definedName name="gem" localSheetId="0">IF([185]H!Loan_Amount*[185]H!Interest_Rate*[185]H!Loan_Years*[185]H!Loan_Start&gt;0,1,0)</definedName>
    <definedName name="gem">IF([185]H!Loan_Amount*[185]H!Interest_Rate*[185]H!Loan_Years*[185]H!Loan_Start&gt;0,1,0)</definedName>
    <definedName name="gems" localSheetId="0">MATCH(0.01,BS!End_Bal,-1)+1</definedName>
    <definedName name="gems">MATCH(0.01,[0]!End_Bal,-1)+1</definedName>
    <definedName name="GENERAL_CONDITIONS">NA()</definedName>
    <definedName name="GET">#REF!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FA_Check">'[81]II. Proj Cost-Asm'!$G$30</definedName>
    <definedName name="GFA_Total">'[81]II. Proj Cost-Asm'!$F$41</definedName>
    <definedName name="gfbvcxzdsfegtjygnbvc" hidden="1">{"'Model'!$A$1:$N$53"}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dhdf">#REF!</definedName>
    <definedName name="gfdhgd">#REF!</definedName>
    <definedName name="gffdklniugnbgh">#REF!</definedName>
    <definedName name="gffgfghgfhgfh">#REF!</definedName>
    <definedName name="gfg" hidden="1">{"'Eng (page2)'!$A$1:$D$52"}</definedName>
    <definedName name="gfgf">#REF!</definedName>
    <definedName name="gfgfdg">#REF!</definedName>
    <definedName name="gfh" hidden="1">{#N/A,#N/A,FALSE,"COVER.XLS";#N/A,#N/A,FALSE,"RACT1.XLS";#N/A,#N/A,FALSE,"RACT2.XLS";#N/A,#N/A,FALSE,"ECCMP";#N/A,#N/A,FALSE,"WELDER.XLS"}</definedName>
    <definedName name="gfhdfhdfgh">'[161]Assump - Operational'!#REF!</definedName>
    <definedName name="gfhfgc" hidden="1">{"'Model'!$A$1:$N$53"}</definedName>
    <definedName name="gfhg">#REF!</definedName>
    <definedName name="gfhgfh">#REF!</definedName>
    <definedName name="gfjh">#REF!</definedName>
    <definedName name="gfrwwef" hidden="1">{#N/A,#N/A,FALSE,"COVER1.XLS ";#N/A,#N/A,FALSE,"RACT1.XLS";#N/A,#N/A,FALSE,"RACT2.XLS";#N/A,#N/A,FALSE,"ECCMP";#N/A,#N/A,FALSE,"WELDER.XLS"}</definedName>
    <definedName name="gfsdgr" hidden="1">{#N/A,#N/A,FALSE,"P&amp;L-Adj";#N/A,#N/A,FALSE,"Bal-Adj"}</definedName>
    <definedName name="gfshh">#REF!</definedName>
    <definedName name="gfsjjrse">#REF!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yg" hidden="1">{#N/A,#N/A,FALSE,"COVER1.XLS ";#N/A,#N/A,FALSE,"RACT1.XLS";#N/A,#N/A,FALSE,"RACT2.XLS";#N/A,#N/A,FALSE,"ECCMP";#N/A,#N/A,FALSE,"WELDER.XLS"}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ggb" hidden="1">{#N/A,#N/A,FALSE,"BUDGET"}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F">#REF!</definedName>
    <definedName name="ggg" hidden="1">{"'Eng (page2)'!$A$1:$D$52"}</definedName>
    <definedName name="ｇｇｇｇ">[160]!ｇｇｇｇ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">[159]BKE!#REF!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ghg">#REF!</definedName>
    <definedName name="GGHYR" hidden="1">{#N/A,#N/A,FALSE,"MAIN";#N/A,#N/A,FALSE,"ACTvsBUD"}</definedName>
    <definedName name="gh" hidden="1">{"'Eng (page2)'!$A$1:$D$52"}</definedName>
    <definedName name="ghd" hidden="1">{#N/A,#N/A,FALSE,"P&amp;L";#N/A,#N/A,FALSE,"P&amp;L-Adj";#N/A,#N/A,FALSE,"Bal-Adj"}</definedName>
    <definedName name="gheye" hidden="1">{#N/A,#N/A,FALSE,"COVER1.XLS ";#N/A,#N/A,FALSE,"RACT1.XLS";#N/A,#N/A,FALSE,"RACT2.XLS";#N/A,#N/A,FALSE,"ECCMP";#N/A,#N/A,FALSE,"WELDER.XLS"}</definedName>
    <definedName name="ghf">#REF!</definedName>
    <definedName name="ghfghf" hidden="1">{#N/A,#N/A,FALSE,"COVER1.XLS ";#N/A,#N/A,FALSE,"RACT1.XLS";#N/A,#N/A,FALSE,"RACT2.XLS";#N/A,#N/A,FALSE,"ECCMP";#N/A,#N/A,FALSE,"WELDER.XLS"}</definedName>
    <definedName name="ghfghrty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ftr" hidden="1">{#N/A,#N/A,FALSE,"COVER1.XLS ";#N/A,#N/A,FALSE,"RACT1.XLS";#N/A,#N/A,FALSE,"RACT2.XLS";#N/A,#N/A,FALSE,"ECCMP";#N/A,#N/A,FALSE,"WELDER.XLS"}</definedName>
    <definedName name="ghgfj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g">#REF!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kruk">#REF!</definedName>
    <definedName name="ghil" hidden="1">{#N/A,#N/A,FALSE,"COVER1.XLS ";#N/A,#N/A,FALSE,"RACT1.XLS";#N/A,#N/A,FALSE,"RACT2.XLS";#N/A,#N/A,FALSE,"ECCMP";#N/A,#N/A,FALSE,"WELDER.XLS"}</definedName>
    <definedName name="ghj" hidden="1">[36]TP!#REF!</definedName>
    <definedName name="ghjghj" hidden="1">[36]TP!#REF!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rg">#REF!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uu" hidden="1">{"'Eng (page2)'!$A$1:$D$52"}</definedName>
    <definedName name="ghvj">[202]เงินกู้ธนชาติ!$B$4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jf">#REF!</definedName>
    <definedName name="gjgj">#REF!</definedName>
    <definedName name="gjhj">#REF!</definedName>
    <definedName name="gjhjjhkjk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">'[8]day end stock'!#REF!</definedName>
    <definedName name="gkf" hidden="1">{#N/A,#N/A,FALSE,"COVER1.XLS 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kw" hidden="1">{"'Eng (page2)'!$A$1:$D$52"}</definedName>
    <definedName name="GL" localSheetId="0">#REF!</definedName>
    <definedName name="GL">#REF!</definedName>
    <definedName name="glaze" localSheetId="0">#REF!</definedName>
    <definedName name="glaze">#REF!</definedName>
    <definedName name="Glazing" localSheetId="0">#REF!</definedName>
    <definedName name="Glazing">#REF!</definedName>
    <definedName name="gldflsll">#REF!</definedName>
    <definedName name="Glo" hidden="1">{"'Sheet1'!$L$16"}</definedName>
    <definedName name="gn" hidden="1">{"'Model'!$A$1:$N$53"}</definedName>
    <definedName name="GNS">#REF!</definedName>
    <definedName name="GO">'[114]THAI REPORT'!#REF!</definedName>
    <definedName name="golf">#REF!</definedName>
    <definedName name="Golf.Spec">#REF!</definedName>
    <definedName name="Golf.Store">#REF!</definedName>
    <definedName name="Golf.Toilet">#REF!</definedName>
    <definedName name="GolfBuild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P" localSheetId="0">#REF!</definedName>
    <definedName name="GOP">#REF!</definedName>
    <definedName name="goypo" hidden="1">{#N/A,#N/A,FALSE,"17MAY";#N/A,#N/A,FALSE,"24MAY"}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ra_1" hidden="1">[203]Core!#REF!</definedName>
    <definedName name="Gra_2" hidden="1">[203]Core!#REF!</definedName>
    <definedName name="Grade">#REF!</definedName>
    <definedName name="Grade_Beam_Data">NA()</definedName>
    <definedName name="GRADE_BEAMS">NA()</definedName>
    <definedName name="Graph">'[80]1-System'!$A$66:$L$87</definedName>
    <definedName name="Graph0">'[80]1-System'!$A$47:$Q$67</definedName>
    <definedName name="Graph11">'[80]11-Measures'!$A$47:$M$68</definedName>
    <definedName name="GraphBE">'[80]5-Breakeven'!$A$33:$I$51</definedName>
    <definedName name="GraphCF">'[80]5-Growth'!$F$76:$Q$95</definedName>
    <definedName name="GraphPV">'[80]6-7-PV'!$A$30:$U$43</definedName>
    <definedName name="GraphRead">[80]Readme!$A$34:$G$52</definedName>
    <definedName name="GraphSust">'[80]5-Growth'!$G$10:$Q$25</definedName>
    <definedName name="GreenArea_Condo">[81]GreenArea!$G$42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hj" hidden="1">{#N/A,#N/A,FALSE,"COVER1.XLS ";#N/A,#N/A,FALSE,"RACT1.XLS";#N/A,#N/A,FALSE,"RACT2.XLS";#N/A,#N/A,FALSE,"ECCMP";#N/A,#N/A,FALSE,"WELDER.XLS"}</definedName>
    <definedName name="Grid" localSheetId="0">#REF!</definedName>
    <definedName name="Grid">#REF!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hgj">#REF!</definedName>
    <definedName name="grjruyhjr" hidden="1">{#N/A,#N/A,FALSE,"COVER1.XLS ";#N/A,#N/A,FALSE,"RACT1.XLS";#N/A,#N/A,FALSE,"RACT2.XLS";#N/A,#N/A,FALSE,"ECCMP";#N/A,#N/A,FALSE,"WELDER.XLS"}</definedName>
    <definedName name="GROUP" localSheetId="0">#REF!</definedName>
    <definedName name="GROUP">#REF!</definedName>
    <definedName name="GROUP1">#REF!</definedName>
    <definedName name="GrphActSales" localSheetId="0">#REF!</definedName>
    <definedName name="GrphActSales">#REF!</definedName>
    <definedName name="GrphActStk" localSheetId="0">#REF!</definedName>
    <definedName name="GrphActStk">#REF!</definedName>
    <definedName name="GrphPlanSales" localSheetId="0">#REF!</definedName>
    <definedName name="GrphPlanSales">#REF!</definedName>
    <definedName name="GrphTgtStk" localSheetId="0">#REF!</definedName>
    <definedName name="GrphTgtStk">#REF!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dg">#REF!</definedName>
    <definedName name="gsdgs">#REF!</definedName>
    <definedName name="gsfdg">#REF!</definedName>
    <definedName name="gsh">#REF!</definedName>
    <definedName name="GST">#REF!</definedName>
    <definedName name="gtejtgjt" hidden="1">{#N/A,#N/A,FALSE,"COVER1.XLS ";#N/A,#N/A,FALSE,"RACT1.XLS";#N/A,#N/A,FALSE,"RACT2.XLS";#N/A,#N/A,FALSE,"ECCMP";#N/A,#N/A,FALSE,"WELDER.XLS"}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r">#REF!</definedName>
    <definedName name="gtikjtyor">#REF!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retr" hidden="1">{#N/A,#N/A,FALSE,"P&amp;L"}</definedName>
    <definedName name="gtuirl" hidden="1">{#N/A,#N/A,FALSE,"COVER1.XLS ";#N/A,#N/A,FALSE,"RACT1.XLS";#N/A,#N/A,FALSE,"RACT2.XLS";#N/A,#N/A,FALSE,"ECCMP";#N/A,#N/A,FALSE,"WELDER.XLS"}</definedName>
    <definedName name="gtwert" hidden="1">{#N/A,#N/A,FALSE,"P&amp;L-Adj";#N/A,#N/A,FALSE,"Bal-Adj"}</definedName>
    <definedName name="GTypeP1">#REF!</definedName>
    <definedName name="GTypeP2">#REF!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ard">#REF!</definedName>
    <definedName name="gue">#REF!</definedName>
    <definedName name="GUEST1">[23]Feb!#REF!</definedName>
    <definedName name="GUEST2">[23]Feb!#REF!</definedName>
    <definedName name="GUEST3">[23]Mar!#REF!</definedName>
    <definedName name="GUEST4">[23]Apr!#REF!</definedName>
    <definedName name="GUEST5">[23]May!#REF!</definedName>
    <definedName name="GUEST6">[26]JUNE!$A$139:$B$145</definedName>
    <definedName name="GUESTAA">[26]JUNE1!$I$458:$J$470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XX">'[76]7251-06540'!#REF!</definedName>
    <definedName name="gur" hidden="1">{#N/A,#N/A,FALSE,"COVER1.XLS ";#N/A,#N/A,FALSE,"RACT1.XLS";#N/A,#N/A,FALSE,"RACT2.XLS";#N/A,#N/A,FALSE,"ECCMP";#N/A,#N/A,FALSE,"WELDER.XLS"}</definedName>
    <definedName name="guy">OFFSET(#REF!,0,1,1,COUNTA(#REF!)-1)</definedName>
    <definedName name="GV" hidden="1">{"'Eng (page2)'!$A$1:$D$52"}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" localSheetId="0">#REF!</definedName>
    <definedName name="GW">#REF!</definedName>
    <definedName name="gwegt" hidden="1">{#N/A,#N/A,FALSE,"Diffs";#N/A,#N/A,FALSE,"P&amp;L"}</definedName>
    <definedName name="gwergrewgre" hidden="1">{#N/A,#N/A,FALSE,"COVER1.XLS ";#N/A,#N/A,FALSE,"RACT1.XLS";#N/A,#N/A,FALSE,"RACT2.XLS";#N/A,#N/A,FALSE,"ECCMP";#N/A,#N/A,FALSE,"WELDER.XLS"}</definedName>
    <definedName name="gwetew" hidden="1">{#N/A,#N/A,FALSE,"P&amp;L";#N/A,#N/A,FALSE,"P&amp;L-Adj";#N/A,#N/A,FALSE,"Bal-Adj"}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etje">#REF!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m">#REF!</definedName>
    <definedName name="gyrtthg">#REF!</definedName>
    <definedName name="gyte">#REF!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">[204]เงินกู้ธนชาติ!$G$2</definedName>
    <definedName name="h_sold" localSheetId="0">#REF!</definedName>
    <definedName name="h_sold">#REF!</definedName>
    <definedName name="h57y">'[8]day end stock'!#REF!</definedName>
    <definedName name="Handic">#REF!</definedName>
    <definedName name="Hardware" hidden="1">{#N/A,#N/A,TRUE,"Str.";#N/A,#N/A,TRUE,"Steel &amp; Roof";#N/A,#N/A,TRUE,"Arc.";#N/A,#N/A,TRUE,"Preliminary";#N/A,#N/A,TRUE,"Sum_Prelim"}</definedName>
    <definedName name="hb">[97]NEW!#REF!</definedName>
    <definedName name="hbzhjx" hidden="1">{"'Model'!$A$1:$N$53"}</definedName>
    <definedName name="hcl">[97]NEW!#REF!</definedName>
    <definedName name="HCode">[113]Parameters!#REF!</definedName>
    <definedName name="hdf">#REF!</definedName>
    <definedName name="hdfehg" hidden="1">{#N/A,#N/A,FALSE,"COVER.XLS";#N/A,#N/A,FALSE,"RACT1.XLS";#N/A,#N/A,FALSE,"RACT2.XLS";#N/A,#N/A,FALSE,"ECCMP";#N/A,#N/A,FALSE,"WELDER.XLS"}</definedName>
    <definedName name="hdh">'[165]FF-5'!$BU$7:$CK$25</definedName>
    <definedName name="hdthyeghr" hidden="1">{#N/A,#N/A,FALSE,"17MAY";#N/A,#N/A,FALSE,"24MAY"}</definedName>
    <definedName name="he" hidden="1">{"'Eng (page2)'!$A$1:$D$52"}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[127]Ratio!#REF!</definedName>
    <definedName name="Header_Row" localSheetId="0">ROW(#REF!)</definedName>
    <definedName name="Header_Row">ROW(#REF!)</definedName>
    <definedName name="Header1" hidden="1">IFERROR(IF(COUNTA(#REF!)=0,0,INDEX(#REF!,MATCH(ROW(#REF!),#REF!,TRUE)))+1,1)</definedName>
    <definedName name="Header2" hidden="1">[0]!Header1-1 &amp; "." &amp; MAX(1,COUNTA(INDEX(#REF!,MATCH([0]!Header1-1,#REF!,FALSE)):#REF!))</definedName>
    <definedName name="Heading" localSheetId="0">#REF!</definedName>
    <definedName name="Heading">#REF!</definedName>
    <definedName name="heading1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g">#REF!</definedName>
    <definedName name="heike">#REF!</definedName>
    <definedName name="hejgheh" hidden="1">{#N/A,#N/A,FALSE,"17MAY";#N/A,#N/A,FALSE,"24MAY"}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erh" hidden="1">{#N/A,#N/A,FALSE,"P&amp;L";#N/A,#N/A,FALSE,"P&amp;L-Adj";#N/A,#N/A,FALSE,"Bal-Adj"}</definedName>
    <definedName name="hf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kifhur" hidden="1">{#N/A,#N/A,FALSE,"COVER1.XLS ";#N/A,#N/A,FALSE,"RACT1.XLS";#N/A,#N/A,FALSE,"RACT2.XLS";#N/A,#N/A,FALSE,"ECCMP";#N/A,#N/A,FALSE,"WELDER.XLS"}</definedName>
    <definedName name="hfsh">#REF!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" hidden="1">{#N/A,#N/A,FALSE,"Aging Summary";#N/A,#N/A,FALSE,"Ratio Analysis";#N/A,#N/A,FALSE,"Test 120 Day Accts";#N/A,#N/A,FALSE,"Tickmarks"}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fh">#REF!</definedName>
    <definedName name="hgghg">#REF!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j">#REF!</definedName>
    <definedName name="hgmjy" hidden="1">{#N/A,#N/A,FALSE,"P&amp;L"}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htkj">#REF!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h">[202]เงินกู้ธนชาติ!$G$2</definedName>
    <definedName name="hhdjdj" hidden="1">{#N/A,#N/A,FALSE,"COVER1.XLS ";#N/A,#N/A,FALSE,"RACT1.XLS";#N/A,#N/A,FALSE,"RACT2.XLS";#N/A,#N/A,FALSE,"ECCMP";#N/A,#N/A,FALSE,"WELDER.XLS"}</definedName>
    <definedName name="HHH">'[103]1'!#REF!</definedName>
    <definedName name="hhhh">#REF!</definedName>
    <definedName name="hhhhdj">#REF!</definedName>
    <definedName name="hhhhh" hidden="1">{#N/A,#N/A,FALSE,"COVER.XLS";#N/A,#N/A,FALSE,"RACT1.XLS";#N/A,#N/A,FALSE,"RACT2.XLS";#N/A,#N/A,FALSE,"ECCMP";#N/A,#N/A,FALSE,"WELDER.XLS"}</definedName>
    <definedName name="hhhhhb" hidden="1">{"'Model'!$A$1:$N$53"}</definedName>
    <definedName name="HHHHHH" hidden="1">{#N/A,#N/A,TRUE,"SUM";#N/A,#N/A,TRUE,"EE";#N/A,#N/A,TRUE,"AC";#N/A,#N/A,TRUE,"SN"}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">#REF!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ur" hidden="1">{#N/A,#N/A,FALSE,"COVER1.XLS ";#N/A,#N/A,FALSE,"RACT1.XLS";#N/A,#N/A,FALSE,"RACT2.XLS";#N/A,#N/A,FALSE,"ECCMP";#N/A,#N/A,FALSE,"WELDER.XLS"}</definedName>
    <definedName name="HiddenRows" localSheetId="0" hidden="1">#REF!</definedName>
    <definedName name="HiddenRows" hidden="1">#REF!</definedName>
    <definedName name="hide">#N/A</definedName>
    <definedName name="HIDE_MW">#REF!</definedName>
    <definedName name="HIIU" hidden="1">{"'Eng (page2)'!$A$1:$D$52"}</definedName>
    <definedName name="hijktuj">#REF!</definedName>
    <definedName name="hijo" hidden="1">{"'Eng (page2)'!$A$1:$D$52"}</definedName>
    <definedName name="hikskiow">#REF!</definedName>
    <definedName name="HIO" hidden="1">{"'Eng (page2)'!$A$1:$D$52"}</definedName>
    <definedName name="hire">#REF!</definedName>
    <definedName name="HistYearBeg">#REF!</definedName>
    <definedName name="hitech" localSheetId="0" hidden="1">#REF!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uj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" hidden="1">[36]TP!#REF!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uh">#REF!</definedName>
    <definedName name="hjituk">#REF!</definedName>
    <definedName name="hjjjj" hidden="1">{#N/A,#N/A,FALSE,"COVER.XLS";#N/A,#N/A,FALSE,"RACT1.XLS";#N/A,#N/A,FALSE,"RACT2.XLS";#N/A,#N/A,FALSE,"ECCMP";#N/A,#N/A,FALSE,"WELDER.XLS"}</definedName>
    <definedName name="hjjkkkl" localSheetId="0">#REF!</definedName>
    <definedName name="hjjkkkl">#REF!</definedName>
    <definedName name="hjk" localSheetId="0" hidden="1">#REF!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r">#REF!</definedName>
    <definedName name="HJRTH" hidden="1">{#N/A,#N/A,FALSE,"P&amp;L-Adj";#N/A,#N/A,FALSE,"Bal-Adj"}</definedName>
    <definedName name="hjryujjk" hidden="1">{#N/A,#N/A,FALSE,"COVER1.XLS ";#N/A,#N/A,FALSE,"RACT1.XLS";#N/A,#N/A,FALSE,"RACT2.XLS";#N/A,#N/A,FALSE,"ECCMP";#N/A,#N/A,FALSE,"WELDER.XLS"}</definedName>
    <definedName name="hju">#REF!</definedName>
    <definedName name="hjutk">#REF!</definedName>
    <definedName name="hjyhkr">#REF!</definedName>
    <definedName name="hjyikyjk" hidden="1">{#N/A,#N/A,FALSE,"COVER.XLS";#N/A,#N/A,FALSE,"RACT1.XLS";#N/A,#N/A,FALSE,"RACT2.XLS";#N/A,#N/A,FALSE,"ECCMP";#N/A,#N/A,FALSE,"WELDER.XLS"}</definedName>
    <definedName name="hjyrtu" hidden="1">{#N/A,#N/A,FALSE,"17MAY";#N/A,#N/A,FALSE,"24MAY"}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KD" localSheetId="0">[205]Assum!#REF!</definedName>
    <definedName name="HKD">[205]Assum!#REF!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gkjhlkjly">#REF!</definedName>
    <definedName name="hkhj">'[161]Assump - Operational'!#REF!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hidden="1">{#N/A,#N/A,FALSE,"17MAY";#N/A,#N/A,FALSE,"24MAY"}</definedName>
    <definedName name="hkjutyiy\">#REF!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rjtu">#REF!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jkjk">#REF!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m">[97]NEW!#REF!</definedName>
    <definedName name="HName">[113]Parameters!#REF!</definedName>
    <definedName name="HName2">[113]Parameters!#REF!</definedName>
    <definedName name="hnc">[97]NEW!#REF!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j">#REF!</definedName>
    <definedName name="Holding">#REF!</definedName>
    <definedName name="HoldToilet">#REF!</definedName>
    <definedName name="hot">[97]NEW!#REF!</definedName>
    <definedName name="hotel">[113]Parameters!$F$10</definedName>
    <definedName name="HOTEL_AE">#REF!</definedName>
    <definedName name="HOTEL_AU">#REF!</definedName>
    <definedName name="HOTEL_GB">#REF!</definedName>
    <definedName name="HOTEL_HK">#REF!</definedName>
    <definedName name="HOTEL_PH">#REF!</definedName>
    <definedName name="HOTEL_SG">#REF!</definedName>
    <definedName name="HOTEL_TH">#REF!</definedName>
    <definedName name="HOTEL_VN">#REF!</definedName>
    <definedName name="HOTELNAME">'[113]Table of Contents'!$B$2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p">#REF!</definedName>
    <definedName name="HP2PP11">#REF!</definedName>
    <definedName name="HP4PP11">#REF!</definedName>
    <definedName name="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e" hidden="1">{#N/A,#N/A,FALSE,"P&amp;L"}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RTW" hidden="1">{"'Eng (page2)'!$A$1:$D$52"}</definedName>
    <definedName name="HSCB" localSheetId="0">'[102]ADJ - RATE'!#REF!</definedName>
    <definedName name="HSCB">'[102]ADJ - RATE'!#REF!</definedName>
    <definedName name="hsdfh" hidden="1">{#N/A,#N/A,FALSE,"Diffs";#N/A,#N/A,FALSE,"P&amp;L"}</definedName>
    <definedName name="hsfhs">#REF!</definedName>
    <definedName name="hshe" hidden="1">{"'Eng (page2)'!$A$1:$D$52"}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WQHDDX" hidden="1">{"'Eng (page2)'!$A$1:$D$52"}</definedName>
    <definedName name="ht" localSheetId="0">#REF!</definedName>
    <definedName name="ht">#REF!</definedName>
    <definedName name="htiyjk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_CodePage" hidden="1">874</definedName>
    <definedName name="HTML_Control" hidden="1">{"'Model'!$A$1:$N$53"}</definedName>
    <definedName name="HTML_control_" hidden="1">{"'Eng (page2)'!$A$1:$D$52"}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hr" hidden="1">{#N/A,#N/A,FALSE,"Aging Summary";#N/A,#N/A,FALSE,"Ratio Analysis";#N/A,#N/A,FALSE,"Test 120 Day Accts";#N/A,#N/A,FALSE,"Tickmarks"}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i">NA()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ktii">#REF!</definedName>
    <definedName name="huppc">#N/A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u" localSheetId="0">#REF!</definedName>
    <definedName name="huu">#REF!</definedName>
    <definedName name="huuuu">#REF!</definedName>
    <definedName name="huy" hidden="1">{"'Sheet1'!$L$16"}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DAA">[25]JUNE1!$A$594:$E$602</definedName>
    <definedName name="hyhd" hidden="1">{"'Eng (page2)'!$A$1:$D$52"}</definedName>
    <definedName name="hyhej">#REF!</definedName>
    <definedName name="hyiol">#REF!</definedName>
    <definedName name="hyjukuo" hidden="1">{#N/A,#N/A,FALSE,"COVER1.XLS 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" localSheetId="0">#REF!</definedName>
    <definedName name="hyu">#REF!</definedName>
    <definedName name="hyuikr">#REF!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YY">#REF!</definedName>
    <definedName name="i">'[8]day end stock'!#REF!</definedName>
    <definedName name="i_sold" localSheetId="0">#REF!</definedName>
    <definedName name="i_sold">#REF!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5uku">#REF!</definedName>
    <definedName name="IA">#REF!</definedName>
    <definedName name="IAClaim">#REF!</definedName>
    <definedName name="ICPList">OFFSET([71]Master!$AO$3,0,0,MATCH("*",[71]Master!$AO$3:$AO$65536,-1),1)</definedName>
    <definedName name="ICRAFT_rate">NA()</definedName>
    <definedName name="ID" localSheetId="0">#REF!</definedName>
    <definedName name="ID">#REF!</definedName>
    <definedName name="IDRAFT_rate">NA()</definedName>
    <definedName name="ie" localSheetId="0">#REF!</definedName>
    <definedName name="ie">#REF!</definedName>
    <definedName name="IELWSALES" localSheetId="0">#REF!</definedName>
    <definedName name="IELWSALES">#REF!</definedName>
    <definedName name="IELYSALES" localSheetId="0">#REF!</definedName>
    <definedName name="IELYSALES">#REF!</definedName>
    <definedName name="IENG_rate">NA()</definedName>
    <definedName name="IEPLANSALES" localSheetId="0">#REF!</definedName>
    <definedName name="IEPLANSALES">#REF!</definedName>
    <definedName name="ier" localSheetId="0">#REF!</definedName>
    <definedName name="ier">#REF!</definedName>
    <definedName name="IESP" localSheetId="0">#REF!</definedName>
    <definedName name="IESP">#REF!</definedName>
    <definedName name="ii" localSheetId="0">#REF!</definedName>
    <definedName name="ii">#REF!</definedName>
    <definedName name="iiekr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hidden="1">{"'Model'!$A$1:$N$53"}</definedName>
    <definedName name="iiiiiiiiiiiiiiiiiii">#REF!</definedName>
    <definedName name="iiiy9o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jdytij5">#REF!</definedName>
    <definedName name="ijn">'[165]FF-5'!$P$2</definedName>
    <definedName name="ijt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>'[165]FF-5'!$A$126</definedName>
    <definedName name="ikikj">#REF!</definedName>
    <definedName name="ikol" hidden="1">{#N/A,#N/A,FALSE,"COVER.XLS";#N/A,#N/A,FALSE,"RACT1.XLS";#N/A,#N/A,FALSE,"RACT2.XLS";#N/A,#N/A,FALSE,"ECCMP";#N/A,#N/A,FALSE,"WELDER.XLS"}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uj">'[8]day end stock'!$A$1:$IV$4</definedName>
    <definedName name="ikyji">#REF!</definedName>
    <definedName name="ilkkg">#REF!</definedName>
    <definedName name="ilopuuiop" hidden="1">{#N/A,#N/A,FALSE,"COVER1.XLS ";#N/A,#N/A,FALSE,"RACT1.XLS";#N/A,#N/A,FALSE,"RACT2.XLS";#N/A,#N/A,FALSE,"ECCMP";#N/A,#N/A,FALSE,"WELDER.XLS"}</definedName>
    <definedName name="ilopuytr">#REF!</definedName>
    <definedName name="imp">'[94]Ass(SDMar-Apr)'!$J$21</definedName>
    <definedName name="IMPLEMENTATION">#REF!</definedName>
    <definedName name="Inc">#REF!</definedName>
    <definedName name="income">#REF!</definedName>
    <definedName name="Income_statement">#REF!</definedName>
    <definedName name="Income_tax">#REF!</definedName>
    <definedName name="IncomeArea">'[8]day end stock'!$B$8:$B$40</definedName>
    <definedName name="incomestate">#REF!</definedName>
    <definedName name="IncomeSummary">#REF!</definedName>
    <definedName name="IncomeTax_Rate">'[81]IV. Fin-Asm'!$K$8</definedName>
    <definedName name="index" localSheetId="0">#REF!</definedName>
    <definedName name="index">#REF!</definedName>
    <definedName name="index1">[44]total!$BC$6:$BC$139</definedName>
    <definedName name="IndexNAV">'[8]day end stock'!$B$6</definedName>
    <definedName name="Industry">OFFSET(#REF!,0,1,1,COUNTA(#REF!)-1)</definedName>
    <definedName name="INFL2">'[206]Schd 8 Input'!$G$11</definedName>
    <definedName name="inflation">[143]Inputs!$H$34</definedName>
    <definedName name="Inflator">#REF!</definedName>
    <definedName name="INFO" localSheetId="0">#REF!</definedName>
    <definedName name="INFO">#REF!</definedName>
    <definedName name="initialPRP">'[175]Accounting Checklist'!$F$80</definedName>
    <definedName name="initialREV">'[175]Accounting Checklist'!$F$88</definedName>
    <definedName name="INPUT">#REF!</definedName>
    <definedName name="INPUTGRID" localSheetId="0">#REF!</definedName>
    <definedName name="INPUTGRID">#REF!</definedName>
    <definedName name="InputPO">#REF!</definedName>
    <definedName name="InsertCASum">#REF!</definedName>
    <definedName name="Inserts_In_Above">NA()</definedName>
    <definedName name="Inspect_Period">'[81]I. Gen&amp;Proj Schd-Asm'!$D$18</definedName>
    <definedName name="Inspection_Period_Trig">'[81]I. Gen&amp;Proj Schd-Asm'!$J$87:$CP$87</definedName>
    <definedName name="InspectPeriod_End">'[81]I. Gen&amp;Proj Schd-Asm'!$I$18</definedName>
    <definedName name="InspectPeriod_Start">'[81]I. Gen&amp;Proj Schd-Asm'!$H$18</definedName>
    <definedName name="INST" localSheetId="0">#REF!</definedName>
    <definedName name="INST">#REF!</definedName>
    <definedName name="INST1">[23]Feb!#REF!</definedName>
    <definedName name="INST3">[23]Mar!#REF!</definedName>
    <definedName name="INST4">[23]Apr!#REF!</definedName>
    <definedName name="INST5">[23]May!#REF!</definedName>
    <definedName name="INST6">[24]June!$A$264:$B$300</definedName>
    <definedName name="INSTAA">[24]JUNE1!$A$377:$E$423</definedName>
    <definedName name="install_month" localSheetId="0">#REF!</definedName>
    <definedName name="install_month">#REF!</definedName>
    <definedName name="installment" localSheetId="0">#REF!</definedName>
    <definedName name="installment">#REF!</definedName>
    <definedName name="Installment1_Amount_byType">'[81]III. Sale&amp;MKT-Asm'!$L$52:$L$66</definedName>
    <definedName name="Installment1_Month_byType">'[81]III. Sale&amp;MKT-Asm'!$K$52:$K$66</definedName>
    <definedName name="Installment2_BalloonPMT_AmountperTime">'[81]III. Sale&amp;MKT-Asm'!$N$52:$N$66</definedName>
    <definedName name="Installment2_BalloonPMT_Month">'[81]III. Sale&amp;MKT-Asm'!$CQ$52:$CQ$66</definedName>
    <definedName name="INSTXX">'[93]03100(SS)'!#REF!</definedName>
    <definedName name="insurance" localSheetId="0">#REF!</definedName>
    <definedName name="insurance">#REF!</definedName>
    <definedName name="Int" localSheetId="0">#REF!</definedName>
    <definedName name="Int">#REF!</definedName>
    <definedName name="INT_COV">#REF!</definedName>
    <definedName name="INT_EXP">#REF!</definedName>
    <definedName name="int_ext_sel">1</definedName>
    <definedName name="INT_INC">#REF!</definedName>
    <definedName name="int_rate">'[207]Statistics H'!#REF!</definedName>
    <definedName name="INTER_CO">#N/A</definedName>
    <definedName name="Intercom">#REF!</definedName>
    <definedName name="interest">#REF!</definedName>
    <definedName name="Interest.Pay">#N/A</definedName>
    <definedName name="Interest.Period">#N/A</definedName>
    <definedName name="Interest.Rate">#REF!</definedName>
    <definedName name="INTEREST_Calculation">#REF!</definedName>
    <definedName name="Interest_Rate" localSheetId="0">#REF!</definedName>
    <definedName name="Interest_Rate">#REF!</definedName>
    <definedName name="Interproject" hidden="1">{#N/A,#N/A,FALSE,"COVER1.XLS ";#N/A,#N/A,FALSE,"RACT1.XLS";#N/A,#N/A,FALSE,"RACT2.XLS";#N/A,#N/A,FALSE,"ECCMP";#N/A,#N/A,FALSE,"WELDER.XLS"}</definedName>
    <definedName name="IntExp_Amount">'[81]Use&amp;Src Fund'!$I$186</definedName>
    <definedName name="IntFreeCred" localSheetId="0">#REF!</definedName>
    <definedName name="IntFreeCred">#REF!</definedName>
    <definedName name="IntroPrintArea" hidden="1">#REF!</definedName>
    <definedName name="INV">#REF!</definedName>
    <definedName name="INV_C">'[17]BALANCE SHEET '!$D$11</definedName>
    <definedName name="INV_P">'[17]BALANCE SHEET '!$C$11</definedName>
    <definedName name="INV_TAX">'[190]VIF Assumption+Scenario'!$D$5</definedName>
    <definedName name="INVC">'[18]BALANCE SHEET '!$D$11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'[208]Inventory Number'!$A$4:$B$1618</definedName>
    <definedName name="Inventory_days">#REF!</definedName>
    <definedName name="Invest">#REF!</definedName>
    <definedName name="investmak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sotherfixedassets021h" hidden="1">#REF!</definedName>
    <definedName name="INVEXP" localSheetId="0">#REF!</definedName>
    <definedName name="INVEXP">#REF!</definedName>
    <definedName name="INVL08" localSheetId="0">#REF!</definedName>
    <definedName name="INVL08">#REF!</definedName>
    <definedName name="invoice" localSheetId="0">#REF!</definedName>
    <definedName name="invoice">#REF!</definedName>
    <definedName name="INVP">'[18]BALANCE SHEET '!$C$11</definedName>
    <definedName name="io" hidden="1">{"'Eng (page2)'!$A$1:$D$52"}</definedName>
    <definedName name="io_1" hidden="1">{"'Eng (page2)'!$A$1:$D$52"}</definedName>
    <definedName name="ioi5uy" hidden="1">{#N/A,#N/A,FALSE,"COVER1.XLS ";#N/A,#N/A,FALSE,"RACT1.XLS";#N/A,#N/A,FALSE,"RACT2.XLS";#N/A,#N/A,FALSE,"ECCMP";#N/A,#N/A,FALSE,"WELDER.XLS"}</definedName>
    <definedName name="ioihuoh">#REF!</definedName>
    <definedName name="ioily" hidden="1">{#N/A,#N/A,FALSE,"17MAY";#N/A,#N/A,FALSE,"24MAY"}</definedName>
    <definedName name="ioip5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kio">#REF!</definedName>
    <definedName name="ioo" localSheetId="0">#REF!</definedName>
    <definedName name="ioo">#REF!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ouioyuo">#REF!</definedName>
    <definedName name="ipliu">#REF!</definedName>
    <definedName name="IPM" hidden="1">{#N/A,#N/A,FALSE,"COVER1.XLS ";#N/A,#N/A,FALSE,"RACT1.XLS";#N/A,#N/A,FALSE,"RACT2.XLS";#N/A,#N/A,FALSE,"ECCMP";#N/A,#N/A,FALSE,"WELDER.XLS"}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ERED_DEPOSITS_FDIC" hidden="1">"c6486"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REUT" hidden="1">"c5477"</definedName>
    <definedName name="IQ_BV_SHARE_EST_REUT" hidden="1">"c5439"</definedName>
    <definedName name="IQ_BV_SHARE_HIGH_EST_REUT" hidden="1">"c5441"</definedName>
    <definedName name="IQ_BV_SHARE_LOW_EST_REUT" hidden="1">"c5442"</definedName>
    <definedName name="IQ_BV_SHARE_MEDIAN_EST_REUT" hidden="1">"c5440"</definedName>
    <definedName name="IQ_BV_SHARE_NUM_EST_REUT" hidden="1">"c5443"</definedName>
    <definedName name="IQ_BV_SHARE_STDDEV_EST_REUT" hidden="1">"c5444"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ACT_OR_EST_REUT" hidden="1">"c5474"</definedName>
    <definedName name="IQ_CAPEX_BNK" hidden="1">"c110"</definedName>
    <definedName name="IQ_CAPEX_BR" hidden="1">"c111"</definedName>
    <definedName name="IQ_CAPEX_EST_REUT" hidden="1">"c3969"</definedName>
    <definedName name="IQ_CAPEX_FIN" hidden="1">"c112"</definedName>
    <definedName name="IQ_CAPEX_HIGH_EST_REUT" hidden="1">"c3971"</definedName>
    <definedName name="IQ_CAPEX_INS" hidden="1">"c113"</definedName>
    <definedName name="IQ_CAPEX_LOW_EST_REUT" hidden="1">"c3972"</definedName>
    <definedName name="IQ_CAPEX_MEDIAN_EST_REUT" hidden="1">"c3970"</definedName>
    <definedName name="IQ_CAPEX_NUM_EST_REUT" hidden="1">"c3973"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CE_FDIC" hidden="1">"c6296"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_REUT" hidden="1">"c5463"</definedName>
    <definedName name="IQ_CFPS_EST_REUT" hidden="1">"c3844"</definedName>
    <definedName name="IQ_CFPS_HIGH_EST_REUT" hidden="1">"c3846"</definedName>
    <definedName name="IQ_CFPS_LOW_EST_REUT" hidden="1">"c3847"</definedName>
    <definedName name="IQ_CFPS_MEDIAN_EST_REUT" hidden="1">"c3845"</definedName>
    <definedName name="IQ_CFPS_NUM_EST_REUT" hidden="1">"c3848"</definedName>
    <definedName name="IQ_CFPS_STDDEV_EST_REUT" hidden="1">"c3849"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_REUT" hidden="1">"c5464"</definedName>
    <definedName name="IQ_DPS_EST_BOTTOM_UP_REUT" hidden="1">"c5501"</definedName>
    <definedName name="IQ_DPS_EST_REUT" hidden="1">"c3851"</definedName>
    <definedName name="IQ_DPS_HIGH_EST_REUT" hidden="1">"c3853"</definedName>
    <definedName name="IQ_DPS_LOW_EST_REUT" hidden="1">"c3854"</definedName>
    <definedName name="IQ_DPS_MEDIAN_EST_REUT" hidden="1">"c3852"</definedName>
    <definedName name="IQ_DPS_NUM_EST_REUT" hidden="1">"c3855"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_REUT" hidden="1">"c5465"</definedName>
    <definedName name="IQ_EBIT_EST_REUT" hidden="1">"c5333"</definedName>
    <definedName name="IQ_EBIT_HIGH_EST_REUT" hidden="1">"c5335"</definedName>
    <definedName name="IQ_EBIT_INT" hidden="1">"c360"</definedName>
    <definedName name="IQ_EBIT_LOW_EST_REUT" hidden="1">"c5336"</definedName>
    <definedName name="IQ_EBIT_MARGIN" hidden="1">"c359"</definedName>
    <definedName name="IQ_EBIT_MEDIAN_EST_REUT" hidden="1">"c5334"</definedName>
    <definedName name="IQ_EBIT_NUM_EST_REUT" hidden="1">"c5337"</definedName>
    <definedName name="IQ_EBIT_OVER_IE" hidden="1">"c1369"</definedName>
    <definedName name="IQ_EBIT_STDDEV_EST_REUT" hidden="1">"c5338"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ST_REUT" hidden="1">"c3640"</definedName>
    <definedName name="IQ_EBITDA_HIGH_EST_REUT" hidden="1">"c3642"</definedName>
    <definedName name="IQ_EBITDA_INT" hidden="1">"c373"</definedName>
    <definedName name="IQ_EBITDA_LOW_EST_REUT" hidden="1">"c3643"</definedName>
    <definedName name="IQ_EBITDA_MARGIN" hidden="1">"c372"</definedName>
    <definedName name="IQ_EBITDA_MEDIAN_EST_REUT" hidden="1">"c3641"</definedName>
    <definedName name="IQ_EBITDA_NUM_EST_REUT" hidden="1">"c3644"</definedName>
    <definedName name="IQ_EBITDA_OVER_TOTAL_IE" hidden="1">"c1371"</definedName>
    <definedName name="IQ_EBITDA_STDDEV_EST_REUT" hidden="1">"c3645"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_REUT" hidden="1">"c5460"</definedName>
    <definedName name="IQ_EPS_EST_BOTTOM_UP_REUT" hidden="1">"c5497"</definedName>
    <definedName name="IQ_EPS_EST_REUT" hidden="1">"c5453"</definedName>
    <definedName name="IQ_EPS_GW_ACT_OR_EST_REUT" hidden="1">"c5469"</definedName>
    <definedName name="IQ_EPS_GW_EST_BOTTOM_UP_REUT" hidden="1">"c5499"</definedName>
    <definedName name="IQ_EPS_GW_EST_REUT" hidden="1">"c5389"</definedName>
    <definedName name="IQ_EPS_GW_HIGH_EST_REUT" hidden="1">"c5391"</definedName>
    <definedName name="IQ_EPS_GW_LOW_EST_REUT" hidden="1">"c5392"</definedName>
    <definedName name="IQ_EPS_GW_MEDIAN_EST_REUT" hidden="1">"c5390"</definedName>
    <definedName name="IQ_EPS_GW_NUM_EST_REUT" hidden="1">"c5393"</definedName>
    <definedName name="IQ_EPS_GW_STDDEV_EST_REUT" hidden="1">"c5394"</definedName>
    <definedName name="IQ_EPS_HIGH_EST_REUT" hidden="1">"c5454"</definedName>
    <definedName name="IQ_EPS_LOW_EST_REUT" hidden="1">"c5455"</definedName>
    <definedName name="IQ_EPS_MEDIAN_EST_REUT" hidden="1">"c5456"</definedName>
    <definedName name="IQ_EPS_NORM" hidden="1">"c1902"</definedName>
    <definedName name="IQ_EPS_NORM_EST_BOTTOM_UP_REUT" hidden="1">"c5498"</definedName>
    <definedName name="IQ_EPS_NORM_EST_REUT" hidden="1">"c5326"</definedName>
    <definedName name="IQ_EPS_NORM_HIGH_EST_REUT" hidden="1">"c5328"</definedName>
    <definedName name="IQ_EPS_NORM_LOW_EST_REUT" hidden="1">"c5329"</definedName>
    <definedName name="IQ_EPS_NORM_MEDIAN_EST_REUT" hidden="1">"c5327"</definedName>
    <definedName name="IQ_EPS_NORM_NUM_EST_REUT" hidden="1">"c5330"</definedName>
    <definedName name="IQ_EPS_NORM_STDDEV_EST_REUT" hidden="1">"c5331"</definedName>
    <definedName name="IQ_EPS_NUM_EST_REUT" hidden="1">"c5451"</definedName>
    <definedName name="IQ_EPS_REPORT_ACT_OR_EST_REUT" hidden="1">"c5470"</definedName>
    <definedName name="IQ_EPS_REPORTED_EST_BOTTOM_UP_REUT" hidden="1">"c5500"</definedName>
    <definedName name="IQ_EPS_REPORTED_EST_REUT" hidden="1">"c5396"</definedName>
    <definedName name="IQ_EPS_REPORTED_HIGH_EST_REUT" hidden="1">"c5398"</definedName>
    <definedName name="IQ_EPS_REPORTED_LOW_EST_REUT" hidden="1">"c5399"</definedName>
    <definedName name="IQ_EPS_REPORTED_MEDIAN_EST_REUT" hidden="1">"c5397"</definedName>
    <definedName name="IQ_EPS_REPORTED_NUM_EST_REUT" hidden="1">"c5400"</definedName>
    <definedName name="IQ_EPS_REPORTED_STDDEV_EST_REUT" hidden="1">"c5401"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_REUT" hidden="1">"c5445"</definedName>
    <definedName name="IQ_EST_ACT_CAPEX_REUT" hidden="1">"c3975"</definedName>
    <definedName name="IQ_EST_ACT_CFPS_REUT" hidden="1">"c3850"</definedName>
    <definedName name="IQ_EST_ACT_DPS_REUT" hidden="1">"c3857"</definedName>
    <definedName name="IQ_EST_ACT_EBIT_REUT" hidden="1">"c5339"</definedName>
    <definedName name="IQ_EST_ACT_EBITDA_REUT" hidden="1">"c3836"</definedName>
    <definedName name="IQ_EST_ACT_EPS_GW_REUT" hidden="1">"c5395"</definedName>
    <definedName name="IQ_EST_ACT_EPS_NORM_REUT" hidden="1">"c5332"</definedName>
    <definedName name="IQ_EST_ACT_EPS_REPORTED_REUT" hidden="1">"c5402"</definedName>
    <definedName name="IQ_EST_ACT_EPS_REUT" hidden="1">"c5457"</definedName>
    <definedName name="IQ_EST_ACT_FFO_REUT" hidden="1">"c3843"</definedName>
    <definedName name="IQ_EST_ACT_NAV_SHARE_REUT" hidden="1">"c5616"</definedName>
    <definedName name="IQ_EST_ACT_NET_DEBT_REUT" hidden="1">"c5446"</definedName>
    <definedName name="IQ_EST_ACT_NI_GW_REUT" hidden="1">"c5381"</definedName>
    <definedName name="IQ_EST_ACT_NI_REPORTED_REUT" hidden="1">"c5388"</definedName>
    <definedName name="IQ_EST_ACT_NI_REUT" hidden="1">"c5374"</definedName>
    <definedName name="IQ_EST_ACT_OPER_INC_REUT" hidden="1">"c5346"</definedName>
    <definedName name="IQ_EST_ACT_PRETAX_GW_INC_REUT" hidden="1">"c5360"</definedName>
    <definedName name="IQ_EST_ACT_PRETAX_INC_REUT" hidden="1">"c5353"</definedName>
    <definedName name="IQ_EST_ACT_PRETAX_REPORT_INC_REUT" hidden="1">"c5367"</definedName>
    <definedName name="IQ_EST_ACT_RETURN_ASSETS_REUT" hidden="1">"c3996"</definedName>
    <definedName name="IQ_EST_ACT_RETURN_EQUITY_REUT" hidden="1">"c3989"</definedName>
    <definedName name="IQ_EST_ACT_REV_REUT" hidden="1">"c3835"</definedName>
    <definedName name="IQ_EST_CAPEX_GROWTH_1YR_REUT" hidden="1">"c5447"</definedName>
    <definedName name="IQ_EST_CAPEX_GROWTH_2YR_REUT" hidden="1">"c5448"</definedName>
    <definedName name="IQ_EST_CAPEX_GROWTH_Q_1YR_REUT" hidden="1">"c5449"</definedName>
    <definedName name="IQ_EST_CAPEX_SEQ_GROWTH_Q_REUT" hidden="1">"c5450"</definedName>
    <definedName name="IQ_EST_CFPS_DIFF_REUT" hidden="1">"c3892"</definedName>
    <definedName name="IQ_EST_CFPS_GROWTH_1YR_REUT" hidden="1">"c3878"</definedName>
    <definedName name="IQ_EST_CFPS_GROWTH_2YR_REUT" hidden="1">"c3879"</definedName>
    <definedName name="IQ_EST_CFPS_GROWTH_Q_1YR_REUT" hidden="1">"c3880"</definedName>
    <definedName name="IQ_EST_CFPS_SEQ_GROWTH_Q_REUT" hidden="1">"c3881"</definedName>
    <definedName name="IQ_EST_CFPS_SURPRISE_PERCENT_REUT" hidden="1">"c3893"</definedName>
    <definedName name="IQ_EST_CURRENCY_REUT" hidden="1">"c5437"</definedName>
    <definedName name="IQ_EST_DATE_REUT" hidden="1">"c5438"</definedName>
    <definedName name="IQ_EST_DPS_DIFF_REUT" hidden="1">"c3894"</definedName>
    <definedName name="IQ_EST_DPS_GROWTH_1YR_REUT" hidden="1">"c3882"</definedName>
    <definedName name="IQ_EST_DPS_GROWTH_2YR_REUT" hidden="1">"c3883"</definedName>
    <definedName name="IQ_EST_DPS_GROWTH_Q_1YR_REUT" hidden="1">"c3884"</definedName>
    <definedName name="IQ_EST_DPS_SEQ_GROWTH_Q_REUT" hidden="1">"c3885"</definedName>
    <definedName name="IQ_EST_DPS_SURPRISE_PERCENT_REUT" hidden="1">"c3895"</definedName>
    <definedName name="IQ_EST_EBIT_DIFF_REUT" hidden="1">"c5413"</definedName>
    <definedName name="IQ_EST_EBIT_SURPRISE_PERCENT_REUT" hidden="1">"c5414"</definedName>
    <definedName name="IQ_EST_EBITDA_DIFF_REUT" hidden="1">"c3888"</definedName>
    <definedName name="IQ_EST_EBITDA_GROWTH_1YR_REUT" hidden="1">"c3864"</definedName>
    <definedName name="IQ_EST_EBITDA_GROWTH_2YR_REUT" hidden="1">"c3865"</definedName>
    <definedName name="IQ_EST_EBITDA_GROWTH_Q_1YR_REUT" hidden="1">"c3866"</definedName>
    <definedName name="IQ_EST_EBITDA_SEQ_GROWTH_Q_REUT" hidden="1">"c3867"</definedName>
    <definedName name="IQ_EST_EBITDA_SURPRISE_PERCENT_REUT" hidden="1">"c3889"</definedName>
    <definedName name="IQ_EST_EPS_DIFF_REUT" hidden="1">"c5458"</definedName>
    <definedName name="IQ_EST_EPS_GROWTH_1YR_REUT" hidden="1">"c3646"</definedName>
    <definedName name="IQ_EST_EPS_GROWTH_2YR_REUT" hidden="1">"c3858"</definedName>
    <definedName name="IQ_EST_EPS_GROWTH_5YR_BOTTOM_UP_REUT" hidden="1">"c5495"</definedName>
    <definedName name="IQ_EST_EPS_GROWTH_5YR_HIGH_REUT" hidden="1">"c5322"</definedName>
    <definedName name="IQ_EST_EPS_GROWTH_5YR_LOW_REUT" hidden="1">"c5323"</definedName>
    <definedName name="IQ_EST_EPS_GROWTH_5YR_MEDIAN_REUT" hidden="1">"c5321"</definedName>
    <definedName name="IQ_EST_EPS_GROWTH_5YR_NUM_REUT" hidden="1">"c5324"</definedName>
    <definedName name="IQ_EST_EPS_GROWTH_5YR_REUT" hidden="1">"c3633"</definedName>
    <definedName name="IQ_EST_EPS_GROWTH_5YR_STDDEV_REUT" hidden="1">"c5325"</definedName>
    <definedName name="IQ_EST_EPS_GROWTH_Q_1YR_REUT" hidden="1">"c5410"</definedName>
    <definedName name="IQ_EST_EPS_GW_DIFF_REUT" hidden="1">"c5429"</definedName>
    <definedName name="IQ_EST_EPS_GW_SURPRISE_PERCENT_REUT" hidden="1">"c5430"</definedName>
    <definedName name="IQ_EST_EPS_NORM_DIFF_REUT" hidden="1">"c5411"</definedName>
    <definedName name="IQ_EST_EPS_NORM_SURPRISE_PERCENT_REUT" hidden="1">"c5412"</definedName>
    <definedName name="IQ_EST_EPS_REPORT_DIFF_REUT" hidden="1">"c5431"</definedName>
    <definedName name="IQ_EST_EPS_REPORT_SURPRISE_PERCENT_REUT" hidden="1">"c5432"</definedName>
    <definedName name="IQ_EST_EPS_SEQ_GROWTH_Q_REUT" hidden="1">"c3859"</definedName>
    <definedName name="IQ_EST_EPS_SURPRISE_PERCENT_REUT" hidden="1">"c5459"</definedName>
    <definedName name="IQ_EST_FFO_DIFF_REUT" hidden="1">"c3890"</definedName>
    <definedName name="IQ_EST_FFO_GROWTH_1YR_REUT" hidden="1">"c3874"</definedName>
    <definedName name="IQ_EST_FFO_GROWTH_2YR_REUT" hidden="1">"c3875"</definedName>
    <definedName name="IQ_EST_FFO_GROWTH_Q_1YR_REUT" hidden="1">"c3876"</definedName>
    <definedName name="IQ_EST_FFO_SEQ_GROWTH_Q_REUT" hidden="1">"c3877"</definedName>
    <definedName name="IQ_EST_FFO_SURPRISE_PERCENT_REUT" hidden="1">"c3891"</definedName>
    <definedName name="IQ_EST_FOOTNOTE_REUT" hidden="1">"c5478"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_REUT" hidden="1">"c5427"</definedName>
    <definedName name="IQ_EST_NI_REPORT_SURPRISE_PERCENT_REUT" hidden="1">"c5428"</definedName>
    <definedName name="IQ_EST_NI_SURPRISE_PERCENT_REUT" hidden="1">"c5424"</definedName>
    <definedName name="IQ_EST_NUM_HIGH_REC_REUT" hidden="1">"c3870"</definedName>
    <definedName name="IQ_EST_NUM_HIGHEST_REC_REUT" hidden="1">"c3869"</definedName>
    <definedName name="IQ_EST_NUM_LOW_REC_REUT" hidden="1">"c3872"</definedName>
    <definedName name="IQ_EST_NUM_LOWEST_REC_REUT" hidden="1">"c3873"</definedName>
    <definedName name="IQ_EST_NUM_NEUTRAL_REC_REUT" hidden="1">"c3871"</definedName>
    <definedName name="IQ_EST_NUM_NO_OPINION_REUT" hidden="1">"c3868"</definedName>
    <definedName name="IQ_EST_OPER_INC_DIFF_REUT" hidden="1">"c5415"</definedName>
    <definedName name="IQ_EST_OPER_INC_SURPRISE_PERCENT_REUT" hidden="1">"c5416"</definedName>
    <definedName name="IQ_EST_PRE_TAX_DIFF_REUT" hidden="1">"c5417"</definedName>
    <definedName name="IQ_EST_PRE_TAX_GW_DIFF_REUT" hidden="1">"c5419"</definedName>
    <definedName name="IQ_EST_PRE_TAX_GW_SURPRISE_PERCENT_REUT" hidden="1">"c5420"</definedName>
    <definedName name="IQ_EST_PRE_TAX_REPORT_DIFF_REUT" hidden="1">"c5421"</definedName>
    <definedName name="IQ_EST_PRE_TAX_REPORT_SURPRISE_PERCENT_REUT" hidden="1">"c5422"</definedName>
    <definedName name="IQ_EST_PRE_TAX_SURPRISE_PERCENT_REUT" hidden="1">"c5418"</definedName>
    <definedName name="IQ_EST_REV_DIFF_REUT" hidden="1">"c3886"</definedName>
    <definedName name="IQ_EST_REV_GROWTH_1YR_REUT" hidden="1">"c3860"</definedName>
    <definedName name="IQ_EST_REV_GROWTH_2YR_REUT" hidden="1">"c3861"</definedName>
    <definedName name="IQ_EST_REV_GROWTH_Q_1YR_REUT" hidden="1">"c3862"</definedName>
    <definedName name="IQ_EST_REV_SEQ_GROWTH_Q_REUT" hidden="1">"c3863"</definedName>
    <definedName name="IQ_EST_REV_SURPRISE_PERCENT_REUT" hidden="1">"c3887"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EST_REUT" hidden="1">"c3837"</definedName>
    <definedName name="IQ_FFO_HIGH_EST_REUT" hidden="1">"c3839"</definedName>
    <definedName name="IQ_FFO_LOW_EST_REUT" hidden="1">"c3840"</definedName>
    <definedName name="IQ_FFO_MEDIAN_EST_REUT" hidden="1">"c3838"</definedName>
    <definedName name="IQ_FFO_NUM_EST_REUT" hidden="1">"c3841"</definedName>
    <definedName name="IQ_FFO_STDDEV_EST_REUT" hidden="1">"c3842"</definedName>
    <definedName name="IQ_FH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ELD_MATURITY_FDIC" hidden="1">"c6408"</definedName>
    <definedName name="IQ_HIGH_TARGET_PRICE_REUT" hidden="1">"c5317"</definedName>
    <definedName name="IQ_HIGHPRICE" hidden="1">"c545"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44294.1023726852</definedName>
    <definedName name="IQ_NAV_SHARE_ACT_OR_EST_REUT" hidden="1">"c5623"</definedName>
    <definedName name="IQ_NAV_SHARE_EST_REUT" hidden="1">"c5617"</definedName>
    <definedName name="IQ_NAV_SHARE_HIGH_EST_REUT" hidden="1">"c5620"</definedName>
    <definedName name="IQ_NAV_SHARE_LOW_EST_REUT" hidden="1">"c5621"</definedName>
    <definedName name="IQ_NAV_SHARE_MEDIAN_EST_REUT" hidden="1">"c5618"</definedName>
    <definedName name="IQ_NAV_SHARE_NUM_EST_REUT" hidden="1">"c5622"</definedName>
    <definedName name="IQ_NAV_SHARE_STDDEV_EST_REUT" hidden="1">"c5619"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_REUT" hidden="1">"c3976"</definedName>
    <definedName name="IQ_NET_DEBT_HIGH_EST_REUT" hidden="1">"c3978"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DEBT_LOW_EST_REUT" hidden="1">"c3979"</definedName>
    <definedName name="IQ_NET_DEBT_MEDIAN_EST_REUT" hidden="1">"c3977"</definedName>
    <definedName name="IQ_NET_DEBT_NUM_EST_REUT" hidden="1">"c3980"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_REUT" hidden="1">"c5368"</definedName>
    <definedName name="IQ_NI_GW_EST_REUT" hidden="1">"c5375"</definedName>
    <definedName name="IQ_NI_GW_HIGH_EST_REUT" hidden="1">"c5377"</definedName>
    <definedName name="IQ_NI_GW_LOW_EST_REUT" hidden="1">"c5378"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_REUT" hidden="1">"c5370"</definedName>
    <definedName name="IQ_NI_LOW_EST_REUT" hidden="1">"c5371"</definedName>
    <definedName name="IQ_NI_MARGIN" hidden="1">"c794"</definedName>
    <definedName name="IQ_NI_MEDIAN_EST_REUT" hidden="1">"c5369"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_REUT" hidden="1">"c5372"</definedName>
    <definedName name="IQ_NI_REPORTED_EST_REUT" hidden="1">"c5382"</definedName>
    <definedName name="IQ_NI_REPORTED_HIGH_EST_REUT" hidden="1">"c5384"</definedName>
    <definedName name="IQ_NI_REPORTED_LOW_EST_REUT" hidden="1">"c5385"</definedName>
    <definedName name="IQ_NI_REPORTED_MEDIAN_EST_REUT" hidden="1">"c5383"</definedName>
    <definedName name="IQ_NI_REPORTED_NUM_EST_REUT" hidden="1">"c5386"</definedName>
    <definedName name="IQ_NI_REPORTED_STDDEV_EST_REUT" hidden="1">"c5387"</definedName>
    <definedName name="IQ_NI_SFAS" hidden="1">"c795"</definedName>
    <definedName name="IQ_NI_STDDEV_EST_REUT" hidden="1">"c5373"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_REUT" hidden="1">"c5466"</definedName>
    <definedName name="IQ_OPER_INC_BR" hidden="1">"c850"</definedName>
    <definedName name="IQ_OPER_INC_EST_REUT" hidden="1">"c5340"</definedName>
    <definedName name="IQ_OPER_INC_FIN" hidden="1">"c851"</definedName>
    <definedName name="IQ_OPER_INC_HIGH_EST_REUT" hidden="1">"c5342"</definedName>
    <definedName name="IQ_OPER_INC_INS" hidden="1">"c852"</definedName>
    <definedName name="IQ_OPER_INC_LOW_EST_REUT" hidden="1">"c5343"</definedName>
    <definedName name="IQ_OPER_INC_MARGIN" hidden="1">"c1448"</definedName>
    <definedName name="IQ_OPER_INC_MEDIAN_EST_REUT" hidden="1">"c5341"</definedName>
    <definedName name="IQ_OPER_INC_NUM_EST_REUT" hidden="1">"c5344"</definedName>
    <definedName name="IQ_OPER_INC_REIT" hidden="1">"c853"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_REUT" hidden="1">"c4049"</definedName>
    <definedName name="IQ_PE_NORMALIZED" hidden="1">"c2207"</definedName>
    <definedName name="IQ_PE_RATIO" hidden="1">"c1610"</definedName>
    <definedName name="IQ_PEG_FWD_REUT" hidden="1">"c4052"</definedName>
    <definedName name="IQ_PENSION" hidden="1">"c1031"</definedName>
    <definedName name="IQ_PERCENT_CHANGE_EST_5YR_GROWTH_RATE_12MONTHS_REUT" hidden="1">"c3959"</definedName>
    <definedName name="IQ_PERCENT_CHANGE_EST_5YR_GROWTH_RATE_18MONTHS_REUT" hidden="1">"c3960"</definedName>
    <definedName name="IQ_PERCENT_CHANGE_EST_5YR_GROWTH_RATE_3MONTHS_REUT" hidden="1">"c3956"</definedName>
    <definedName name="IQ_PERCENT_CHANGE_EST_5YR_GROWTH_RATE_6MONTHS_REUT" hidden="1">"c3957"</definedName>
    <definedName name="IQ_PERCENT_CHANGE_EST_5YR_GROWTH_RATE_9MONTHS_REUT" hidden="1">"c3958"</definedName>
    <definedName name="IQ_PERCENT_CHANGE_EST_5YR_GROWTH_RATE_DAY_REUT" hidden="1">"c3954"</definedName>
    <definedName name="IQ_PERCENT_CHANGE_EST_5YR_GROWTH_RATE_MONTH_REUT" hidden="1">"c3955"</definedName>
    <definedName name="IQ_PERCENT_CHANGE_EST_5YR_GROWTH_RATE_WEEK_REUT" hidden="1">"c5435"</definedName>
    <definedName name="IQ_PERCENT_CHANGE_EST_CFPS_12MONTHS_REUT" hidden="1">"c3924"</definedName>
    <definedName name="IQ_PERCENT_CHANGE_EST_CFPS_18MONTHS_REUT" hidden="1">"c3925"</definedName>
    <definedName name="IQ_PERCENT_CHANGE_EST_CFPS_3MONTHS_REUT" hidden="1">"c3921"</definedName>
    <definedName name="IQ_PERCENT_CHANGE_EST_CFPS_6MONTHS_REUT" hidden="1">"c3922"</definedName>
    <definedName name="IQ_PERCENT_CHANGE_EST_CFPS_9MONTHS_REUT" hidden="1">"c3923"</definedName>
    <definedName name="IQ_PERCENT_CHANGE_EST_CFPS_DAY_REUT" hidden="1">"c3919"</definedName>
    <definedName name="IQ_PERCENT_CHANGE_EST_CFPS_MONTH_REUT" hidden="1">"c3920"</definedName>
    <definedName name="IQ_PERCENT_CHANGE_EST_CFPS_WEEK_REUT" hidden="1">"c3962"</definedName>
    <definedName name="IQ_PERCENT_CHANGE_EST_DPS_12MONTHS_REUT" hidden="1">"c3931"</definedName>
    <definedName name="IQ_PERCENT_CHANGE_EST_DPS_18MONTHS_REUT" hidden="1">"c3932"</definedName>
    <definedName name="IQ_PERCENT_CHANGE_EST_DPS_3MONTHS_REUT" hidden="1">"c3928"</definedName>
    <definedName name="IQ_PERCENT_CHANGE_EST_DPS_6MONTHS_REUT" hidden="1">"c3929"</definedName>
    <definedName name="IQ_PERCENT_CHANGE_EST_DPS_9MONTHS_REUT" hidden="1">"c3930"</definedName>
    <definedName name="IQ_PERCENT_CHANGE_EST_DPS_DAY_REUT" hidden="1">"c3926"</definedName>
    <definedName name="IQ_PERCENT_CHANGE_EST_DPS_MONTH_REUT" hidden="1">"c3927"</definedName>
    <definedName name="IQ_PERCENT_CHANGE_EST_DPS_WEEK_REUT" hidden="1">"c3963"</definedName>
    <definedName name="IQ_PERCENT_CHANGE_EST_EBITDA_12MONTHS_REUT" hidden="1">"c3917"</definedName>
    <definedName name="IQ_PERCENT_CHANGE_EST_EBITDA_18MONTHS_REUT" hidden="1">"c3918"</definedName>
    <definedName name="IQ_PERCENT_CHANGE_EST_EBITDA_3MONTHS_REUT" hidden="1">"c3914"</definedName>
    <definedName name="IQ_PERCENT_CHANGE_EST_EBITDA_6MONTHS_REUT" hidden="1">"c3915"</definedName>
    <definedName name="IQ_PERCENT_CHANGE_EST_EBITDA_9MONTHS_REUT" hidden="1">"c3916"</definedName>
    <definedName name="IQ_PERCENT_CHANGE_EST_EBITDA_DAY_REUT" hidden="1">"c3912"</definedName>
    <definedName name="IQ_PERCENT_CHANGE_EST_EBITDA_MONTH_REUT" hidden="1">"c3913"</definedName>
    <definedName name="IQ_PERCENT_CHANGE_EST_EBITDA_WEEK_REUT" hidden="1">"c3961"</definedName>
    <definedName name="IQ_PERCENT_CHANGE_EST_EPS_12MONTHS_REUT" hidden="1">"c3902"</definedName>
    <definedName name="IQ_PERCENT_CHANGE_EST_EPS_18MONTHS_REUT" hidden="1">"c3903"</definedName>
    <definedName name="IQ_PERCENT_CHANGE_EST_EPS_3MONTHS_REUT" hidden="1">"c3899"</definedName>
    <definedName name="IQ_PERCENT_CHANGE_EST_EPS_6MONTHS_REUT" hidden="1">"c3900"</definedName>
    <definedName name="IQ_PERCENT_CHANGE_EST_EPS_9MONTHS_REUT" hidden="1">"c3901"</definedName>
    <definedName name="IQ_PERCENT_CHANGE_EST_EPS_DAY_REUT" hidden="1">"c3896"</definedName>
    <definedName name="IQ_PERCENT_CHANGE_EST_EPS_MONTH_REUT" hidden="1">"c3898"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_REUT" hidden="1">"c3952"</definedName>
    <definedName name="IQ_PERCENT_CHANGE_EST_PRICE_TARGET_18MONTHS_REUT" hidden="1">"c3953"</definedName>
    <definedName name="IQ_PERCENT_CHANGE_EST_PRICE_TARGET_3MONTHS_REUT" hidden="1">"c3949"</definedName>
    <definedName name="IQ_PERCENT_CHANGE_EST_PRICE_TARGET_6MONTHS_REUT" hidden="1">"c3950"</definedName>
    <definedName name="IQ_PERCENT_CHANGE_EST_PRICE_TARGET_9MONTHS_REUT" hidden="1">"c3951"</definedName>
    <definedName name="IQ_PERCENT_CHANGE_EST_PRICE_TARGET_DAY_REUT" hidden="1">"c3947"</definedName>
    <definedName name="IQ_PERCENT_CHANGE_EST_PRICE_TARGET_MONTH_REUT" hidden="1">"c3948"</definedName>
    <definedName name="IQ_PERCENT_CHANGE_EST_PRICE_TARGET_WEEK_REUT" hidden="1">"c3967"</definedName>
    <definedName name="IQ_PERCENT_CHANGE_EST_RECO_12MONTHS_REUT" hidden="1">"c3945"</definedName>
    <definedName name="IQ_PERCENT_CHANGE_EST_RECO_18MONTHS_REUT" hidden="1">"c3946"</definedName>
    <definedName name="IQ_PERCENT_CHANGE_EST_RECO_3MONTHS_REUT" hidden="1">"c3942"</definedName>
    <definedName name="IQ_PERCENT_CHANGE_EST_RECO_6MONTHS_REUT" hidden="1">"c3943"</definedName>
    <definedName name="IQ_PERCENT_CHANGE_EST_RECO_9MONTHS_REUT" hidden="1">"c3944"</definedName>
    <definedName name="IQ_PERCENT_CHANGE_EST_RECO_DAY_REUT" hidden="1">"c3940"</definedName>
    <definedName name="IQ_PERCENT_CHANGE_EST_RECO_MONTH_REUT" hidden="1">"c3941"</definedName>
    <definedName name="IQ_PERCENT_CHANGE_EST_RECO_WEEK_REUT" hidden="1">"c3966"</definedName>
    <definedName name="IQ_PERCENT_CHANGE_EST_REV_12MONTHS_REUT" hidden="1">"c3910"</definedName>
    <definedName name="IQ_PERCENT_CHANGE_EST_REV_18MONTHS_REUT" hidden="1">"c3911"</definedName>
    <definedName name="IQ_PERCENT_CHANGE_EST_REV_3MONTHS_REUT" hidden="1">"c3907"</definedName>
    <definedName name="IQ_PERCENT_CHANGE_EST_REV_6MONTHS_REUT" hidden="1">"c3908"</definedName>
    <definedName name="IQ_PERCENT_CHANGE_EST_REV_9MONTHS_REUT" hidden="1">"c3909"</definedName>
    <definedName name="IQ_PERCENT_CHANGE_EST_REV_DAY_REUT" hidden="1">"c3904"</definedName>
    <definedName name="IQ_PERCENT_CHANGE_EST_REV_MONTH_REUT" hidden="1">"c3906"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_REUT" hidden="1">"c3968"</definedName>
    <definedName name="IQ_PRE_OPEN_COST" hidden="1">"c1040"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_REUT" hidden="1">"c5354"</definedName>
    <definedName name="IQ_PRETAX_GW_INC_HIGH_EST_REUT" hidden="1">"c5356"</definedName>
    <definedName name="IQ_PRETAX_GW_INC_LOW_EST_REUT" hidden="1">"c5357"</definedName>
    <definedName name="IQ_PRETAX_GW_INC_MEDIAN_EST_REUT" hidden="1">"c5355"</definedName>
    <definedName name="IQ_PRETAX_GW_INC_NUM_EST_REUT" hidden="1">"c5358"</definedName>
    <definedName name="IQ_PRETAX_GW_INC_STDDEV_EST_REUT" hidden="1">"c5359"</definedName>
    <definedName name="IQ_PRETAX_INC_EST_REUT" hidden="1">"c5347"</definedName>
    <definedName name="IQ_PRETAX_INC_HIGH_EST_REUT" hidden="1">"c5349"</definedName>
    <definedName name="IQ_PRETAX_INC_LOW_EST_REUT" hidden="1">"c5350"</definedName>
    <definedName name="IQ_PRETAX_INC_MEDIAN_EST_REUT" hidden="1">"c5348"</definedName>
    <definedName name="IQ_PRETAX_INC_NUM_EST_REUT" hidden="1">"c5351"</definedName>
    <definedName name="IQ_PRETAX_INC_STDDEV_EST_REUT" hidden="1">"c5352"</definedName>
    <definedName name="IQ_PRETAX_REPORT_INC_EST_REUT" hidden="1">"c5361"</definedName>
    <definedName name="IQ_PRETAX_REPORT_INC_HIGH_EST_REUT" hidden="1">"c5363"</definedName>
    <definedName name="IQ_PRETAX_REPORT_INC_LOW_EST_REUT" hidden="1">"c5364"</definedName>
    <definedName name="IQ_PRETAX_REPORT_INC_MEDIAN_EST_REUT" hidden="1">"c5362"</definedName>
    <definedName name="IQ_PRETAX_REPORT_INC_NUM_EST_REUT" hidden="1">"c5365"</definedName>
    <definedName name="IQ_PRETAX_REPORT_INC_STDDEV_EST_REUT" hidden="1">"c5366"</definedName>
    <definedName name="IQ_PRETAX_RETURN_ASSETS_FDIC" hidden="1">"c6731"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_BOTTOM_UP_REUT" hidden="1">"c5494"</definedName>
    <definedName name="IQ_PRICE_TARGET_REUT" hidden="1">"c3631"</definedName>
    <definedName name="IQ_PRICEDATE" hidden="1">"c1069"</definedName>
    <definedName name="IQ_PRICING_DATE" hidden="1">"c1613"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HIGH_EST_REUT" hidden="1">"c3992"</definedName>
    <definedName name="IQ_RETURN_ASSETS_LOW_EST_REUT" hidden="1">"c3993"</definedName>
    <definedName name="IQ_RETURN_ASSETS_MEDIAN_EST_REUT" hidden="1">"c3991"</definedName>
    <definedName name="IQ_RETURN_ASSETS_NUM_EST_REUT" hidden="1">"c3994"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HIGH_EST_REUT" hidden="1">"c3985"</definedName>
    <definedName name="IQ_RETURN_EQUITY_LOW_EST_REUT" hidden="1">"c3986"</definedName>
    <definedName name="IQ_RETURN_EQUITY_MEDIAN_EST_REUT" hidden="1">"c3984"</definedName>
    <definedName name="IQ_RETURN_EQUITY_NUM_EST_REUT" hidden="1">"c3987"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REUT" hidden="1">"c5461"</definedName>
    <definedName name="IQ_REVENUE_EST_BOTTOM_UP_REUT" hidden="1">"c5496"</definedName>
    <definedName name="IQ_REVENUE_EST_REUT" hidden="1">"c3634"</definedName>
    <definedName name="IQ_REVENUE_HIGH_EST_REUT" hidden="1">"c3636"</definedName>
    <definedName name="IQ_REVENUE_LOW_EST_REUT" hidden="1">"c3637"</definedName>
    <definedName name="IQ_REVENUE_MEDIAN_EST_REUT" hidden="1">"c3635"</definedName>
    <definedName name="IQ_REVENUE_NUM_EST_REUT" hidden="1">"c3638"</definedName>
    <definedName name="IQ_REVISION_DATE_" hidden="1">39224.667337963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_REUT" hidden="1">"c5319"</definedName>
    <definedName name="IQ_TARGET_PRICE_STDDEV_REUT" hidden="1">"c5320"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R" hidden="1">"c5517"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">#REF!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">#REF!</definedName>
    <definedName name="IS0">'[80]1-System'!$A$20:$E$30</definedName>
    <definedName name="IsCodeBase">#REF!</definedName>
    <definedName name="ISO">[23]Feb!#REF!</definedName>
    <definedName name="ISOAA">[25]JUNE1!$A$629:$E$656</definedName>
    <definedName name="ISOXX">'[106]7251-02000-02252'!#REF!</definedName>
    <definedName name="IT">[23]Feb!#REF!</definedName>
    <definedName name="ITDAA">[24]JUNE1!$A$346:$E$375</definedName>
    <definedName name="ITDXX">'[93]03100(SS)'!#REF!</definedName>
    <definedName name="ITECH_rate">NA()</definedName>
    <definedName name="ITEM" localSheetId="0">#REF!</definedName>
    <definedName name="ITEM">#REF!</definedName>
    <definedName name="item2">[209]item.222!$A$1:$I$65536</definedName>
    <definedName name="ItemCatgroup">#REF!</definedName>
    <definedName name="itg">#REF!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hidden="1">{#N/A,#N/A,FALSE,"COVER1.XLS ";#N/A,#N/A,FALSE,"RACT1.XLS";#N/A,#N/A,FALSE,"RACT2.XLS";#N/A,#N/A,FALSE,"ECCMP";#N/A,#N/A,FALSE,"WELDER.XLS"}</definedName>
    <definedName name="itkho">#REF!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rjhrtgsyfguy" hidden="1">{"retail page1",#N/A,FALSE,"Regions";"retail page2",#N/A,FALSE,"Regions";"retail page3",#N/A,FALSE,"Regions";"retail page4",#N/A,FALSE,"Regions"}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" hidden="1">{#N/A,#N/A,FALSE,"17MAY";#N/A,#N/A,FALSE,"24MAY"}</definedName>
    <definedName name="IUE" hidden="1">{"'Eng (page2)'!$A$1:$D$52"}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O" hidden="1">{"'Eng (page2)'!$A$1:$D$52"}</definedName>
    <definedName name="iuoo" localSheetId="0">#REF!</definedName>
    <definedName name="iuoo">#REF!</definedName>
    <definedName name="iuoul">#REF!</definedName>
    <definedName name="iurqopweuroqpwuieroqpurq" hidden="1">{#N/A,#N/A,FALSE,"COVER1.XLS ";#N/A,#N/A,FALSE,"RACT1.XLS";#N/A,#N/A,FALSE,"RACT2.XLS";#N/A,#N/A,FALSE,"ECCMP";#N/A,#N/A,FALSE,"WELDER.XLS"}</definedName>
    <definedName name="iurwoqieu" hidden="1">{#N/A,#N/A,FALSE,"P&amp;L"}</definedName>
    <definedName name="iuy" hidden="1">{"'Eng (page2)'!$A$1:$D$52"}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xRange0">#REF!</definedName>
    <definedName name="ixRange1">#REF!</definedName>
    <definedName name="ixRange10">#REF!</definedName>
    <definedName name="ixRange100">#REF!</definedName>
    <definedName name="ixRange101">#REF!</definedName>
    <definedName name="ixRange102">#REF!</definedName>
    <definedName name="ixRange103">#REF!</definedName>
    <definedName name="ixRange104">#REF!</definedName>
    <definedName name="ixRange105">#REF!</definedName>
    <definedName name="ixRange106">#REF!</definedName>
    <definedName name="ixRange107">#REF!</definedName>
    <definedName name="ixRange108">#REF!</definedName>
    <definedName name="ixRange109">#REF!</definedName>
    <definedName name="ixRange11">#REF!</definedName>
    <definedName name="ixRange110">#REF!</definedName>
    <definedName name="ixRange111">#REF!</definedName>
    <definedName name="ixRange112">#REF!</definedName>
    <definedName name="ixRange113">#REF!</definedName>
    <definedName name="ixRange114">#REF!</definedName>
    <definedName name="ixRange115">#REF!</definedName>
    <definedName name="ixRange116">#REF!</definedName>
    <definedName name="ixRange117">#REF!</definedName>
    <definedName name="ixRange118">#REF!</definedName>
    <definedName name="ixRange119">#REF!</definedName>
    <definedName name="ixRange12">#REF!</definedName>
    <definedName name="ixRange120">#REF!</definedName>
    <definedName name="ixRange121">#REF!</definedName>
    <definedName name="ixRange122">#REF!</definedName>
    <definedName name="ixRange123">#REF!</definedName>
    <definedName name="ixRange124">#REF!</definedName>
    <definedName name="ixRange125">#REF!</definedName>
    <definedName name="ixRange126">#REF!</definedName>
    <definedName name="ixRange127">#REF!</definedName>
    <definedName name="ixRange128">#REF!</definedName>
    <definedName name="ixRange129">#REF!</definedName>
    <definedName name="ixRange13">#REF!</definedName>
    <definedName name="ixRange130">#REF!</definedName>
    <definedName name="ixRange131">#REF!</definedName>
    <definedName name="ixRange132">#REF!</definedName>
    <definedName name="ixRange133">#REF!</definedName>
    <definedName name="ixRange134">#REF!</definedName>
    <definedName name="ixRange135">#REF!</definedName>
    <definedName name="ixRange136">#REF!</definedName>
    <definedName name="ixRange137">#REF!</definedName>
    <definedName name="ixRange138">#REF!</definedName>
    <definedName name="ixRange139">#REF!</definedName>
    <definedName name="ixRange14">#REF!</definedName>
    <definedName name="ixRange140">#REF!</definedName>
    <definedName name="ixRange141">#REF!</definedName>
    <definedName name="ixRange142">#REF!</definedName>
    <definedName name="ixRange143">#REF!</definedName>
    <definedName name="ixRange144">#REF!</definedName>
    <definedName name="ixRange145">#REF!</definedName>
    <definedName name="ixRange146">#REF!</definedName>
    <definedName name="ixRange147">#REF!</definedName>
    <definedName name="ixRange148">#REF!</definedName>
    <definedName name="ixRange149">#REF!</definedName>
    <definedName name="ixRange15">#REF!</definedName>
    <definedName name="ixRange150">#REF!</definedName>
    <definedName name="ixRange151">#REF!</definedName>
    <definedName name="ixRange152">#REF!</definedName>
    <definedName name="ixRange153">#REF!</definedName>
    <definedName name="ixRange154">#REF!</definedName>
    <definedName name="ixRange155">#REF!</definedName>
    <definedName name="ixRange156">#REF!</definedName>
    <definedName name="ixRange157">#REF!</definedName>
    <definedName name="ixRange158">#REF!</definedName>
    <definedName name="ixRange159">#REF!</definedName>
    <definedName name="ixRange16">#REF!</definedName>
    <definedName name="ixRange17">#REF!</definedName>
    <definedName name="ixRange18">#REF!</definedName>
    <definedName name="ixRange19">#REF!</definedName>
    <definedName name="ixRange2">#REF!</definedName>
    <definedName name="ixRange20">#REF!</definedName>
    <definedName name="ixRange21">#REF!</definedName>
    <definedName name="ixRange22">#REF!</definedName>
    <definedName name="ixRange23">#REF!</definedName>
    <definedName name="ixRange24">#REF!</definedName>
    <definedName name="ixRange25">#REF!</definedName>
    <definedName name="ixRange26">#REF!</definedName>
    <definedName name="ixRange27">#REF!</definedName>
    <definedName name="ixRange28">#REF!</definedName>
    <definedName name="ixRange29">#REF!</definedName>
    <definedName name="ixRange3">#REF!</definedName>
    <definedName name="ixRange30">#REF!</definedName>
    <definedName name="ixRange31">#REF!</definedName>
    <definedName name="ixRange32">#REF!</definedName>
    <definedName name="ixRange33">#REF!</definedName>
    <definedName name="ixRange34">#REF!</definedName>
    <definedName name="ixRange35">#REF!</definedName>
    <definedName name="ixRange36">#REF!</definedName>
    <definedName name="ixRange37">#REF!</definedName>
    <definedName name="ixRange38">#REF!</definedName>
    <definedName name="ixRange39">#REF!</definedName>
    <definedName name="ixRange4">#REF!</definedName>
    <definedName name="ixRange40">#REF!</definedName>
    <definedName name="ixRange41">#REF!</definedName>
    <definedName name="ixRange42">#REF!</definedName>
    <definedName name="ixRange43">#REF!</definedName>
    <definedName name="ixRange44">#REF!</definedName>
    <definedName name="ixRange45">#REF!</definedName>
    <definedName name="ixRange46">#REF!</definedName>
    <definedName name="ixRange47">#REF!</definedName>
    <definedName name="ixRange48">#REF!</definedName>
    <definedName name="ixRange49">#REF!</definedName>
    <definedName name="ixRange5">#REF!</definedName>
    <definedName name="ixRange50">#REF!</definedName>
    <definedName name="ixRange51">#REF!</definedName>
    <definedName name="ixRange52">#REF!</definedName>
    <definedName name="ixRange53">#REF!</definedName>
    <definedName name="ixRange54">#REF!</definedName>
    <definedName name="ixRange55">#REF!</definedName>
    <definedName name="ixRange56">#REF!</definedName>
    <definedName name="ixRange57">#REF!</definedName>
    <definedName name="ixRange58">#REF!</definedName>
    <definedName name="ixRange59">#REF!</definedName>
    <definedName name="ixRange6">#REF!</definedName>
    <definedName name="ixRange60">#REF!</definedName>
    <definedName name="ixRange61">#REF!</definedName>
    <definedName name="ixRange62">#REF!</definedName>
    <definedName name="ixRange63">#REF!</definedName>
    <definedName name="ixRange64">#REF!</definedName>
    <definedName name="ixRange65">#REF!</definedName>
    <definedName name="ixRange66">#REF!</definedName>
    <definedName name="ixRange67">#REF!</definedName>
    <definedName name="ixRange68">#REF!</definedName>
    <definedName name="ixRange69">#REF!</definedName>
    <definedName name="ixRange7">#REF!</definedName>
    <definedName name="ixRange70">#REF!</definedName>
    <definedName name="ixRange71">#REF!</definedName>
    <definedName name="ixRange72">#REF!</definedName>
    <definedName name="ixRange73">#REF!</definedName>
    <definedName name="ixRange74">#REF!</definedName>
    <definedName name="ixRange75">#REF!</definedName>
    <definedName name="ixRange76">#REF!</definedName>
    <definedName name="ixRange77">#REF!</definedName>
    <definedName name="ixRange78">#REF!</definedName>
    <definedName name="ixRange79">#REF!</definedName>
    <definedName name="ixRange8">#REF!</definedName>
    <definedName name="ixRange80">#REF!</definedName>
    <definedName name="ixRange81">#REF!</definedName>
    <definedName name="ixRange82">#REF!</definedName>
    <definedName name="ixRange83">#REF!</definedName>
    <definedName name="ixRange84">#REF!</definedName>
    <definedName name="ixRange85">#REF!</definedName>
    <definedName name="ixRange86">#REF!</definedName>
    <definedName name="ixRange87">#REF!</definedName>
    <definedName name="ixRange88">#REF!</definedName>
    <definedName name="ixRange89">#REF!</definedName>
    <definedName name="ixRange9">#REF!</definedName>
    <definedName name="ixRange90">#REF!</definedName>
    <definedName name="ixRange91">#REF!</definedName>
    <definedName name="ixRange92">#REF!</definedName>
    <definedName name="ixRange93">#REF!</definedName>
    <definedName name="ixRange94">#REF!</definedName>
    <definedName name="ixRange95">#REF!</definedName>
    <definedName name="ixRange96">#REF!</definedName>
    <definedName name="ixRange97">#REF!</definedName>
    <definedName name="ixRange98">#REF!</definedName>
    <definedName name="ixRange99">#REF!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>[210]SKA!#REF!</definedName>
    <definedName name="j6j" hidden="1">{#N/A,#N/A,FALSE,"Diffs";#N/A,#N/A,FALSE,"P&amp;L"}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ck" hidden="1">{"'Feb 99'!$A$1:$G$30"}</definedName>
    <definedName name="jadjs" localSheetId="0">#REF!</definedName>
    <definedName name="jadjs">#REF!</definedName>
    <definedName name="JAN">[85]RECY!$C$5:$C$70</definedName>
    <definedName name="Jan.">'[52]Detail-Sep'!#REF!</definedName>
    <definedName name="jan_dec">#REF!</definedName>
    <definedName name="jan_june">#REF!</definedName>
    <definedName name="jancr" localSheetId="0">'[86]TB-2005 '!#REF!</definedName>
    <definedName name="jancr">'[86]TB-2005 '!#REF!</definedName>
    <definedName name="jandr" localSheetId="0">'[86]TB-2005 '!#REF!</definedName>
    <definedName name="jandr">'[86]TB-2005 '!#REF!</definedName>
    <definedName name="jbgvy" hidden="1">{"cashflow",#N/A,FALSE,"cash flow"}</definedName>
    <definedName name="JD" hidden="1">{"'Eng (page2)'!$A$1:$D$52"}</definedName>
    <definedName name="jdfa" hidden="1">{#N/A,#N/A,FALSE,"P&amp;L-Adj";#N/A,#N/A,FALSE,"Bal-Adj"}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gorig">#REF!</definedName>
    <definedName name="jdj">#REF!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hidden="1">{#N/A,#N/A,FALSE,"P&amp;L-Adj";#N/A,#N/A,FALSE,"Bal-Adj"}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" hidden="1">{#N/A,#N/A,FALSE,"P&amp;L-Adj";#N/A,#N/A,FALSE,"Bal-Adj"}</definedName>
    <definedName name="jeab" hidden="1">{#N/A,#N/A,FALSE,"COVER.XLS";#N/A,#N/A,FALSE,"RACT1.XLS";#N/A,#N/A,FALSE,"RACT2.XLS";#N/A,#N/A,FALSE,"ECCMP";#N/A,#N/A,FALSE,"WELDER.XLS"}</definedName>
    <definedName name="jee">#REF!</definedName>
    <definedName name="jekek">#REF!</definedName>
    <definedName name="jerr" hidden="1">{"'Eng (page2)'!$A$1:$D$52"}</definedName>
    <definedName name="jf" hidden="1">[36]TP!#REF!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s" hidden="1">{#N/A,#N/A,FALSE,"Aging Summary";#N/A,#N/A,FALSE,"Ratio Analysis";#N/A,#N/A,FALSE,"Test 120 Day Accts";#N/A,#N/A,FALSE,"Tickmarks"}</definedName>
    <definedName name="jfdklas" hidden="1">{#N/A,#N/A,FALSE,"P&amp;L";#N/A,#N/A,FALSE,"P&amp;L-Adj";#N/A,#N/A,FALSE,"Bal-Adj"}</definedName>
    <definedName name="jfhj">#REF!</definedName>
    <definedName name="jfiee" hidden="1">{"'Eng (page2)'!$A$1:$D$52"}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kd" hidden="1">{"'Eng (page2)'!$A$1:$D$52"}</definedName>
    <definedName name="jfkdjs" hidden="1">{#N/A,#N/A,FALSE,"Diffs";#N/A,#N/A,FALSE,"P&amp;L"}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pwe" hidden="1">{"'Eng (page2)'!$A$1:$D$52"}</definedName>
    <definedName name="jh" hidden="1">{#N/A,#N/A,FALSE,"Charges"}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gthgt">#REF!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tyut">#REF!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 hidden="1">{#N/A,#N/A,FALSE,"COVER.XLS";#N/A,#N/A,FALSE,"RACT1.XLS";#N/A,#N/A,FALSE,"RACT2.XLS";#N/A,#N/A,FALSE,"ECCMP";#N/A,#N/A,FALSE,"WELDER.XLS"}</definedName>
    <definedName name="ji95y">#REF!</definedName>
    <definedName name="jiajrihfj">#REF!</definedName>
    <definedName name="Jib" localSheetId="0">#REF!</definedName>
    <definedName name="Jib">#REF!</definedName>
    <definedName name="jif" hidden="1">{#N/A,#N/A,FALSE,"COVER.XLS";#N/A,#N/A,FALSE,"RACT1.XLS";#N/A,#N/A,FALSE,"RACT2.XLS";#N/A,#N/A,FALSE,"ECCMP";#N/A,#N/A,FALSE,"WELDER.XLS"}</definedName>
    <definedName name="jijiji" hidden="1">{"'Model'!$A$1:$N$53"}</definedName>
    <definedName name="jik">#REF!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n" hidden="1">{"'Eng (page2)'!$A$1:$D$52"}</definedName>
    <definedName name="JIO" hidden="1">{"'Eng (page2)'!$A$1:$D$52"}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rlr">#REF!</definedName>
    <definedName name="jirr">#REF!</definedName>
    <definedName name="jirukr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jkjy">#REF!</definedName>
    <definedName name="jiykuy">#REF!</definedName>
    <definedName name="jiyuiykk" hidden="1">{#N/A,#N/A,FALSE,"COVER.XLS";#N/A,#N/A,FALSE,"RACT1.XLS";#N/A,#N/A,FALSE,"RACT2.XLS";#N/A,#N/A,FALSE,"ECCMP";#N/A,#N/A,FALSE,"WELDER.XLS"}</definedName>
    <definedName name="jj" hidden="1">{"'Model'!$A$1:$N$53"}</definedName>
    <definedName name="jj_1" hidden="1">{"'Model'!$A$1:$N$53"}</definedName>
    <definedName name="jj_2" hidden="1">{"'Model'!$A$1:$N$53"}</definedName>
    <definedName name="jj_3" hidden="1">{"'Model'!$A$1:$N$53"}</definedName>
    <definedName name="jjj">#REF!</definedName>
    <definedName name="jjjgjg">#REF!</definedName>
    <definedName name="jjjj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" hidden="1">{"'Sell_Office'!$C$5:$D$6"}</definedName>
    <definedName name="jjjjjjjjjjjjjj" hidden="1">{#N/A,#N/A,FALSE,"17MAY";#N/A,#N/A,FALSE,"24MAY"}</definedName>
    <definedName name="jjjjjjjjjjjjjjjjjjjjj" hidden="1">{#N/A,#N/A,FALSE,"COVER.XLS";#N/A,#N/A,FALSE,"RACT1.XLS";#N/A,#N/A,FALSE,"RACT2.XLS";#N/A,#N/A,FALSE,"ECCMP";#N/A,#N/A,FALSE,"WELDER.XLS"}</definedName>
    <definedName name="jjk">#REF!</definedName>
    <definedName name="jjtii">#REF!</definedName>
    <definedName name="jjukju">#REF!</definedName>
    <definedName name="jk">#REF!</definedName>
    <definedName name="JKDFSJCSDKJ" hidden="1">{#N/A,#N/A,TRUE,"SUM";#N/A,#N/A,TRUE,"EE";#N/A,#N/A,TRUE,"AC";#N/A,#N/A,TRUE,"SN"}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'[8]day end stock'!#REF!</definedName>
    <definedName name="jkjhtiujytk">#REF!</definedName>
    <definedName name="jkjiuj">#REF!</definedName>
    <definedName name="jkjk">#REF!</definedName>
    <definedName name="jkjyiu">#REF!</definedName>
    <definedName name="jkjykju">#REF!</definedName>
    <definedName name="jkk" hidden="1">{#N/A,#N/A,FALSE,"COVER1.XLS ";#N/A,#N/A,FALSE,"RACT1.XLS";#N/A,#N/A,FALSE,"RACT2.XLS";#N/A,#N/A,FALSE,"ECCMP";#N/A,#N/A,FALSE,"WELDER.XLS"}</definedName>
    <definedName name="jkkd" hidden="1">{#N/A,#N/A,FALSE,"Charges"}</definedName>
    <definedName name="JKL" hidden="1">{"'Eng (page2)'!$A$1:$D$52"}</definedName>
    <definedName name="jkldjfa" hidden="1">{#N/A,#N/A,FALSE,"P&amp;L";#N/A,#N/A,FALSE,"P&amp;L-Adj";#N/A,#N/A,FALSE,"Bal-Adj"}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ｊｋｌｈｇｆ">[211]申請内訳!$R$5:$R$599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rl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jylrk">#REF!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tyoyi">#REF!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uy">#REF!</definedName>
    <definedName name="jkuyui">#REF!</definedName>
    <definedName name="jkyh" hidden="1">{#N/A,#N/A,FALSE,"17MAY";#N/A,#N/A,FALSE,"24MAY"}</definedName>
    <definedName name="jkyiiy">#REF!</definedName>
    <definedName name="jkyikjyu" hidden="1">{#N/A,#N/A,FALSE,"COVER.XLS";#N/A,#N/A,FALSE,"RACT1.XLS";#N/A,#N/A,FALSE,"RACT2.XLS";#N/A,#N/A,FALSE,"ECCMP";#N/A,#N/A,FALSE,"WELDER.XLS"}</definedName>
    <definedName name="JL" hidden="1">{"'Eng (page2)'!$A$1:$D$52"}</definedName>
    <definedName name="jldkfjalk" hidden="1">{#N/A,#N/A,FALSE,"P&amp;L"}</definedName>
    <definedName name="jlkyl">#REF!</definedName>
    <definedName name="jlrkml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ykky">#REF!</definedName>
    <definedName name="jlyky">#REF!</definedName>
    <definedName name="jner" hidden="1">{"'Eng (page2)'!$A$1:$D$52"}</definedName>
    <definedName name="jo" hidden="1">{"'Eng (page2)'!$A$1:$D$52"}</definedName>
    <definedName name="johk" hidden="1">{#N/A,#N/A,FALSE,"17MAY";#N/A,#N/A,FALSE,"24MAY"}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P" hidden="1">{"'Eng (page2)'!$A$1:$D$52"}</definedName>
    <definedName name="jopf" hidden="1">{"'Model'!$A$1:$N$53"}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ruor">#REF!</definedName>
    <definedName name="JOUR_1">#REF!</definedName>
    <definedName name="JOUR_2">#REF!</definedName>
    <definedName name="JOUR_3">#REF!</definedName>
    <definedName name="jours_cvts">[212]budget!$A$37:$A$67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j6">#REF!</definedName>
    <definedName name="jper" hidden="1">{"'Eng (page2)'!$A$1:$D$52"}</definedName>
    <definedName name="JPP" hidden="1">{"'Eng (page2)'!$A$1:$D$52"}</definedName>
    <definedName name="JR" hidden="1">{#N/A,#N/A,FALSE,"Aging Summary";#N/A,#N/A,FALSE,"Ratio Analysis";#N/A,#N/A,FALSE,"Test 120 Day Accts";#N/A,#N/A,FALSE,"Tickmarks"}</definedName>
    <definedName name="jr8leo" hidden="1">{#N/A,#N/A,FALSE,"COVER.XLS";#N/A,#N/A,FALSE,"RACT1.XLS";#N/A,#N/A,FALSE,"RACT2.XLS";#N/A,#N/A,FALSE,"ECCMP";#N/A,#N/A,FALSE,"WELDER.XLS"}</definedName>
    <definedName name="jrewp" hidden="1">{"'Eng (page2)'!$A$1:$D$52"}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ijti">#REF!</definedName>
    <definedName name="jrilr">#REF!</definedName>
    <definedName name="jrjrh" hidden="1">{#N/A,#N/A,FALSE,"COVER.XLS";#N/A,#N/A,FALSE,"RACT1.XLS";#N/A,#N/A,FALSE,"RACT2.XLS";#N/A,#N/A,FALSE,"ECCMP";#N/A,#N/A,FALSE,"WELDER.XLS"}</definedName>
    <definedName name="jrjt6" hidden="1">{#N/A,#N/A,FALSE,"Diffs";#N/A,#N/A,FALSE,"P&amp;L"}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p" hidden="1">{"'Eng (page2)'!$A$1:$D$52"}</definedName>
    <definedName name="JT" hidden="1">{#N/A,#N/A,FALSE,"Charges"}</definedName>
    <definedName name="jtjkmljkl">#REF!</definedName>
    <definedName name="jtjktj" hidden="1">{#N/A,#N/A,FALSE,"COVER.XLS";#N/A,#N/A,FALSE,"RACT1.XLS";#N/A,#N/A,FALSE,"RACT2.XLS";#N/A,#N/A,FALSE,"ECCMP";#N/A,#N/A,FALSE,"WELDER.XLS"}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6" hidden="1">{#N/A,#N/A,FALSE,"P&amp;L";#N/A,#N/A,FALSE,"P&amp;L-Adj";#N/A,#N/A,FALSE,"Bal-Adj"}</definedName>
    <definedName name="jtkyilk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udgments_CY">#REF!</definedName>
    <definedName name="Judgments_PY">#REF!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l" localSheetId="0">#REF!</definedName>
    <definedName name="Jul">#REF!</definedName>
    <definedName name="Jul_00" localSheetId="0">#REF!</definedName>
    <definedName name="Jul_00">#REF!</definedName>
    <definedName name="jul_dec">#REF!</definedName>
    <definedName name="julcr" localSheetId="0">'[86]TB-2005 '!#REF!</definedName>
    <definedName name="julcr">'[86]TB-2005 '!#REF!</definedName>
    <definedName name="juldr" localSheetId="0">'[86]TB-2005 '!#REF!</definedName>
    <definedName name="juldr">'[86]TB-2005 '!#REF!</definedName>
    <definedName name="JUN">[85]RECY!$H$5:$H$70</definedName>
    <definedName name="juncr" localSheetId="0">'[86]TB-2005 '!#REF!</definedName>
    <definedName name="juncr">'[86]TB-2005 '!#REF!</definedName>
    <definedName name="jundr" localSheetId="0">'[86]TB-2005 '!#REF!</definedName>
    <definedName name="jundr">'[86]TB-2005 '!#REF!</definedName>
    <definedName name="juriu" hidden="1">{#N/A,#N/A,FALSE,"COVER.XLS";#N/A,#N/A,FALSE,"RACT1.XLS";#N/A,#N/A,FALSE,"RACT2.XLS";#N/A,#N/A,FALSE,"ECCMP";#N/A,#N/A,FALSE,"WELDER.XLS"}</definedName>
    <definedName name="jus" hidden="1">{"'Model'!$A$1:$N$53"}</definedName>
    <definedName name="juujkiu">#REF!</definedName>
    <definedName name="juytkp" hidden="1">{#N/A,#N/A,FALSE,"COVER1.XLS ";#N/A,#N/A,FALSE,"RACT1.XLS";#N/A,#N/A,FALSE,"RACT2.XLS";#N/A,#N/A,FALSE,"ECCMP";#N/A,#N/A,FALSE,"WELDER.XLS"}</definedName>
    <definedName name="jwty7e">#REF!</definedName>
    <definedName name="jy">#REF!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ty6" hidden="1">'[14]ACM0131(GT)'!#REF!</definedName>
    <definedName name="jyui">#REF!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" localSheetId="0">#REF!</definedName>
    <definedName name="k">#REF!</definedName>
    <definedName name="k.1" hidden="1">{"'Eng (page2)'!$A$1:$D$52"}</definedName>
    <definedName name="K400_1" hidden="1">#REF!</definedName>
    <definedName name="K400CF" hidden="1">#REF!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s" hidden="1">{"'Eng (page2)'!$A$1:$D$52"}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hidden="1">{"'Eng (page2)'!$A$1:$D$52"}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FE" hidden="1">{"'Eng (page2)'!$A$1:$D$52"}</definedName>
    <definedName name="Kd">[104]Assumptions_GC!#REF!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kd">#REF!</definedName>
    <definedName name="kdv" hidden="1">{"'Eng (page2)'!$A$1:$D$52"}</definedName>
    <definedName name="Ke">[104]Assumptions_GC!#REF!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[213]J2!$U$17</definedName>
    <definedName name="keot" hidden="1">{"conso",#N/A,FALSE,"cash flow"}</definedName>
    <definedName name="kes" hidden="1">{#N/A,#N/A,FALSE,"COVER1.XLS ";#N/A,#N/A,FALSE,"RACT1.XLS";#N/A,#N/A,FALSE,"RACT2.XLS";#N/A,#N/A,FALSE,"ECCMP";#N/A,#N/A,FALSE,"WELDER.XLS"}</definedName>
    <definedName name="ket" hidden="1">'[52]Detail-Sep'!#REF!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ey_assumptions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gfeehdr">#REF!</definedName>
    <definedName name="kgyiky.j">#REF!</definedName>
    <definedName name="kh">#REF!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{#N/A,#N/A,FALSE,"MAIN";#N/A,#N/A,FALSE,"ACTvsBUD"}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" hidden="1">{"'Model'!$A$1:$N$53"}</definedName>
    <definedName name="kikyli" hidden="1">#REF!</definedName>
    <definedName name="kio" hidden="1">{"conso",#N/A,FALSE,"cash flow"}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ejk" hidden="1">{#N/A,#N/A,FALSE,"17MAY";#N/A,#N/A,FALSE,"24MAY"}</definedName>
    <definedName name="kiykjy" hidden="1">{#N/A,#N/A,FALSE,"COVER.XLS";#N/A,#N/A,FALSE,"RACT1.XLS";#N/A,#N/A,FALSE,"RACT2.XLS";#N/A,#N/A,FALSE,"ECCMP";#N/A,#N/A,FALSE,"WELDER.XLS"}</definedName>
    <definedName name="kiyylk">#REF!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dkjfkdj">'[103]1'!#REF!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hidden="1">{"'Eng (page2)'!$A$1:$D$52"}</definedName>
    <definedName name="kjfls" hidden="1">{#N/A,#N/A,FALSE,"Charges"}</definedName>
    <definedName name="kjgt">#REF!</definedName>
    <definedName name="kjk" hidden="1">{"'Eng (page2)'!$A$1:$D$52"}</definedName>
    <definedName name="kjkj">[159]EPR!#REF!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yjly">#REF!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lyuly">#REF!</definedName>
    <definedName name="kjm" hidden="1">{#N/A,#N/A,FALSE,"COVER1.XLS ";#N/A,#N/A,FALSE,"RACT1.XLS";#N/A,#N/A,FALSE,"RACT2.XLS";#N/A,#N/A,FALSE,"ECCMP";#N/A,#N/A,FALSE,"WELDER.XLS"}</definedName>
    <definedName name="kjnk" hidden="1">{"FB Assumptions",#N/A,FALSE,"Asu";"FB Cashflow 1",#N/A,FALSE,"F&amp;B";"FB Cashflow 2",#N/A,FALSE,"F&amp;B"}</definedName>
    <definedName name="kjoirlr">#REF!</definedName>
    <definedName name="kjrl6kjl">#REF!</definedName>
    <definedName name="kjuriti9" hidden="1">{#N/A,#N/A,FALSE,"COVER.XLS";#N/A,#N/A,FALSE,"RACT1.XLS";#N/A,#N/A,FALSE,"RACT2.XLS";#N/A,#N/A,FALSE,"ECCMP";#N/A,#N/A,FALSE,"WELDER.XLS"}</definedName>
    <definedName name="kjyt" hidden="1">{"'Eng (page2)'!$A$1:$D$52"}</definedName>
    <definedName name="kk" hidden="1">{"'Eng (page2)'!$A$1:$D$52"}</definedName>
    <definedName name="KKcode">'[128]04.12.56'!$L$1:$L$65536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jyjtjy">#REF!</definedName>
    <definedName name="kkjyk">#REF!</definedName>
    <definedName name="kkk" localSheetId="0">#REF!</definedName>
    <definedName name="ｋｋｋ" hidden="1">[22]発停サイクル表!#REF!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{#N/A,#N/A,FALSE,"COVER.XLS";#N/A,#N/A,FALSE,"RACT1.XLS";#N/A,#N/A,FALSE,"RACT2.XLS";#N/A,#N/A,FALSE,"ECCMP";#N/A,#N/A,FALSE,"WELDER.XLS"}</definedName>
    <definedName name="kkkkk" localSheetId="0">[214]group!#REF!</definedName>
    <definedName name="kkkkk">[214]group!#REF!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[215]Accrue!#REF!</definedName>
    <definedName name="kkkkkkkkkkkkkkkkkkkk" hidden="1">{#N/A,#N/A,FALSE,"COVER.XLS";#N/A,#N/A,FALSE,"RACT1.XLS";#N/A,#N/A,FALSE,"RACT2.XLS";#N/A,#N/A,FALSE,"ECCMP";#N/A,#N/A,FALSE,"WELDER.XLS"}</definedName>
    <definedName name="kkkkmkk">#REF!</definedName>
    <definedName name="kkkm" hidden="1">{#N/A,#N/A,FALSE,"17MAY";#N/A,#N/A,FALSE,"24MAY"}</definedName>
    <definedName name="kklr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uluk">#REF!</definedName>
    <definedName name="kkxle" hidden="1">{"'Model'!$A$1:$N$53"}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B">#REF!</definedName>
    <definedName name="klhkl" hidden="1">'[216]SUM-AIR-Submit'!#REF!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io">#REF!</definedName>
    <definedName name="klirlr">#REF!</definedName>
    <definedName name="kliyoly">#REF!</definedName>
    <definedName name="klj" hidden="1">{#N/A,#N/A,FALSE,"17MAY";#N/A,#N/A,FALSE,"24MAY"}</definedName>
    <definedName name="klk" hidden="1">{"'Eng (page2)'!$A$1:$D$52"}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uk">#REF!</definedName>
    <definedName name="KLO" hidden="1">{"'Eng (page2)'!$A$1:$D$52"}</definedName>
    <definedName name="klok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pl" hidden="1">{"'Eng (page2)'!$A$1:$D$52"}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xjf" hidden="1">{"'Eng (page2)'!$A$1:$D$52"}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MS">#REF!</definedName>
    <definedName name="Knowfrom">OFFSET(#REF!,0,1,1,COUNTA(#REF!)-1)</definedName>
    <definedName name="KO" hidden="1">{"'Eng (page2)'!$A$1:$D$52"}</definedName>
    <definedName name="KOEW" hidden="1">{"'Eng (page2)'!$A$1:$D$52"}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p">#REF!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afdrukbereik">#REF!</definedName>
    <definedName name="Korekty_Aktywa">[150]SF!$F$11:$U$15,[150]SF!$F$17:$U$23,[150]SF!$F$25:$U$29,[150]SF!$F$32:$U$36,[150]SF!$F$38:$T$42,[150]SF!$U$38,[150]SF!$U$40:$U$42,[150]SF!$F$44:$U$45,[150]SF!$F$47:$U$49,[150]SF!$F$51:$U$52</definedName>
    <definedName name="Korekty_Pasywa">[150]SF!$F$60:$U$61,[150]SF!$F$63:$U$69,[150]SF!$F$71:$U$72,[150]SF!$F$75:$U$75,[150]SF!$F$77:$U$78,[150]SF!$F$80:$U$82,[150]SF!$F$85:$T$94,[150]SF!$U$85:$U$89,[150]SF!$U$91:$U$94,[150]SF!$F$96:$U$97</definedName>
    <definedName name="Korekty_RZiS_1.Rodz.">[150]SF!$F$105:$U$108,[150]SF!$F$110:$U$117,[150]SF!$F$120:$U$122,[150]SF!$F$124:$U$125,[150]SF!$F$128:$U$131,[150]SF!$F$133:$U$136,[150]SF!$F$138:$U$139,[150]SF!$F$142:$T$143,[150]SF!$U$143</definedName>
    <definedName name="Korekty_RZiS_2.Kalk.">[150]SF!$F$151:$U$152,[150]SF!$F$154:$U$155,[150]SF!$F$157:$U$158,[150]SF!$F$161:$U$163,[150]SF!$F$165:$U$166,[150]SF!$F$169:$U$172,[150]SF!$F$174:$U$177,[150]SF!$F$179:$U$180,[150]SF!$F$183:$T$184,[150]SF!$U$184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UNT" localSheetId="0">#REF!</definedName>
    <definedName name="KOUNT">#REF!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" hidden="1">{"'Eng (page2)'!$A$1:$D$52"}</definedName>
    <definedName name="kper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krji">#REF!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t1a">SUM('[94]Ass(SDMar-Apr)'!$C$6:$C$8)</definedName>
    <definedName name="kt2a">SUM('[94]Ass(SDMar-Apr)'!$C$9:$C$10)</definedName>
    <definedName name="kthkjhk">#REF!</definedName>
    <definedName name="ktit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O" hidden="1">{"cashflow",#N/A,FALSE,"cash flow"}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U" hidden="1">{#N/A,#N/A,FALSE,"P&amp;L";#N/A,#N/A,FALSE,"P&amp;L-Adj";#N/A,#N/A,FALSE,"Bal-Adj"}</definedName>
    <definedName name="ktyhj">#REF!</definedName>
    <definedName name="kue" hidden="1">{"'Model'!$A$1:$N$53"}</definedName>
    <definedName name="kue_1" hidden="1">{"'Model'!$A$1:$N$53"}</definedName>
    <definedName name="kuhjk">#REF!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m" localSheetId="0">#REF!</definedName>
    <definedName name="kum">#REF!</definedName>
    <definedName name="Kumul" localSheetId="0">#REF!</definedName>
    <definedName name="Kumul">#REF!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o4t" hidden="1">{#N/A,#N/A,FALSE,"COVER.XLS";#N/A,#N/A,FALSE,"RACT1.XLS";#N/A,#N/A,FALSE,"RACT2.XLS";#N/A,#N/A,FALSE,"ECCMP";#N/A,#N/A,FALSE,"WELDER.XLS"}</definedName>
    <definedName name="kutit">#REF!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a" hidden="1">{"'Model'!$A$1:$N$53"}</definedName>
    <definedName name="KWH_HP">#REF!</definedName>
    <definedName name="KWH_LP">#REF!</definedName>
    <definedName name="KWH_MP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kyky">#REF!</definedName>
    <definedName name="kyojk">#REF!</definedName>
    <definedName name="KYU" hidden="1">{#N/A,#N/A,FALSE,"P&amp;L"}</definedName>
    <definedName name="kyuhjkyuti" hidden="1">{#N/A,#N/A,FALSE,"COVER1.XLS ";#N/A,#N/A,FALSE,"RACT1.XLS";#N/A,#N/A,FALSE,"RACT2.XLS";#N/A,#N/A,FALSE,"ECCMP";#N/A,#N/A,FALSE,"WELDER.XLS"}</definedName>
    <definedName name="kyui">#REF!</definedName>
    <definedName name="kyuk">#REF!</definedName>
    <definedName name="kyyk">#REF!</definedName>
    <definedName name="l" localSheetId="0">#REF!</definedName>
    <definedName name="l">#REF!</definedName>
    <definedName name="L_Adjust">[217]Links!$H$1:$H$65536</definedName>
    <definedName name="L_AJE_Tot">[217]Links!$G$1:$G$65536</definedName>
    <definedName name="L_CY_Beg">[217]Links!$F$1:$F$65536</definedName>
    <definedName name="L_CY_End">[217]Links!$J$1:$J$65536</definedName>
    <definedName name="L_PY_End">[217]Links!$K$1:$K$65536</definedName>
    <definedName name="L_RJE_Tot">[217]Links!$I$1:$I$65536</definedName>
    <definedName name="L_UNIT" localSheetId="0">#REF!</definedName>
    <definedName name="L_UNIT">#REF!</definedName>
    <definedName name="laa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dy">"Picture 223"</definedName>
    <definedName name="lan" hidden="1">{#N/A,#N/A,TRUE,"BT M200 da 10x20"}</definedName>
    <definedName name="land" localSheetId="0">#REF!</definedName>
    <definedName name="land">#REF!</definedName>
    <definedName name="Land_Area_Asm">'[81]II. Proj Cost-Asm'!$F$18</definedName>
    <definedName name="Land_CarryCost_DevPeriod">'[81]IV. Fin-Asm'!$O$18</definedName>
    <definedName name="Land_cost">#REF!</definedName>
    <definedName name="Land_Total_Area_Sqm">'[81]II. Proj Cost-Asm'!$H$18</definedName>
    <definedName name="Land_Total_Area_Wa">'[81]II. Proj Cost-Asm'!$G$18</definedName>
    <definedName name="LandAcq_Date">'[81]II. Proj Cost-Asm'!$H$17</definedName>
    <definedName name="LandAcq_Date_Choose">'[81]IV. Fin-Asm'!$J$15</definedName>
    <definedName name="LandAcq_DateTrig">'[81]IV. Fin-Asm'!$M$23</definedName>
    <definedName name="LandAcq_LastDateFis">'[81]IV. Fin-Asm'!$N$23</definedName>
    <definedName name="LandAcq_Month">'[81]II. Proj Cost-Asm'!$F$17</definedName>
    <definedName name="LandAcq_Year">'[81]II. Proj Cost-Asm'!$G$17</definedName>
    <definedName name="LandCarryCostRate_Debt">'[81]IV. Fin-Asm'!$J$18</definedName>
    <definedName name="LandCost">'[81]IV. Fin-Asm'!$M$17</definedName>
    <definedName name="LandCost_Choose">'[81]IV. Fin-Asm'!$M$20</definedName>
    <definedName name="LandCost_Escalate_DebtFin">'[81]IV. Fin-Asm'!$M$18</definedName>
    <definedName name="LandCost_Escalate_EquityFin">'[81]IV. Fin-Asm'!$M$19</definedName>
    <definedName name="LandCost_Input">'[81]II. Proj Cost-Asm'!$F$24</definedName>
    <definedName name="LandCost_Type">[81]List!$C$40:$C$42</definedName>
    <definedName name="LandCostStart_Type">[81]List!$C$45:$C$47</definedName>
    <definedName name="LandCostStart_Type_Choose">'[81]IV. Fin-Asm'!$K$15</definedName>
    <definedName name="LandCostStart_Type_Choose2">'[81]IV. Fin-Asm'!$N$14</definedName>
    <definedName name="Language">'[8]day end stock'!$F$3</definedName>
    <definedName name="Last">#REF!</definedName>
    <definedName name="Last_Row">#N/A</definedName>
    <definedName name="LAST1">#N/A</definedName>
    <definedName name="LAST11">#N/A</definedName>
    <definedName name="LAST2">#N/A</definedName>
    <definedName name="LASTCOLUMNCELL" localSheetId="0">#REF!</definedName>
    <definedName name="LASTCOLUMNCELL">#REF!</definedName>
    <definedName name="LastCons_Trig">'[81]I. Gen&amp;Proj Schd-Asm'!$J$97:$CP$97</definedName>
    <definedName name="LastFridayDateAdj">'[8]day end stock'!$C$36</definedName>
    <definedName name="LastFriDayNAVAdj">'[8]day end stock'!$C$35</definedName>
    <definedName name="LastRevise_Date">'[81]Proj Summary'!$K$84</definedName>
    <definedName name="LastTrans_Date">'[81]I. Gen&amp;Proj Schd-Asm'!$I$20</definedName>
    <definedName name="LastTrans_Date_New">'[178]Sale Input2'!$BE$1</definedName>
    <definedName name="LastYear">[218]Period!$F$5</definedName>
    <definedName name="launch">'[112]PJ Cost Progress'!$K$7</definedName>
    <definedName name="lb">[97]NEW!#REF!</definedName>
    <definedName name="LCF" localSheetId="0">'[173]4. ผลขาดทุนสะสม'!#REF!</definedName>
    <definedName name="LCF">'[173]4. ผลขาดทุนสะสม'!#REF!</definedName>
    <definedName name="LDB">[158]P1!$AX$123</definedName>
    <definedName name="ldksjflsdjfoweurfkldk.xmvldfjiweudslkjfsoe" hidden="1">{#N/A,#N/A,FALSE,"COVER1.XLS ";#N/A,#N/A,FALSE,"RACT1.XLS";#N/A,#N/A,FALSE,"RACT2.XLS";#N/A,#N/A,FALSE,"ECCMP";#N/A,#N/A,FALSE,"WELDER.XLS"}</definedName>
    <definedName name="ldlfk">#REF!</definedName>
    <definedName name="LDRAFT_rate">NA()</definedName>
    <definedName name="ldss" hidden="1">{"'Eng (page2)'!$A$1:$D$52"}</definedName>
    <definedName name="le" hidden="1">{#N/A,#N/A,FALSE,"COVER.XLS";#N/A,#N/A,FALSE,"RACT1.XLS";#N/A,#N/A,FALSE,"RACT2.XLS";#N/A,#N/A,FALSE,"ECCMP";#N/A,#N/A,FALSE,"WELDER.XLS"}</definedName>
    <definedName name="LEASE" localSheetId="0">#REF!</definedName>
    <definedName name="LEASE">#REF!</definedName>
    <definedName name="lease1">[219]assumption!$B$17</definedName>
    <definedName name="LeaseDBIDandTimeStamp">"0,0"</definedName>
    <definedName name="leasenew">[3]MANU!#REF!</definedName>
    <definedName name="LeaseStart1">#REF!</definedName>
    <definedName name="LeaseStart3">#REF!</definedName>
    <definedName name="LEDGER">#REF!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G_rate">NA()</definedName>
    <definedName name="Letter" hidden="1">{#N/A,#N/A,TRUE,"Str.";#N/A,#N/A,TRUE,"Steel &amp; Roof";#N/A,#N/A,TRUE,"Arc.";#N/A,#N/A,TRUE,"Preliminary";#N/A,#N/A,TRUE,"Sum_Prelim"}</definedName>
    <definedName name="lf" localSheetId="0" hidden="1">#REF!</definedName>
    <definedName name="lf" hidden="1">#REF!</definedName>
    <definedName name="lff" hidden="1">{#N/A,#N/A,FALSE,"17MAY";#N/A,#N/A,FALSE,"24MAY"}</definedName>
    <definedName name="lfjkal" hidden="1">{#N/A,#N/A,FALSE,"P&amp;L-Adj";#N/A,#N/A,FALSE,"Bal-Adj"}</definedName>
    <definedName name="lfk" hidden="1">{"'Eng (page2)'!$A$1:$D$52"}</definedName>
    <definedName name="lhin" hidden="1">{"'Eng (page2)'!$A$1:$D$52"}</definedName>
    <definedName name="LIBC">'[17]BALANCE SHEET '!$D$23:$D$24</definedName>
    <definedName name="LIBCC">'[18]BALANCE SHEET '!$D$23:$D$24</definedName>
    <definedName name="LIBP">'[17]BALANCE SHEET '!$C$23:$C$24</definedName>
    <definedName name="LIBPP">'[18]BALANCE SHEET '!$C$23:$C$24</definedName>
    <definedName name="lic">[97]NEW!#REF!</definedName>
    <definedName name="LIFE">#REF!</definedName>
    <definedName name="LIFE_GC">#REF!</definedName>
    <definedName name="LIFE_U">#REF!</definedName>
    <definedName name="LIFE_UW">#REF!</definedName>
    <definedName name="LIME21">[23]Feb!#REF!</definedName>
    <definedName name="LIME22">[23]Feb!#REF!</definedName>
    <definedName name="LIME23">[23]Mar!#REF!</definedName>
    <definedName name="LIME24">[23]Apr!#REF!</definedName>
    <definedName name="LIME25">[23]May!#REF!</definedName>
    <definedName name="LIME26">[25]June!$A$314:$B$317</definedName>
    <definedName name="LIME2AA">[25]JUNE1!$A$506:$E$517</definedName>
    <definedName name="LIME2XX">'[106]7251-02000-02252'!#REF!</definedName>
    <definedName name="lINE">#REF!</definedName>
    <definedName name="Line1">#REF!</definedName>
    <definedName name="Link" hidden="1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or">#REF!</definedName>
    <definedName name="List">OFFSET(#REF!,0,0,3*COUNTA(#REF!),1)</definedName>
    <definedName name="liste">[113]Parameters!#REF!</definedName>
    <definedName name="ListOfSuperCriticalEquipment">#REF!</definedName>
    <definedName name="Lists_of_pricing_policy">#REF!</definedName>
    <definedName name="Lists_of_transactions">#REF!</definedName>
    <definedName name="LIT">'[169]ADJ - RATE'!$B$2</definedName>
    <definedName name="litt1" localSheetId="0">#REF!</definedName>
    <definedName name="litt1">#REF!</definedName>
    <definedName name="litt2" localSheetId="0">#REF!</definedName>
    <definedName name="litt2">#REF!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kpy">#REF!</definedName>
    <definedName name="ljl" hidden="1">{#N/A,#N/A,FALSE,"P&amp;L";#N/A,#N/A,FALSE,"P&amp;L-Adj";#N/A,#N/A,FALSE,"Bal-Adj"}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ymjkju" hidden="1">{#N/A,#N/A,FALSE,"COVER1.XLS ";#N/A,#N/A,FALSE,"RACT1.XLS";#N/A,#N/A,FALSE,"RACT2.XLS";#N/A,#N/A,FALSE,"ECCMP";#N/A,#N/A,FALSE,"WELDER.XLS"}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df" hidden="1">{#N/A,#N/A,FALSE,"P&amp;L"}</definedName>
    <definedName name="lkjjhui" hidden="1">{#N/A,#N/A,FALSE,"COVER.XLS";#N/A,#N/A,FALSE,"RACT1.XLS";#N/A,#N/A,FALSE,"RACT2.XLS";#N/A,#N/A,FALSE,"ECCMP";#N/A,#N/A,FALSE,"WELDER.XLS"}</definedName>
    <definedName name="lkjjkl" hidden="1">{"'Eng (page2)'!$A$1:$D$52"}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klhk" hidden="1">#REF!</definedName>
    <definedName name="lknhyjmnnjj" hidden="1">{#N/A,#N/A,FALSE,"COVER1.XLS ";#N/A,#N/A,FALSE,"RACT1.XLS";#N/A,#N/A,FALSE,"RACT2.XLS";#N/A,#N/A,FALSE,"ECCMP";#N/A,#N/A,FALSE,"WELDER.XLS"}</definedName>
    <definedName name="lkylky">#REF!</definedName>
    <definedName name="lkyoo">#REF!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.cashflow." hidden="1">{"cashflow",#N/A,FALSE,"cash flow"}</definedName>
    <definedName name="LLK" hidden="1">{"'Eng (page2)'!$A$1:$D$52"}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0">#REF!</definedName>
    <definedName name="ｌｌｌ">[160]!ｌｌｌ</definedName>
    <definedName name="lll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llll">#REF!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" hidden="1">[36]TP!#REF!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luioluu" hidden="1">{#N/A,#N/A,FALSE,"COVER.XLS";#N/A,#N/A,FALSE,"RACT1.XLS";#N/A,#N/A,FALSE,"RACT2.XLS";#N/A,#N/A,FALSE,"ECCMP";#N/A,#N/A,FALSE,"WELDER.XLS"}</definedName>
    <definedName name="lo">'[8]day end stock'!#REF!</definedName>
    <definedName name="Load_12">#REF!</definedName>
    <definedName name="Load_SD">[94]Assumption!$G$33</definedName>
    <definedName name="Loan">[204]เงินกู้ธนชาติ!$B$4</definedName>
    <definedName name="Loan_Amount" localSheetId="0">#REF!</definedName>
    <definedName name="Loan_Amount">#REF!</definedName>
    <definedName name="Loan_Short">[220]PAYMENT!$H$10:$H$129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an1">'[204]เงินกู้ MGC'!$B$4</definedName>
    <definedName name="Loan2">[221]เงินกู้ธนชาติ!$B$4</definedName>
    <definedName name="Loan3">'[221]เงินกู้ MGC'!$B$4</definedName>
    <definedName name="LoanConsCost_Ratio">'[81]Use&amp;Src Fund'!$I$228</definedName>
    <definedName name="LoanDD_Amount">'[81]Use&amp;Src Fund'!$I$173</definedName>
    <definedName name="LoanDD_beforeCP_Amount">'[81]Use&amp;Src Fund'!$I$223</definedName>
    <definedName name="LoanDD_Method">[81]List!$C$19:$C$20</definedName>
    <definedName name="LoanDD_Method_beforeCP">[81]List!$C$27:$C$29</definedName>
    <definedName name="LoanDD_Method_beforeCP_Choose">'[81]IV. Fin-Asm'!$F$17</definedName>
    <definedName name="LoanDD_Method_Choose">'[81]IV. Fin-Asm'!$D$9</definedName>
    <definedName name="LoanDD_Method_Choose2">'[81]IV. Fin-Asm'!$F$9</definedName>
    <definedName name="LoanLandConsCost_Ratio">'[81]Use&amp;Src Fund'!$I$229</definedName>
    <definedName name="LoanMargin">'[81]IV. Fin-Asm'!$E$25</definedName>
    <definedName name="Loann">[157]เงินกู้ธนชาติ!$B$4</definedName>
    <definedName name="Loann1">'[157]เงินกู้ MGC'!$B$4</definedName>
    <definedName name="Loannn">[157]เงินกู้ธนชาติ!$B$4</definedName>
    <definedName name="LoanProjCost_Ratio">'[81]Use&amp;Src Fund'!$I$230</definedName>
    <definedName name="LoanRepay_Type">[81]List!$C$36:$C$37</definedName>
    <definedName name="LoanRepay_Type_Choose">'[81]IV. Fin-Asm'!$F$22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K">[158]P1!$AX$124</definedName>
    <definedName name="LOKW">[158]P1!$AX$125</definedName>
    <definedName name="LOL" hidden="1">{"'Eng (page2)'!$A$1:$D$52"}</definedName>
    <definedName name="Long">[204]เงินกู้ธนชาติ!$F$15</definedName>
    <definedName name="Long1">'[204]เงินกู้ MGC'!$F$15</definedName>
    <definedName name="LonGG">[157]เงินกู้ธนชาติ!$F$15</definedName>
    <definedName name="Longg1">'[157]เงินกู้ MGC'!$F$15</definedName>
    <definedName name="Longgg">'[157]เงินกู้ MGC'!$F$15</definedName>
    <definedName name="Longggg">[157]เงินกู้ธนชาติ!$F$15</definedName>
    <definedName name="Look">OFFSET([222]Lookup!$A$1,0,0,COUNTA([222]Lookup!$A$1:$A$65536),COUNTA([222]Lookup!$A$1:$IV$1))</definedName>
    <definedName name="looooo" hidden="1">{#N/A,#N/A,FALSE,"COVER.XLS";#N/A,#N/A,FALSE,"RACT1.XLS";#N/A,#N/A,FALSE,"RACT2.XLS";#N/A,#N/A,FALSE,"ECCMP";#N/A,#N/A,FALSE,"WELDER.XLS"}</definedName>
    <definedName name="lop" hidden="1">{"'Eng (page2)'!$A$1:$D$52"}</definedName>
    <definedName name="LOW" hidden="1">{"'Eng (page2)'!$A$1:$D$52"}</definedName>
    <definedName name="low_energy_beampipes">NA()</definedName>
    <definedName name="Low_Risk">[223]Threshold!$G$5</definedName>
    <definedName name="LP" hidden="1">{#N/A,#N/A,TRUE,"Str.";#N/A,#N/A,TRUE,"Steel &amp; Roof";#N/A,#N/A,TRUE,"Arc.";#N/A,#N/A,TRUE,"Preliminary";#N/A,#N/A,TRUE,"Sum_Prelim"}</definedName>
    <definedName name="LP_Capa">'[94]Plan SD'!$B$12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PER">#REF!</definedName>
    <definedName name="lpfac">0.5</definedName>
    <definedName name="lpo">'[224]Stock Aging'!$A$2:$S$1606</definedName>
    <definedName name="lpppppppppp" hidden="1">{"'Sell_Office'!$C$5:$D$6"}</definedName>
    <definedName name="lrio">#REF!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_RM_scenarios" localSheetId="0">'[87]Assump - Operational'!#REF!</definedName>
    <definedName name="LS_RM_scenarios">'[87]Assump - Operational'!#REF!</definedName>
    <definedName name="lSAp" hidden="1">{"'Eng (page2)'!$A$1:$D$52"}</definedName>
    <definedName name="LSFeed_rawmaterial_scenarios" localSheetId="0">'[87]Assump - Operational'!#REF!</definedName>
    <definedName name="LSFeed_rawmaterial_scenarios">'[87]Assump - Operational'!#REF!</definedName>
    <definedName name="LSFeedVolumes" localSheetId="0">'[87]Assump - Operational'!#REF!</definedName>
    <definedName name="LSFeedVolumes">'[87]Assump - Operational'!#REF!</definedName>
    <definedName name="LSFeedVolumes_scenarios" localSheetId="0">'[87]Assump - Operational'!#REF!</definedName>
    <definedName name="LSFeedVolumes_scenarios">'[87]Assump - Operational'!#REF!</definedName>
    <definedName name="lsh_rva">#REF!</definedName>
    <definedName name="LSrawmaterial_scenarios" localSheetId="0">'[87]Assump - Operational'!#REF!</definedName>
    <definedName name="LSrawmaterial_scenarios">'[87]Assump - Operational'!#REF!</definedName>
    <definedName name="LSvolumes_scenarios" localSheetId="0">'[87]Assump - Operational'!#REF!</definedName>
    <definedName name="LSvolumes_scenarios">'[87]Assump - Operational'!#REF!</definedName>
    <definedName name="Lt." hidden="1">{#N/A,#N/A,TRUE,"Str.";#N/A,#N/A,TRUE,"Steel &amp; Roof";#N/A,#N/A,TRUE,"Arc.";#N/A,#N/A,TRUE,"Preliminary";#N/A,#N/A,TRUE,"Sum_Prelim"}</definedName>
    <definedName name="LT_INV">#REF!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ECH_rate">NA()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L">#REF!</definedName>
    <definedName name="LTL_CAP">#REF!</definedName>
    <definedName name="LTL_DEBT">#REF!</definedName>
    <definedName name="LTL_TAX">#REF!</definedName>
    <definedName name="ltllo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tyyk">#REF!</definedName>
    <definedName name="lu">#REF!</definedName>
    <definedName name="LV" hidden="1">{"'Eng (page2)'!$A$1:$D$52"}</definedName>
    <definedName name="LWSALES" localSheetId="0">#REF!</definedName>
    <definedName name="LWSALES">#REF!</definedName>
    <definedName name="ly" hidden="1">{"'Eng (page2)'!$A$1:$D$52"}</definedName>
    <definedName name="LY_LPER">#REF!</definedName>
    <definedName name="LY_SPER">#REF!</definedName>
    <definedName name="LYBin" localSheetId="0">#REF!</definedName>
    <definedName name="LYBin">#REF!</definedName>
    <definedName name="LYEAR">'[189]Prev Year 2009'!$A$1:$Q$65536</definedName>
    <definedName name="LYEND">[142]HOME!#REF!</definedName>
    <definedName name="LYHolds" localSheetId="0">#REF!</definedName>
    <definedName name="LYHolds">#REF!</definedName>
    <definedName name="lykukl" hidden="1">{#N/A,#N/A,FALSE,"COVER1.XLS ";#N/A,#N/A,FALSE,"RACT1.XLS";#N/A,#N/A,FALSE,"RACT2.XLS";#N/A,#N/A,FALSE,"ECCMP";#N/A,#N/A,FALSE,"WELDER.XLS"}</definedName>
    <definedName name="LYNet" localSheetId="0">#REF!</definedName>
    <definedName name="LYNet">#REF!</definedName>
    <definedName name="LYoos" localSheetId="0">#REF!</definedName>
    <definedName name="LYoos">#REF!</definedName>
    <definedName name="LYReselects" localSheetId="0">#REF!</definedName>
    <definedName name="LYReselects">#REF!</definedName>
    <definedName name="LYReturns" localSheetId="0">#REF!</definedName>
    <definedName name="LYReturns">#REF!</definedName>
    <definedName name="LYSales" localSheetId="0">#REF!</definedName>
    <definedName name="LYSales">#REF!</definedName>
    <definedName name="LYTotal" localSheetId="0">#REF!</definedName>
    <definedName name="LYTotal">#REF!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m" localSheetId="0">#REF!</definedName>
    <definedName name="m">#REF!</definedName>
    <definedName name="M.Surau">#REF!</definedName>
    <definedName name="M.Swim.Toilet">#REF!</definedName>
    <definedName name="M.Toilet">#REF!</definedName>
    <definedName name="m_1">'[225]Creditors Zire'!#REF!</definedName>
    <definedName name="m_2">'[225]Creditors Zire'!#REF!</definedName>
    <definedName name="m_3">'[225]Creditors Zire'!#REF!</definedName>
    <definedName name="m_4">'[225]Creditors Zire'!#REF!</definedName>
    <definedName name="m_5">'[225]Creditors Zire'!#REF!</definedName>
    <definedName name="m_6">'[225]Creditors Zire'!#REF!</definedName>
    <definedName name="m_7">'[225]Creditors Zire'!#REF!</definedName>
    <definedName name="M_report45_leave_List">'[8]day end stock'!$A$5:$Z$109</definedName>
    <definedName name="M_report45_leave_List1">'[8]day end stock'!$A$5</definedName>
    <definedName name="M_UNIT" localSheetId="0">#REF!</definedName>
    <definedName name="M_UNIT">#REF!</definedName>
    <definedName name="m0">'[225]Creditors Zire'!#REF!</definedName>
    <definedName name="M1_425109966">#REF!</definedName>
    <definedName name="M1_510790034">#REF!</definedName>
    <definedName name="M1_519322244">#REF!</definedName>
    <definedName name="M1_519322352">#REF!</definedName>
    <definedName name="MA_Plng_Resp">#REF!</definedName>
    <definedName name="Macro1" localSheetId="0">[225]!Macro1</definedName>
    <definedName name="Macro1">[225]!Macro1</definedName>
    <definedName name="Macro3" localSheetId="0">[225]!Macro3</definedName>
    <definedName name="Macro3">[225]!Macro3</definedName>
    <definedName name="mae" hidden="1">{"'Eng (page2)'!$A$1:$D$52"}</definedName>
    <definedName name="mail">'[8]day end stock'!$A$1:$H$12</definedName>
    <definedName name="MAIN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invest">#N/A</definedName>
    <definedName name="Mak">#N/A</definedName>
    <definedName name="Maki">ROW(#REF!)</definedName>
    <definedName name="Makin">#REF!</definedName>
    <definedName name="Makinvest">#REF!</definedName>
    <definedName name="Makinvestment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age">#REF!</definedName>
    <definedName name="MandE_LAB" localSheetId="0">'[89]Main Sum (Hotel &amp; Residences)'!#REF!</definedName>
    <definedName name="MandE_LAB">'[89]Main Sum (Hotel &amp; Residences)'!#REF!</definedName>
    <definedName name="MandE_MAT" localSheetId="0">'[89]Main Sum (Hotel &amp; Residences)'!#REF!</definedName>
    <definedName name="MandE_MAT">'[89]Main Sum (Hotel &amp; Residences)'!#REF!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hidden="1">{#N/A,#N/A,FALSE,"COVER1.XLS ";#N/A,#N/A,FALSE,"RACT1.XLS";#N/A,#N/A,FALSE,"RACT2.XLS";#N/A,#N/A,FALSE,"ECCMP";#N/A,#N/A,FALSE,"WELDER.XLS"}</definedName>
    <definedName name="marcr" localSheetId="0">'[86]TB-2005 '!#REF!</definedName>
    <definedName name="marcr">'[86]TB-2005 '!#REF!</definedName>
    <definedName name="mardr" localSheetId="0">'[86]TB-2005 '!#REF!</definedName>
    <definedName name="mardr">'[86]TB-2005 '!#REF!</definedName>
    <definedName name="Mardusa">#REF!</definedName>
    <definedName name="margin" localSheetId="0">#REF!</definedName>
    <definedName name="margin">#REF!</definedName>
    <definedName name="Margin_Analysis">#REF!</definedName>
    <definedName name="MARGINPLAN" localSheetId="0">#REF!</definedName>
    <definedName name="MARGINPLAN">#REF!</definedName>
    <definedName name="MARGINPROJ" localSheetId="0">#REF!</definedName>
    <definedName name="MARGINPROJ">#REF!</definedName>
    <definedName name="market">#REF!</definedName>
    <definedName name="Market_Period">'[81]I. Gen&amp;Proj Schd-Asm'!$D$24</definedName>
    <definedName name="Market_Period_Trig">'[81]I. Gen&amp;Proj Schd-Asm'!$J$72:$CP$72</definedName>
    <definedName name="MARKETING" localSheetId="0">#REF!</definedName>
    <definedName name="MARKETING">#REF!</definedName>
    <definedName name="MarketPeriod_End">'[81]I. Gen&amp;Proj Schd-Asm'!$I$24</definedName>
    <definedName name="MarketPeriod_Start">'[81]I. Gen&amp;Proj Schd-Asm'!$H$24</definedName>
    <definedName name="master_def" localSheetId="0">[226]TB111!#REF!</definedName>
    <definedName name="master_def">[226]TB111!#REF!</definedName>
    <definedName name="matgroup">'[227]Index_Org.-Basic'!#REF!</definedName>
    <definedName name="Matgroup1">#REF!</definedName>
    <definedName name="Matgroup2">#REF!</definedName>
    <definedName name="Matgroup3">#REF!</definedName>
    <definedName name="matgroup4">#REF!</definedName>
    <definedName name="Matgrouplist">#REF!</definedName>
    <definedName name="mauREV">'[194]Accounting Checklist'!$F$116</definedName>
    <definedName name="MAY">[85]RECY!$G$5:$G$70</definedName>
    <definedName name="Maybank_January_99">[31]Mscb97!#REF!</definedName>
    <definedName name="maycr" localSheetId="0">'[86]TB-2005 '!#REF!</definedName>
    <definedName name="maycr">'[86]TB-2005 '!#REF!</definedName>
    <definedName name="maydr" localSheetId="0">'[86]TB-2005 '!#REF!</definedName>
    <definedName name="maydr">'[86]TB-2005 '!#REF!</definedName>
    <definedName name="mb" localSheetId="0">#REF!</definedName>
    <definedName name="mb">#REF!</definedName>
    <definedName name="MBII">#REF!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#REF!</definedName>
    <definedName name="MCOP" hidden="1">{"'Eng (page2)'!$A$1:$D$52"}</definedName>
    <definedName name="MDAA">[23]JUNE1!$A$11:$E$51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XX">'[106]7251-01xxxx'!#REF!</definedName>
    <definedName name="Measure">'[130]Decimal Sheet'!$D$2</definedName>
    <definedName name="MECD">[23]Feb!#REF!</definedName>
    <definedName name="MECD1">[23]Feb!#REF!</definedName>
    <definedName name="MECD3">[23]Mar!#REF!</definedName>
    <definedName name="MECD4">[23]Apr!#REF!</definedName>
    <definedName name="MECD5">[23]May!#REF!</definedName>
    <definedName name="MECD6">[24]June!$A$128:$B$163</definedName>
    <definedName name="MECEXX">'[93]03100(SS)'!#REF!</definedName>
    <definedName name="MECH">[23]Feb!#REF!</definedName>
    <definedName name="MECH1">[23]Feb!#REF!</definedName>
    <definedName name="MECH3">[23]Mar!#REF!</definedName>
    <definedName name="MECH4">[23]Apr!#REF!</definedName>
    <definedName name="MECH5">[23]May!#REF!</definedName>
    <definedName name="MECH6">[24]June!$A$9:$B$25</definedName>
    <definedName name="MECHAA">[24]JUNE1!$A$7:$E$29</definedName>
    <definedName name="MECHD5">[23]May!#REF!</definedName>
    <definedName name="MECHDXX">'[93]03100(SS)'!#REF!</definedName>
    <definedName name="MECHEAA">[24]JUNE1!$A$216:$E$263</definedName>
    <definedName name="Medical">#REF!</definedName>
    <definedName name="Medical_Insurance">#REF!</definedName>
    <definedName name="MEDICAL1">[23]Feb!#REF!</definedName>
    <definedName name="MEDICAL2">[23]Feb!#REF!</definedName>
    <definedName name="MEDICAL3">[23]Mar!#REF!</definedName>
    <definedName name="MEDICAL4">[23]Apr!#REF!</definedName>
    <definedName name="MEDICAL5">[23]May!#REF!</definedName>
    <definedName name="MEDICAL6">[26]JUNE!$A$57:$B$72</definedName>
    <definedName name="MEDICALAA">[26]JUNE1!$I$313:$J$344</definedName>
    <definedName name="MEDICALXX">'[76]7251-06540'!#REF!</definedName>
    <definedName name="Meinhardt__Thailand__Ltd." localSheetId="0">#REF!</definedName>
    <definedName name="Meinhardt__Thailand__Ltd.">#REF!</definedName>
    <definedName name="member">#REF!</definedName>
    <definedName name="meterial">#REF!</definedName>
    <definedName name="MethodofApplication">'[130]Code List'!$AL$6:$AL$8</definedName>
    <definedName name="MFG_BKD_ICI" localSheetId="0">#REF!</definedName>
    <definedName name="MFG_BKD_ICI">#REF!</definedName>
    <definedName name="MFG_ICI" localSheetId="0">#REF!</definedName>
    <definedName name="MFG_ICI">#REF!</definedName>
    <definedName name="MFG_KSN_ICI" localSheetId="0">#REF!</definedName>
    <definedName name="MFG_KSN_ICI">#REF!</definedName>
    <definedName name="MFPW" hidden="1">{"'Eng (page2)'!$A$1:$D$52"}</definedName>
    <definedName name="mi">'[8]day end stock'!$A$1:$G$36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le">[228]oresreqsum!#REF!</definedName>
    <definedName name="MILL">'[114]THAI REPORT'!$CY$21:$DA$21</definedName>
    <definedName name="mill_id">[100]Sheet3!$A$3:$A$901</definedName>
    <definedName name="mill_id1">[229]Sheet1!$A$2:$A$512</definedName>
    <definedName name="mill_id2">[229]Sheet1!$D$2:$D$512</definedName>
    <definedName name="mill_id3">[229]Sheet1!$H$2:$H$512</definedName>
    <definedName name="mill_id4">[229]Sheet1!$K$2:$K$65536</definedName>
    <definedName name="mill_id5">[229]Sheet1!$P$2:$P$65536</definedName>
    <definedName name="mill_id6">[229]Sheet1!$V$2:$V$539</definedName>
    <definedName name="mill_name">#REF!</definedName>
    <definedName name="mill_name1">[229]Sheet1!$B$2:$B$65536</definedName>
    <definedName name="mill_name2">[229]Sheet1!$E$2:$E$65536</definedName>
    <definedName name="mill_name3">[229]Sheet1!$I$2:$I$65536</definedName>
    <definedName name="mill_name4">[229]Sheet1!$N$2:$N$65536</definedName>
    <definedName name="mill_name5">[229]Sheet1!$S$2:$S$65536</definedName>
    <definedName name="mill_name6">[229]Sheet1!$X$2:$X$539</definedName>
    <definedName name="mill_name61">[229]Sheet1!$W$2:$W$539</definedName>
    <definedName name="mill5">#REF!</definedName>
    <definedName name="MILLCK">'[114]THAI REPORT'!$CM$2:$CN$2</definedName>
    <definedName name="Min_CF_SellRec">'[81]IV. Fin-Asm'!$E$20</definedName>
    <definedName name="Min_CF_SellRec_Choose">'[81]IV. Fin-Asm'!$F$19</definedName>
    <definedName name="Min_FDD_Con">'[81]IV. Fin-Asm'!$E$16</definedName>
    <definedName name="MIN_INT">#REF!</definedName>
    <definedName name="Ming" hidden="1">{"'Eng (page2)'!$A$1:$D$52"}</definedName>
    <definedName name="minh" hidden="1">{"'August 2000'!$A$1:$J$101"}</definedName>
    <definedName name="Minimum_cash">#REF!</definedName>
    <definedName name="Minimum_OD">#REF!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CELLANEOUS_CONCRETE">NA()</definedName>
    <definedName name="misgroup" hidden="1">[192]GROUPING!$B$440:$B$1029</definedName>
    <definedName name="miurir" hidden="1">{#N/A,#N/A,FALSE,"COVER1.XLS ";#N/A,#N/A,FALSE,"RACT1.XLS";#N/A,#N/A,FALSE,"RACT2.XLS";#N/A,#N/A,FALSE,"ECCMP";#N/A,#N/A,FALSE,"WELDER.XLS"}</definedName>
    <definedName name="mjjyk">#REF!</definedName>
    <definedName name="mjkloi">#REF!</definedName>
    <definedName name="mjvn">#REF!</definedName>
    <definedName name="mk" localSheetId="0">#REF!</definedName>
    <definedName name="mk">#REF!</definedName>
    <definedName name="mke">#REF!</definedName>
    <definedName name="mkfd" hidden="1">{"'Model'!$A$1:$N$53"}</definedName>
    <definedName name="MKO" hidden="1">{"'Eng (page2)'!$A$1:$D$52"}</definedName>
    <definedName name="mkon" hidden="1">{#N/A,#N/A,FALSE,"17MAY";#N/A,#N/A,FALSE,"24MAY"}</definedName>
    <definedName name="mkt">#REF!</definedName>
    <definedName name="MKT_ADV_Amount">'[81]III. Sale&amp;MKT-Asm'!$H$82</definedName>
    <definedName name="MKT_ADV_Per">'[81]III. Sale&amp;MKT-Asm'!$F$82</definedName>
    <definedName name="MKT_PMT_Date_Trig">'[81]III. Sale&amp;MKT-Asm'!$I$94:$BD$94</definedName>
    <definedName name="MKT_PMT_Sch">'[81]III. Sale&amp;MKT-Asm'!$I$95:$BD$95</definedName>
    <definedName name="MKTPer_Check2">'[81]III. Sale&amp;MKT-Asm'!$D$92</definedName>
    <definedName name="MKTY" hidden="1">{#N/A,#N/A,FALSE,"Diffs";#N/A,#N/A,FALSE,"P&amp;L"}</definedName>
    <definedName name="mktyjky" hidden="1">{#N/A,#N/A,FALSE,"P&amp;L-Adj";#N/A,#N/A,FALSE,"Bal-Adj"}</definedName>
    <definedName name="ml" hidden="1">{#N/A,#N/A,FALSE,"COVER.XLS";#N/A,#N/A,FALSE,"RACT1.XLS";#N/A,#N/A,FALSE,"RACT2.XLS";#N/A,#N/A,FALSE,"ECCMP";#N/A,#N/A,FALSE,"WELDER.XLS"}</definedName>
    <definedName name="MLI" localSheetId="0">#REF!</definedName>
    <definedName name="MLI">#REF!</definedName>
    <definedName name="MLR" localSheetId="0">#REF!</definedName>
    <definedName name="MLR">#REF!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localSheetId="0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ILL">'[114]THAI REPORT'!$J$34:$V$52</definedName>
    <definedName name="mmm">#REF!</definedName>
    <definedName name="mmmg" hidden="1">'[14]ACM0131(GT)'!#REF!</definedName>
    <definedName name="mmmm" hidden="1">{#N/A,#N/A,FALSE,"17MAY";#N/A,#N/A,FALSE,"24MAY"}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{#N/A,#N/A,FALSE,"17MAY";#N/A,#N/A,FALSE,"24MAY"}</definedName>
    <definedName name="mmmmmmmmmmmmmmmm" hidden="1">{#N/A,#N/A,FALSE,"COVER1.XLS ";#N/A,#N/A,FALSE,"RACT1.XLS";#N/A,#N/A,FALSE,"RACT2.XLS";#N/A,#N/A,FALSE,"ECCMP";#N/A,#N/A,FALSE,"WELDER.XLS"}</definedName>
    <definedName name="mn">#REF!</definedName>
    <definedName name="mo" hidden="1">{#N/A,#N/A,FALSE,"COVER.XLS";#N/A,#N/A,FALSE,"RACT1.XLS";#N/A,#N/A,FALSE,"RACT2.XLS";#N/A,#N/A,FALSE,"ECCMP";#N/A,#N/A,FALSE,"WELDER.XLS"}</definedName>
    <definedName name="model_start">[230]Assumptions!$C$2</definedName>
    <definedName name="Module2.cancel">[97]!Module2.cancel</definedName>
    <definedName name="Module2.CHECK">[97]!Module2.CHECK</definedName>
    <definedName name="Module2.pr1">[97]!Module2.pr1</definedName>
    <definedName name="Module2.pr2">[97]!Module2.pr2</definedName>
    <definedName name="Module2.print1">[97]!Module2.print1</definedName>
    <definedName name="Module2.print2">[97]!Module2.print2</definedName>
    <definedName name="Module2.printt1">[97]!Module2.printt1</definedName>
    <definedName name="Module2.printt2">[97]!Module2.printt2</definedName>
    <definedName name="Module2.prt1">[97]!Module2.prt1</definedName>
    <definedName name="Module2.prt2">[97]!Module2.prt2</definedName>
    <definedName name="MOE">#REF!</definedName>
    <definedName name="MOL" hidden="1">{"'Eng (page2)'!$A$1:$D$52"}</definedName>
    <definedName name="mon" hidden="1">{"'Eng (page2)'!$A$1:$D$52"}</definedName>
    <definedName name="Monate">'[231]LIST - do not touch'!$A$1:$A$24</definedName>
    <definedName name="monday">'[103]1'!#REF!</definedName>
    <definedName name="Monetary_Precision" localSheetId="0">#REF!</definedName>
    <definedName name="Monetary_Precision">#REF!</definedName>
    <definedName name="monmon" hidden="1">{"'Model'!$A$1:$N$53"}</definedName>
    <definedName name="MONTH">[232]Cover2!$B$2:$B$5</definedName>
    <definedName name="Month_Name">[81]List!$C$68:$C$79</definedName>
    <definedName name="Month_Name_BalloonPMT">[81]List!$C$68:$C$80</definedName>
    <definedName name="Month_No">[81]List!$D$68:$D$79</definedName>
    <definedName name="Month_No_BalloonPMT">[81]List!$D$68:$D$80</definedName>
    <definedName name="monthh">[233]Master!$K$2:$K$13</definedName>
    <definedName name="MONTHLY">#N/A</definedName>
    <definedName name="MOO">[202]เงินกู้ธนชาติ!$G$2</definedName>
    <definedName name="MOR">#N/A</definedName>
    <definedName name="morakot">#REF!</definedName>
    <definedName name="MOVEMENT">#REF!</definedName>
    <definedName name="MP" localSheetId="0">#REF!</definedName>
    <definedName name="MP">#REF!</definedName>
    <definedName name="MP_Capa">'[94]Plan SD'!$B$11</definedName>
    <definedName name="MP_Factor">[94]Assumption!$G$3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C">#REF!</definedName>
    <definedName name="mpfac">0.6</definedName>
    <definedName name="mph">[234]NEW!#REF!</definedName>
    <definedName name="MPL">#REF!</definedName>
    <definedName name="mpwr">#REF!</definedName>
    <definedName name="mr">[234]NEW!#REF!</definedName>
    <definedName name="MRACC">[122]Cctmst!$H$10:$H$761</definedName>
    <definedName name="MSTOCK">'[114]THAI REPORT'!$CK$41</definedName>
    <definedName name="MTA">[235]Tables!#REF!</definedName>
    <definedName name="MTA_Allocate_Per">[136]Assm!$G$9</definedName>
    <definedName name="MTD">'[71]POV master'!$O$2</definedName>
    <definedName name="MTH">[235]PGM_2LEVYTD!#REF!</definedName>
    <definedName name="mths_in_period">[143]Inputs!$H$25</definedName>
    <definedName name="Mthselect">'[71]POV new'!$Q$20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iplier">#REF!</definedName>
    <definedName name="Multiplier_M">[104]Assumptions_GC!#REF!</definedName>
    <definedName name="Multiplier_Y">[104]Assumptions_GC!#REF!</definedName>
    <definedName name="mun" hidden="1">{"'Model'!$A$1:$N$53"}</definedName>
    <definedName name="MUNBER">[110]Data55X!#REF!</definedName>
    <definedName name="MW">#REF!</definedName>
    <definedName name="MWEP" hidden="1">{"'Eng (page2)'!$A$1:$D$52"}</definedName>
    <definedName name="MWST">[105]Preise!$B$3</definedName>
    <definedName name="MWST_Logis">[105]Preise!$B$4</definedName>
    <definedName name="n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rent_1">[104]Assumptions_GC!$M$14</definedName>
    <definedName name="N_rent_2">[104]Assumptions_GC!$M$13</definedName>
    <definedName name="N_rent_3">[104]Assumptions_GC!$M$12</definedName>
    <definedName name="N_rent_4">[104]Assumptions_GC!$M$11</definedName>
    <definedName name="N_rent_5">[104]Assumptions_GC!$M$10</definedName>
    <definedName name="N_rent_6">[104]Assumptions_GC!$M$9</definedName>
    <definedName name="N_rent_B">[104]Assumptions_GC!$M$17</definedName>
    <definedName name="N_rent_G">[104]Assumptions_GC!$M$16</definedName>
    <definedName name="N1_BusChart" localSheetId="0">#REF!</definedName>
    <definedName name="N1_BusChart">#REF!</definedName>
    <definedName name="N1_Section3Capex" localSheetId="0">#REF!</definedName>
    <definedName name="N1_Section3Capex">#REF!</definedName>
    <definedName name="N1AccommodationType" localSheetId="0">#REF!</definedName>
    <definedName name="N1AccommodationType">#REF!</definedName>
    <definedName name="N1Acting_As" localSheetId="0">#REF!</definedName>
    <definedName name="N1Acting_As">#REF!</definedName>
    <definedName name="N1Address" localSheetId="0">#REF!</definedName>
    <definedName name="N1Address">#REF!</definedName>
    <definedName name="N1AppendixHistorics" localSheetId="0">#REF!</definedName>
    <definedName name="N1AppendixHistorics">#REF!</definedName>
    <definedName name="N1AppendixProjections" localSheetId="0">#REF!</definedName>
    <definedName name="N1AppendixProjections">#REF!</definedName>
    <definedName name="N1AssumptionType" localSheetId="0">#REF!</definedName>
    <definedName name="N1AssumptionType">#REF!</definedName>
    <definedName name="N1Basis" localSheetId="0">#REF!</definedName>
    <definedName name="N1Basis">#REF!</definedName>
    <definedName name="N1BOHOverview" localSheetId="0">#REF!</definedName>
    <definedName name="N1BOHOverview">#REF!</definedName>
    <definedName name="N1Brand" localSheetId="0">#REF!</definedName>
    <definedName name="N1Brand">#REF!</definedName>
    <definedName name="N1BusMixY1" localSheetId="0">#REF!</definedName>
    <definedName name="N1BusMixY1">#REF!</definedName>
    <definedName name="N1BusMixY3" localSheetId="0">#REF!</definedName>
    <definedName name="N1BusMixY3">#REF!</definedName>
    <definedName name="N1Cap" localSheetId="0">'[54]Andels Lodz'!#REF!</definedName>
    <definedName name="N1Cap">'[54]Andels Lodz'!#REF!</definedName>
    <definedName name="N1CapexTable" localSheetId="0">#REF!</definedName>
    <definedName name="N1CapexTable">#REF!</definedName>
    <definedName name="N1City" localSheetId="0">#REF!</definedName>
    <definedName name="N1City">#REF!</definedName>
    <definedName name="N1ClientAddress" localSheetId="0">#REF!</definedName>
    <definedName name="N1ClientAddress">#REF!</definedName>
    <definedName name="N1ClientAddress2" localSheetId="0">#REF!</definedName>
    <definedName name="N1ClientAddress2">#REF!</definedName>
    <definedName name="N1ClientCity" localSheetId="0">#REF!</definedName>
    <definedName name="N1ClientCity">#REF!</definedName>
    <definedName name="N1ClientCompanyName" localSheetId="0">#REF!</definedName>
    <definedName name="N1ClientCompanyName">#REF!</definedName>
    <definedName name="N1ClientCountry" localSheetId="0">#REF!</definedName>
    <definedName name="N1ClientCountry">#REF!</definedName>
    <definedName name="N1ClientName" localSheetId="0">#REF!</definedName>
    <definedName name="N1ClientName">#REF!</definedName>
    <definedName name="N1ClientZip" localSheetId="0">#REF!</definedName>
    <definedName name="N1ClientZip">#REF!</definedName>
    <definedName name="N1CompHotel1" localSheetId="0">#REF!</definedName>
    <definedName name="N1CompHotel1">#REF!</definedName>
    <definedName name="N1CompHotel1Rooms" localSheetId="0">#REF!</definedName>
    <definedName name="N1CompHotel1Rooms">#REF!</definedName>
    <definedName name="N1CompHotel2" localSheetId="0">#REF!</definedName>
    <definedName name="N1CompHotel2">#REF!</definedName>
    <definedName name="N1CompHotel2Rooms" localSheetId="0">#REF!</definedName>
    <definedName name="N1CompHotel2Rooms">#REF!</definedName>
    <definedName name="N1CompHotel3" localSheetId="0">#REF!</definedName>
    <definedName name="N1CompHotel3">#REF!</definedName>
    <definedName name="N1CompHotel3Rooms" localSheetId="0">#REF!</definedName>
    <definedName name="N1CompHotel3Rooms">#REF!</definedName>
    <definedName name="N1CompHotel4" localSheetId="0">#REF!</definedName>
    <definedName name="N1CompHotel4">#REF!</definedName>
    <definedName name="N1CompHotel4Rooms" localSheetId="0">#REF!</definedName>
    <definedName name="N1CompHotel4Rooms">#REF!</definedName>
    <definedName name="N1CompHotel5" localSheetId="0">#REF!</definedName>
    <definedName name="N1CompHotel5">#REF!</definedName>
    <definedName name="N1CompHotel5Rooms" localSheetId="0">#REF!</definedName>
    <definedName name="N1CompHotel5Rooms">#REF!</definedName>
    <definedName name="N1CompHotel6" localSheetId="0">#REF!</definedName>
    <definedName name="N1CompHotel6">#REF!</definedName>
    <definedName name="N1CompHotel6Rooms" localSheetId="0">#REF!</definedName>
    <definedName name="N1CompHotel6Rooms">#REF!</definedName>
    <definedName name="N1CompSetTable" localSheetId="0">#REF!</definedName>
    <definedName name="N1CompSetTable">#REF!</definedName>
    <definedName name="N1ConditionsofSale">"Listing"</definedName>
    <definedName name="N1Country" localSheetId="0">#REF!</definedName>
    <definedName name="N1Country">#REF!</definedName>
    <definedName name="N1Currency_Shortform" localSheetId="0">#REF!</definedName>
    <definedName name="N1Currency_Shortform">#REF!</definedName>
    <definedName name="N1DBAddress" localSheetId="0">#REF!</definedName>
    <definedName name="N1DBAddress">#REF!</definedName>
    <definedName name="N1DBCity" localSheetId="0">#REF!</definedName>
    <definedName name="N1DBCity">#REF!</definedName>
    <definedName name="N1DBConditions_of_Sale">"NA, Appraisal Record"</definedName>
    <definedName name="N1DbCountry" localSheetId="0">#REF!</definedName>
    <definedName name="N1DbCountry">#REF!</definedName>
    <definedName name="N1DBDays_on_Market">"NA, Appraisal Record"</definedName>
    <definedName name="N1DBFinancing">"NA, Appraisal Record"</definedName>
    <definedName name="N1DBGrantee">"NA, Appraisal Record"</definedName>
    <definedName name="N1DBName" localSheetId="0">#REF!</definedName>
    <definedName name="N1DBName">#REF!</definedName>
    <definedName name="N1DbRoomCount" localSheetId="0">#REF!</definedName>
    <definedName name="N1DbRoomCount">#REF!</definedName>
    <definedName name="N1DBTransaction_Type">"Sale"</definedName>
    <definedName name="N1DBVerification_Source">"Appraisal File"</definedName>
    <definedName name="N1DBZip" localSheetId="0">#REF!</definedName>
    <definedName name="N1DBZip">#REF!</definedName>
    <definedName name="N1Discount" localSheetId="0">'[54]Andels Lodz'!#REF!</definedName>
    <definedName name="N1Discount">'[54]Andels Lodz'!#REF!</definedName>
    <definedName name="N1Engine">"N1 Engine"</definedName>
    <definedName name="N1ExecSummaryHistorics" localSheetId="0">#REF!</definedName>
    <definedName name="N1ExecSummaryHistorics">#REF!</definedName>
    <definedName name="N1ExecSummaryProjections" localSheetId="0">#REF!</definedName>
    <definedName name="N1ExecSummaryProjections">#REF!</definedName>
    <definedName name="N1FBOverview" localSheetId="0">#REF!</definedName>
    <definedName name="N1FBOverview">#REF!</definedName>
    <definedName name="N1Financial_Controller" localSheetId="0">#REF!</definedName>
    <definedName name="N1Financial_Controller">#REF!</definedName>
    <definedName name="N1Financing">"NA, Listing"</definedName>
    <definedName name="N1GFA" localSheetId="0">#REF!</definedName>
    <definedName name="N1GFA">#REF!</definedName>
    <definedName name="N1GM_Name" localSheetId="0">#REF!</definedName>
    <definedName name="N1GM_Name">#REF!</definedName>
    <definedName name="N1Grantee">"NA, Listing"</definedName>
    <definedName name="N1Inflation" localSheetId="0">'[54]Andels Lodz'!#REF!</definedName>
    <definedName name="N1Inflation">'[54]Andels Lodz'!#REF!</definedName>
    <definedName name="N1Initial_Term" localSheetId="0">#REF!</definedName>
    <definedName name="N1Initial_Term">#REF!</definedName>
    <definedName name="N1MeetingOverview" localSheetId="0">#REF!</definedName>
    <definedName name="N1MeetingOverview">#REF!</definedName>
    <definedName name="N1Mgmt_Company" localSheetId="0">#REF!</definedName>
    <definedName name="N1Mgmt_Company">#REF!</definedName>
    <definedName name="N1Mgmt_Term" localSheetId="0">#REF!</definedName>
    <definedName name="N1Mgmt_Term">#REF!</definedName>
    <definedName name="N1NationalityPie" localSheetId="0">#REF!</definedName>
    <definedName name="N1NationalityPie">#REF!</definedName>
    <definedName name="N1OccandAdrFairShare" localSheetId="0">#REF!</definedName>
    <definedName name="N1OccandAdrFairShare">#REF!</definedName>
    <definedName name="N1Position1" localSheetId="0">#REF!</definedName>
    <definedName name="N1Position1">#REF!</definedName>
    <definedName name="N1Position2" localSheetId="0">#REF!</definedName>
    <definedName name="N1Position2">#REF!</definedName>
    <definedName name="N1PropertyName" localSheetId="0">#REF!</definedName>
    <definedName name="N1PropertyName">#REF!</definedName>
    <definedName name="N1PropertyOverview" localSheetId="0">#REF!</definedName>
    <definedName name="N1PropertyOverview">#REF!</definedName>
    <definedName name="N1PropertyPositioning" localSheetId="0">#REF!</definedName>
    <definedName name="N1PropertyPositioning">#REF!</definedName>
    <definedName name="N1Purpose" localSheetId="0">#REF!</definedName>
    <definedName name="N1Purpose">#REF!</definedName>
    <definedName name="N1RoomCount" localSheetId="0">#REF!</definedName>
    <definedName name="N1RoomCount">#REF!</definedName>
    <definedName name="N1RoomOverview" localSheetId="0">#REF!</definedName>
    <definedName name="N1RoomOverview">#REF!</definedName>
    <definedName name="N1Section10Capex" localSheetId="0">#REF!</definedName>
    <definedName name="N1Section10Capex">#REF!</definedName>
    <definedName name="N1Section8Historics" localSheetId="0">#REF!</definedName>
    <definedName name="N1Section8Historics">#REF!</definedName>
    <definedName name="N1Section8Projections" localSheetId="0">#REF!</definedName>
    <definedName name="N1Section8Projections">#REF!</definedName>
    <definedName name="N1SiteArea" localSheetId="0">#REF!</definedName>
    <definedName name="N1SiteArea">#REF!</definedName>
    <definedName name="N1SubjectNaming" localSheetId="0">#REF!</definedName>
    <definedName name="N1SubjectNaming">#REF!</definedName>
    <definedName name="N1ValSummary" localSheetId="0">#REF!</definedName>
    <definedName name="N1ValSummary">#REF!</definedName>
    <definedName name="N1Valuation_Standards" localSheetId="0">#REF!</definedName>
    <definedName name="N1Valuation_Standards">#REF!</definedName>
    <definedName name="N1Valuer1Name" localSheetId="0">#REF!</definedName>
    <definedName name="N1Valuer1Name">#REF!</definedName>
    <definedName name="N1Valuer1Qualifications" localSheetId="0">#REF!</definedName>
    <definedName name="N1Valuer1Qualifications">#REF!</definedName>
    <definedName name="N1Valuer1Title" localSheetId="0">#REF!</definedName>
    <definedName name="N1Valuer1Title">#REF!</definedName>
    <definedName name="N1Valuer2Name" localSheetId="0">#REF!</definedName>
    <definedName name="N1Valuer2Name">#REF!</definedName>
    <definedName name="N1Valuer2Qualifications" localSheetId="0">#REF!</definedName>
    <definedName name="N1Valuer2Qualifications">#REF!</definedName>
    <definedName name="N1Valuer2Title" localSheetId="0">#REF!</definedName>
    <definedName name="N1Valuer2Title">#REF!</definedName>
    <definedName name="N1Valuer3Name" localSheetId="0">#REF!</definedName>
    <definedName name="N1Valuer3Name">#REF!</definedName>
    <definedName name="N1Valuer3Qualifications" localSheetId="0">#REF!</definedName>
    <definedName name="N1Valuer3Qualifications">#REF!</definedName>
    <definedName name="N1Valuer3Title" localSheetId="0">#REF!</definedName>
    <definedName name="N1Valuer3Title">#REF!</definedName>
    <definedName name="N1Y1" localSheetId="0">'[54]Andels Lodz'!#REF!</definedName>
    <definedName name="N1Y1">'[54]Andels Lodz'!#REF!</definedName>
    <definedName name="N1Y2" localSheetId="0">'[54]Andels Lodz'!#REF!</definedName>
    <definedName name="N1Y2">'[54]Andels Lodz'!#REF!</definedName>
    <definedName name="N1Y3" localSheetId="0">'[54]Andels Lodz'!#REF!</definedName>
    <definedName name="N1Y3">'[54]Andels Lodz'!#REF!</definedName>
    <definedName name="N1Zip" localSheetId="0">#REF!</definedName>
    <definedName name="N1Zip">#REF!</definedName>
    <definedName name="N3Valuer3Qualifications" localSheetId="0">#REF!</definedName>
    <definedName name="N3Valuer3Qualifications">#REF!</definedName>
    <definedName name="Nam" hidden="1">#REF!</definedName>
    <definedName name="name">#REF!</definedName>
    <definedName name="NAMEA11">[64]A11!$C$6:$C$27000</definedName>
    <definedName name="NAMEA12">[64]A12!$C$6:$C$27002</definedName>
    <definedName name="NAMEA13">[64]A13!$C$6:$C$27000</definedName>
    <definedName name="NAMEA21">[64]A21!$C$6:$C$27000</definedName>
    <definedName name="NAMEA22">[64]A22!$C$6:$C$27000</definedName>
    <definedName name="NAMEA23">[64]A23!$C$6:$C$27000</definedName>
    <definedName name="NAMEA24">[64]A24!$C$6:$C$27008</definedName>
    <definedName name="NAMEA25">[64]A25!$C$6:$C$27002</definedName>
    <definedName name="NAMEA31">[64]A31!$C$6:$C$27000</definedName>
    <definedName name="NAMEA41">[64]A41!$C$6:$C$27000</definedName>
    <definedName name="NAMEA51">[64]A51!$C$6:$C$27000</definedName>
    <definedName name="NAMEA61">[64]A61!$C$6:$C$27000</definedName>
    <definedName name="NAMEA62">[64]A62!$C$6:$C$27000</definedName>
    <definedName name="NameRef">#REF!</definedName>
    <definedName name="Names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rrative">"Object 1"</definedName>
    <definedName name="nat" hidden="1">{#N/A,#N/A,FALSE,"Assessment";#N/A,#N/A,FALSE,"Staffing";#N/A,#N/A,FALSE,"Hires";#N/A,#N/A,FALSE,"Assumptions"}</definedName>
    <definedName name="Nationality">OFFSET(#REF!,0,1,1,COUNTA(#REF!)-1)</definedName>
    <definedName name="NATURE" hidden="1">{"'Eng (page2)'!$A$1:$D$52"}</definedName>
    <definedName name="NAV">#REF!</definedName>
    <definedName name="NazwaJednostki">[149]AP!$E$12</definedName>
    <definedName name="NBV">#REF!</definedName>
    <definedName name="NC">#REF!</definedName>
    <definedName name="NClass3">'[236]Tariff rate'!$L$39:$L$41</definedName>
    <definedName name="NCountry">'[236]Tariff rate'!$J$4:$J$19</definedName>
    <definedName name="NCVR">#REF!</definedName>
    <definedName name="ND_EQ">#REF!</definedName>
    <definedName name="NDay" localSheetId="0">[236]ค่าเบี้ยประกันจ่ายล่วงหน้า!#REF!</definedName>
    <definedName name="NDay">[236]ค่าเบี้ยประกันจ่ายล่วงหน้า!#REF!</definedName>
    <definedName name="ne" hidden="1">{"'Eng (page2)'!$A$1:$D$52"}</definedName>
    <definedName name="nee" localSheetId="0">#REF!</definedName>
    <definedName name="nee">#REF!</definedName>
    <definedName name="neg" hidden="1">{"'Eng (page2)'!$A$1:$D$52"}</definedName>
    <definedName name="net">#REF!</definedName>
    <definedName name="NET_DEBT">#REF!</definedName>
    <definedName name="Net_Income">#REF!</definedName>
    <definedName name="NET_INT">#REF!</definedName>
    <definedName name="NETASSET">#REF!</definedName>
    <definedName name="NetAssetsValueperunit">'[8]day end stock'!$E$50+'[8]day end stock'!$E$50</definedName>
    <definedName name="NetEquityRequire">'[81]Use&amp;Src Fund'!$I$161</definedName>
    <definedName name="network_eq_life">#REF!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0">[138]!New</definedName>
    <definedName name="New">[138]!New</definedName>
    <definedName name="new_1" hidden="1">{"'Model'!$A$1:$N$53"}</definedName>
    <definedName name="new_2" hidden="1">{"'Model'!$A$1:$N$53"}</definedName>
    <definedName name="new_3" hidden="1">{"'Model'!$A$1:$N$53"}</definedName>
    <definedName name="new_fill" hidden="1">#REF!</definedName>
    <definedName name="new_sales">'[237]Revenue recognition'!$F$12:$CW$16</definedName>
    <definedName name="new_sales_p">'[237]Revenue Recognition_P'!$F$12:$CW$16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SHRCAPITAL">#REF!</definedName>
    <definedName name="neww">#REF!</definedName>
    <definedName name="NFA_Total">'[81]II. Proj Cost-Asm'!$F$31</definedName>
    <definedName name="NFS" hidden="1">{"'Eng (page2)'!$A$1:$D$52"}</definedName>
    <definedName name="ngyrj">#REF!</definedName>
    <definedName name="nhg">#REF!</definedName>
    <definedName name="nhk">#REF!</definedName>
    <definedName name="NHotel">'[236]Tariff rate'!$B$33:$B$55</definedName>
    <definedName name="ni" hidden="1">{"conso",#N/A,FALSE,"cash flow"}</definedName>
    <definedName name="Ni_density">NA()</definedName>
    <definedName name="Ni0125_sheet_cost">NA()</definedName>
    <definedName name="Ni075_sheet_cost">NA()</definedName>
    <definedName name="Ni118_tubing_cost">NA()</definedName>
    <definedName name="Ni218_tubing_cost">NA()</definedName>
    <definedName name="nid" hidden="1">{#N/A,#N/A,FALSE,"COVER1.XLS ";#N/A,#N/A,FALSE,"RACT1.XLS";#N/A,#N/A,FALSE,"RACT2.XLS";#N/A,#N/A,FALSE,"ECCMP";#N/A,#N/A,FALSE,"WELDER.XLS"}</definedName>
    <definedName name="NIG">#REF!</definedName>
    <definedName name="nin" hidden="1">{"'Model'!$A$1:$N$53"}</definedName>
    <definedName name="ning" hidden="1">{#N/A,#N/A,FALSE,"COVER1.XLS ";#N/A,#N/A,FALSE,"RACT1.XLS";#N/A,#N/A,FALSE,"RACT2.XLS";#N/A,#N/A,FALSE,"ECCMP";#N/A,#N/A,FALSE,"WELDER.XLS"}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jk">#REF!</definedName>
    <definedName name="nk">'[165]FF-5'!$Q$8</definedName>
    <definedName name="Nkd">[159]EPR!#REF!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hidden="1">{"'Eng (page2)'!$A$1:$D$52"}</definedName>
    <definedName name="nmbl">'[237]TB SAP'!$E$3:$E$538</definedName>
    <definedName name="nn" localSheetId="0">#REF!</definedName>
    <definedName name="nn">#REF!</definedName>
    <definedName name="nn_1" hidden="1">{"'Model'!$A$1:$N$53"}</definedName>
    <definedName name="nn_2" hidden="1">{"'Model'!$A$1:$N$53"}</definedName>
    <definedName name="nn_3" hidden="1">{"'Model'!$A$1:$N$53"}</definedName>
    <definedName name="nnmmkloiol" hidden="1">{#N/A,#N/A,FALSE,"COVER.XLS";#N/A,#N/A,FALSE,"RACT1.XLS";#N/A,#N/A,FALSE,"RACT2.XLS";#N/A,#N/A,FALSE,"ECCMP";#N/A,#N/A,FALSE,"WELDER.XLS"}</definedName>
    <definedName name="nnn" localSheetId="0">#REF!</definedName>
    <definedName name="nnn">#REF!</definedName>
    <definedName name="nnnn" hidden="1">#REF!</definedName>
    <definedName name="nnnnn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" hidden="1">{#N/A,#N/A,FALSE,"COVER.XLS";#N/A,#N/A,FALSE,"RACT1.XLS";#N/A,#N/A,FALSE,"RACT2.XLS";#N/A,#N/A,FALSE,"ECCMP";#N/A,#N/A,FALSE,"WELDER.XLS"}</definedName>
    <definedName name="no">#REF!</definedName>
    <definedName name="no.3" localSheetId="0">#REF!</definedName>
    <definedName name="no.3">#REF!</definedName>
    <definedName name="NoBalloon_CondFormat">[81]List!$C$80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CPAcct">#REF!</definedName>
    <definedName name="NoICPAcctACFC">#REF!</definedName>
    <definedName name="NoICPAcctLY">#REF!</definedName>
    <definedName name="nok" localSheetId="0" hidden="1">#REF!</definedName>
    <definedName name="nok" hidden="1">#REF!</definedName>
    <definedName name="nom_cvts">[212]budget!$B$36:$O$36</definedName>
    <definedName name="nominal">#REF!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fUnits">'[8]day end stock'!$O$32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" hidden="1">{#N/A,#N/A,FALSE,"COVER.XLS";#N/A,#N/A,FALSE,"RACT1.XLS";#N/A,#N/A,FALSE,"RACT2.XLS";#N/A,#N/A,FALSE,"ECCMP";#N/A,#N/A,FALSE,"WELDER.XLS"}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mal_Risk">[223]Threshold!$G$7</definedName>
    <definedName name="Nos">#REF!</definedName>
    <definedName name="note">#REF!</definedName>
    <definedName name="Notes" localSheetId="0">#REF!</definedName>
    <definedName name="Notes">#REF!</definedName>
    <definedName name="NotUse" hidden="1">{"'ตัวอย่าง'!$A$1:$O$21"}</definedName>
    <definedName name="Nov" hidden="1">{"'2001'!$A$1:$AH$35"}</definedName>
    <definedName name="novcr" localSheetId="0">'[86]TB-2005 '!#REF!</definedName>
    <definedName name="novcr">'[86]TB-2005 '!#REF!</definedName>
    <definedName name="novdr" localSheetId="0">'[86]TB-2005 '!#REF!</definedName>
    <definedName name="novdr">'[86]TB-2005 '!#REF!</definedName>
    <definedName name="NOW" localSheetId="0">'[238]TB-2001-Apr''01'!#REF!</definedName>
    <definedName name="NOW">'[238]TB-2001-Apr''01'!#REF!</definedName>
    <definedName name="noy" hidden="1">{#N/A,#N/A,FALSE,"COVER1.XLS ";#N/A,#N/A,FALSE,"RACT1.XLS";#N/A,#N/A,FALSE,"RACT2.XLS";#N/A,#N/A,FALSE,"ECCMP";#N/A,#N/A,FALSE,"WELDER.XLS"}</definedName>
    <definedName name="NP" localSheetId="0">#REF!</definedName>
    <definedName name="NP">#REF!</definedName>
    <definedName name="NPV">#REF!</definedName>
    <definedName name="NPV_Rate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oute">'[236]Tariff rate'!$B$4:$B$28</definedName>
    <definedName name="Nrp_1">[104]Assumptions_GC!$S$14</definedName>
    <definedName name="Nrp_2">[104]Assumptions_GC!$S$13</definedName>
    <definedName name="Nrp_3">[104]Assumptions_GC!$S$12</definedName>
    <definedName name="Nrp_4">[104]Assumptions_GC!$S$11</definedName>
    <definedName name="Nrp_5">[104]Assumptions_GC!$S$10</definedName>
    <definedName name="Nrp_6">[104]Assumptions_GC!$S$9</definedName>
    <definedName name="Nrp_B">[104]Assumptions_GC!$S$17</definedName>
    <definedName name="Nrp_G">[104]Assumptions_GC!$S$16</definedName>
    <definedName name="NrPeriods">[99]Sheet1!$B$8</definedName>
    <definedName name="NTranAir">'[236]Tariff rate'!$D$81:$D$83</definedName>
    <definedName name="nu" hidden="1">{"cashflow",#N/A,FALSE,"cash flow"}</definedName>
    <definedName name="nuc">'[239]TrialBalance Q3-2002'!$A$1:$H$301</definedName>
    <definedName name="nuch" localSheetId="0">#REF!</definedName>
    <definedName name="nuch">#REF!</definedName>
    <definedName name="NUM">[240]page1!$J$9</definedName>
    <definedName name="num_021FORK">NA()</definedName>
    <definedName name="num_024_cavities">NA()</definedName>
    <definedName name="num_024_cryomodule">NA()</definedName>
    <definedName name="num_031_cavities">NA()</definedName>
    <definedName name="num_03FORK">NA()</definedName>
    <definedName name="num_062_cavities">NA()</definedName>
    <definedName name="num_062_cryomodule">NA()</definedName>
    <definedName name="num_151_cavities">NA()</definedName>
    <definedName name="num_151_cryomodule">NA()</definedName>
    <definedName name="num_263_cavities">NA()</definedName>
    <definedName name="num_263_cryomodule">NA()</definedName>
    <definedName name="Num_3">[241]Parameter!$N$3</definedName>
    <definedName name="num_394_cavities">NA()</definedName>
    <definedName name="num_394_cryomodule">NA()</definedName>
    <definedName name="num_490_cavities">NA()</definedName>
    <definedName name="num_490_cryomodule">NA()</definedName>
    <definedName name="num_610_cavities">NA()</definedName>
    <definedName name="num_610_cryomodule">NA()</definedName>
    <definedName name="num_810_cavities">NA()</definedName>
    <definedName name="num_810_cryomodule">NA()</definedName>
    <definedName name="NUM_DOCS" localSheetId="0">#REF!</definedName>
    <definedName name="NUM_DOCS">#REF!</definedName>
    <definedName name="Num_Pmt_Per_Year" localSheetId="0">#REF!</definedName>
    <definedName name="Num_Pmt_Per_Year">#REF!</definedName>
    <definedName name="num_QWR">NA()</definedName>
    <definedName name="NUMBER" localSheetId="0">#REF!</definedName>
    <definedName name="NUMBER">#REF!</definedName>
    <definedName name="Number_of_Payments" localSheetId="0">MATCH(0.01,BS!End_Bal,-1)+1</definedName>
    <definedName name="Number_of_Payments">MATCH(0.01,[0]!End_Bal,-1)+1</definedName>
    <definedName name="nung" hidden="1">{#N/A,#N/A,FALSE,"COVER.XLS";#N/A,#N/A,FALSE,"RACT1.XLS";#N/A,#N/A,FALSE,"RACT2.XLS";#N/A,#N/A,FALSE,"ECCMP";#N/A,#N/A,FALSE,"WELDER.XLS"}</definedName>
    <definedName name="nut" hidden="1">{"Golf Assumptions",#N/A,FALSE,"Asu";"Golf PF1",#N/A,FALSE,"Golf";"Golf PF2",#N/A,FALSE,"Golf";"Golf Dep1",#N/A,FALSE,"Golf";"Golf Dep2",#N/A,FALSE,"Golf"}</definedName>
    <definedName name="NvsASD">"V2004-07-31"</definedName>
    <definedName name="NvsAutoDrillOk">"VN"</definedName>
    <definedName name="NvsElapsedTime">0.000206597222131677</definedName>
    <definedName name="NvsEndTime">38229.65200625</definedName>
    <definedName name="NvsInstSpec">"%"</definedName>
    <definedName name="NvsLayoutType">"M3"</definedName>
    <definedName name="NvsNplSpec">"%,X,RZT.ACCOUNT.,CZF.."</definedName>
    <definedName name="NvsPanelEffdt">"V1900-01-01"</definedName>
    <definedName name="NvsPanelSetid">"VMAP"</definedName>
    <definedName name="NvsParentRef">[242]Sheet1!$I$23</definedName>
    <definedName name="NvsReqBU">"V40"</definedName>
    <definedName name="NvsReqBUOnly">"VY"</definedName>
    <definedName name="NvsTransLed">"VN"</definedName>
    <definedName name="NvsTreeASD">"V2004-07-31"</definedName>
    <definedName name="NvsValTbl.ACCOUNT">"GL_ACCOUNT_TBL"</definedName>
    <definedName name="NvsValTbl.DEPTID">"DEPARTMENT_TBL"</definedName>
    <definedName name="NvsValTbl.PROJECT_ID">"PROJECT"</definedName>
    <definedName name="o" localSheetId="0">#REF!</definedName>
    <definedName name="o">#REF!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bjective_Choose">'[178]Use&amp;Src Fund (Actual)'!$G$5:$G$6</definedName>
    <definedName name="OC">#REF!</definedName>
    <definedName name="occupancy" localSheetId="0">#REF!</definedName>
    <definedName name="occupancy">#REF!</definedName>
    <definedName name="ociuhdsoic">#REF!</definedName>
    <definedName name="oclnk" hidden="1">{#N/A,#N/A,FALSE,"COVER1.XLS ";#N/A,#N/A,FALSE,"RACT1.XLS";#N/A,#N/A,FALSE,"RACT2.XLS";#N/A,#N/A,FALSE,"ECCMP";#N/A,#N/A,FALSE,"WELDER.XLS"}</definedName>
    <definedName name="OCT">[85]RECY!$L$5:$L$70</definedName>
    <definedName name="octcr" localSheetId="0">'[86]TB-2005 '!#REF!</definedName>
    <definedName name="octcr">'[86]TB-2005 '!#REF!</definedName>
    <definedName name="octdr" localSheetId="0">'[86]TB-2005 '!#REF!</definedName>
    <definedName name="octdr">'[86]TB-2005 '!#REF!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oeoeoeo" hidden="1">{"'Model'!$A$1:$N$53"}</definedName>
    <definedName name="oepoti" hidden="1">{#N/A,#N/A,FALSE,"COVER1.XLS ";#N/A,#N/A,FALSE,"RACT1.XLS";#N/A,#N/A,FALSE,"RACT2.XLS";#N/A,#N/A,FALSE,"ECCMP";#N/A,#N/A,FALSE,"WELDER.XLS"}</definedName>
    <definedName name="oer" hidden="1">{"'Eng (page2)'!$A$1:$D$52"}</definedName>
    <definedName name="Oey" hidden="1">{"'2001'!$A$1:$AH$35"}</definedName>
    <definedName name="Offer_Value">#REF!</definedName>
    <definedName name="OFFFAC">#REF!</definedName>
    <definedName name="Office">[96]Telco!#REF!</definedName>
    <definedName name="OH" hidden="1">{"'Eng (page2)'!$A$1:$D$52"}</definedName>
    <definedName name="ohikjkr" hidden="1">{#N/A,#N/A,FALSE,"COVER.XLS";#N/A,#N/A,FALSE,"RACT1.XLS";#N/A,#N/A,FALSE,"RACT2.XLS";#N/A,#N/A,FALSE,"ECCMP";#N/A,#N/A,FALSE,"WELDER.XLS"}</definedName>
    <definedName name="ohtori" hidden="1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i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">[243]BS!$A$2:$A$706</definedName>
    <definedName name="oiroro">#REF!</definedName>
    <definedName name="oit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t" localSheetId="0">#REF!</definedName>
    <definedName name="Okt">#REF!</definedName>
    <definedName name="oku" hidden="1">{"'Eng (page2)'!$A$1:$D$52"}</definedName>
    <definedName name="OL" hidden="1">{"'Eng (page2)'!$A$1:$D$52"}</definedName>
    <definedName name="OLD">#REF!</definedName>
    <definedName name="oldData" localSheetId="0">#REF!</definedName>
    <definedName name="oldData">#REF!</definedName>
    <definedName name="oldData1" localSheetId="0">#REF!</definedName>
    <definedName name="oldData1">#REF!</definedName>
    <definedName name="OLE_LINK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ui">#REF!</definedName>
    <definedName name="olwjf" hidden="1">{"'Model'!$A$1:$N$53"}</definedName>
    <definedName name="one" hidden="1">{"'Eng (page2)'!$A$1:$D$52"}</definedName>
    <definedName name="ONEBAHT">[244]PGMMNG!#REF!</definedName>
    <definedName name="oo" localSheetId="0">#REF!</definedName>
    <definedName name="oo">#REF!</definedName>
    <definedName name="ooei" hidden="1">{#N/A,#N/A,FALSE,"COVER1.XLS ";#N/A,#N/A,FALSE,"RACT1.XLS";#N/A,#N/A,FALSE,"RACT2.XLS";#N/A,#N/A,FALSE,"ECCMP";#N/A,#N/A,FALSE,"WELDER.XLS"}</definedName>
    <definedName name="ooio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iu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>#REF!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oooo" hidden="1">{"'Sell_Office'!$C$5:$D$6"}</definedName>
    <definedName name="oooosss" hidden="1">{"'Model'!$A$1:$N$53"}</definedName>
    <definedName name="ooouyy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ak">10.5</definedName>
    <definedName name="OPEN">#REF!</definedName>
    <definedName name="OPER_MARGIN">#REF!</definedName>
    <definedName name="OPER_PROFIT">#REF!</definedName>
    <definedName name="opgw" hidden="1">{"'Eng (page2)'!$A$1:$D$52"}</definedName>
    <definedName name="opiuuu">#REF!</definedName>
    <definedName name="OPLL" hidden="1">{"'Eng (page2)'!$A$1:$D$52"}</definedName>
    <definedName name="opo" hidden="1">{#N/A,#N/A,FALSE,"COVER.XLS";#N/A,#N/A,FALSE,"RACT1.XLS";#N/A,#N/A,FALSE,"RACT2.XLS";#N/A,#N/A,FALSE,"ECCMP";#N/A,#N/A,FALSE,"WELDER.XLS"}</definedName>
    <definedName name="ops_scen">'[245]Hotel assumptions'!$M$11</definedName>
    <definedName name="OpStructure" localSheetId="0">#REF!</definedName>
    <definedName name="OpStructure">#REF!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" localSheetId="0">#REF!</definedName>
    <definedName name="order">#REF!</definedName>
    <definedName name="OrderTable" localSheetId="0" hidden="1">#REF!</definedName>
    <definedName name="OrderTable" hidden="1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idhfo" localSheetId="0">#REF!</definedName>
    <definedName name="osidhfo">#REF!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R" localSheetId="0">#REF!</definedName>
    <definedName name="OTHER">#REF!</definedName>
    <definedName name="OTHER_ASSET">'[17]BALANCE SHEET '!$C$18</definedName>
    <definedName name="Other_asset_life">#REF!</definedName>
    <definedName name="Other_CA">#REF!</definedName>
    <definedName name="Other_CL">#REF!</definedName>
    <definedName name="OTHER_CONT">NA()</definedName>
    <definedName name="OTHER_CURRENT_ASSETS">'[17]BALANCE SHEET '!$C$12</definedName>
    <definedName name="OTHER_INC">#REF!</definedName>
    <definedName name="OTHER_LAB" localSheetId="0">'[89]Main Sum (Hotel &amp; Residences)'!#REF!</definedName>
    <definedName name="OTHER_LAB">'[89]Main Sum (Hotel &amp; Residences)'!#REF!</definedName>
    <definedName name="OTHER_MAT" localSheetId="0">'[89]Main Sum (Hotel &amp; Residences)'!#REF!</definedName>
    <definedName name="OTHER_MAT">'[89]Main Sum (Hotel &amp; Residences)'!#REF!</definedName>
    <definedName name="Other3" hidden="1">{"'2001'!$A$1:$AH$35"}</definedName>
    <definedName name="OTHERASSET">'[18]BALANCE SHEET '!$C$18</definedName>
    <definedName name="OTHERCURRENTASSETS">'[18]BALANCE SHEET '!$C$12</definedName>
    <definedName name="Others_Bank_Jan_99">[31]Mscb97!#REF!</definedName>
    <definedName name="OtherSaleExp_Amount">'[81]III. Sale&amp;MKT-Asm'!$H$88</definedName>
    <definedName name="OtherSaleExp_Per">'[81]III. Sale&amp;MKT-Asm'!$F$88</definedName>
    <definedName name="OthReq">'[84]Req. Type'!$A$20:$A$23</definedName>
    <definedName name="OTHS">#REF!</definedName>
    <definedName name="otjo">#REF!</definedName>
    <definedName name="otk">#REF!</definedName>
    <definedName name="ou">#REF!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TPUTDE">#N/A</definedName>
    <definedName name="OUTPUTUP">#N/A</definedName>
    <definedName name="OWN">#REF!</definedName>
    <definedName name="Ownership" hidden="1">OFFSET([151]!Data.Top.Left,1,0)</definedName>
    <definedName name="OXYAA">[25]JUNE1!$A$615:$E$625</definedName>
    <definedName name="OXYGEN">[23]Feb!#REF!</definedName>
    <definedName name="OXYGEN1">[23]Feb!#REF!</definedName>
    <definedName name="OXYGEN3">[23]Mar!#REF!</definedName>
    <definedName name="OXYGEN4">[23]Apr!#REF!</definedName>
    <definedName name="OXYGEN5">[23]May!#REF!</definedName>
    <definedName name="OXYGEN6">[25]June!$A$374:$B$376</definedName>
    <definedName name="OXYXX">'[106]7251-02000-02252'!#REF!</definedName>
    <definedName name="p" localSheetId="0">IF(BS!Loan_Amount*BS!Interest_Rate*BS!Loan_Years*BS!Loan_Start&gt;0,1,0)</definedName>
    <definedName name="p">IF([0]!Loan_Amount*[0]!Interest_Rate*[0]!Loan_Years*[0]!Loan_Start&gt;0,1,0)</definedName>
    <definedName name="p.">#REF!</definedName>
    <definedName name="P_L">#N/A</definedName>
    <definedName name="P_L_DISCLOSURE">#N/A</definedName>
    <definedName name="P_L10">'[246]BASE P.L'!#REF!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1_">'[114]THAI REPORT'!$DT$3:$DX$7</definedName>
    <definedName name="P2_">'[114]THAI REPORT'!$DV$3:$DX$9</definedName>
    <definedName name="PA">#REF!</definedName>
    <definedName name="package_schedule" localSheetId="0">#REF!</definedName>
    <definedName name="package_schedule">#REF!</definedName>
    <definedName name="Page_22">#REF!</definedName>
    <definedName name="Page_23">#REF!</definedName>
    <definedName name="Page_24">#REF!</definedName>
    <definedName name="Page_25">#REF!</definedName>
    <definedName name="PAGE1">#N/A</definedName>
    <definedName name="PAGE2" localSheetId="0">#REF!</definedName>
    <definedName name="PAGE2">#REF!</definedName>
    <definedName name="PAGE24">#N/A</definedName>
    <definedName name="Page3" localSheetId="0">'[54]Andels Lodz'!#REF!</definedName>
    <definedName name="Page3">'[54]Andels Lodz'!#REF!</definedName>
    <definedName name="PAH">#REF!</definedName>
    <definedName name="Pain">[158]P1!$AX$134</definedName>
    <definedName name="PAJE" localSheetId="0">[4]MOULD!#REF!</definedName>
    <definedName name="PAJE">[4]MOULD!#REF!</definedName>
    <definedName name="PAJE.1" localSheetId="0">Scheduled_Payment+Extra_Payment</definedName>
    <definedName name="PAJE.1">Scheduled_Payment+Extra_Payment</definedName>
    <definedName name="Pal_Workbook_GUID" hidden="1">"SNB8RCVNISW94HKFHWC2GC9Y"</definedName>
    <definedName name="palm">#REF!</definedName>
    <definedName name="palmpalm">#REF!</definedName>
    <definedName name="palmy">#REF!</definedName>
    <definedName name="pan">[234]NEW!#REF!</definedName>
    <definedName name="Pan_Stair_Data">NA()</definedName>
    <definedName name="PAN_STAIRS">NA()</definedName>
    <definedName name="PandL">'[80]5-Breakeven'!$A$15:$F$31</definedName>
    <definedName name="Panel" hidden="1">{#N/A,#N/A,TRUE,"SUM";#N/A,#N/A,TRUE,"EE";#N/A,#N/A,TRUE,"AC";#N/A,#N/A,TRUE,"SN"}</definedName>
    <definedName name="pang" localSheetId="0">#REF!</definedName>
    <definedName name="pang">#REF!</definedName>
    <definedName name="paperlab" hidden="1">{#N/A,#N/A,FALSE,"COVER1.XLS ";#N/A,#N/A,FALSE,"RACT1.XLS";#N/A,#N/A,FALSE,"RACT2.XLS";#N/A,#N/A,FALSE,"ECCMP";#N/A,#N/A,FALSE,"WELDER.XLS"}</definedName>
    <definedName name="ParcelsTotalSF">87120</definedName>
    <definedName name="ParcelsTotalSquareMeters">1000</definedName>
    <definedName name="PART" localSheetId="0">[247]Sheet1!#REF!</definedName>
    <definedName name="PART">[247]Sheet1!#REF!</definedName>
    <definedName name="Particulars">#REF!</definedName>
    <definedName name="PARTNERS_INITIALS" localSheetId="0">#REF!</definedName>
    <definedName name="PARTNERS_INITIALS">#REF!</definedName>
    <definedName name="PAS" hidden="1">{"'Eng (page2)'!$A$1:$D$52"}</definedName>
    <definedName name="Pasinee">#REF!</definedName>
    <definedName name="PathImportText">'[8]day end stock'!$B$5</definedName>
    <definedName name="Patt">#REF!</definedName>
    <definedName name="Pattarida">#N/A</definedName>
    <definedName name="PAVING">NA()</definedName>
    <definedName name="Paving_Dat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back">#REF!</definedName>
    <definedName name="PAYMENT">#REF!</definedName>
    <definedName name="Payment.Number">#N/A</definedName>
    <definedName name="Payment_Date" localSheetId="0">DATE(YEAR(BS!Loan_Start),MONTH(BS!Loan_Start)+Payment_Number,DAY(BS!Loan_Start))</definedName>
    <definedName name="Payment_Date">DATE(YEAR([0]!Loan_Start),MONTH([0]!Loan_Start)+Payment_Number,DAY([0]!Loan_Start))</definedName>
    <definedName name="Payment_Out_Appendix__b">#REF!</definedName>
    <definedName name="Payout">#REF!</definedName>
    <definedName name="payroll">#REF!</definedName>
    <definedName name="PC" hidden="1">{"conso",#N/A,FALSE,"cash flow"}</definedName>
    <definedName name="pca">'[248]Effective Rate'!$M$4:$M$20</definedName>
    <definedName name="PD">[23]Jan!#REF!</definedName>
    <definedName name="pea">[249]สรุปรวม!$A$3:$IV$4</definedName>
    <definedName name="peak">13.5</definedName>
    <definedName name="PENV">[23]ENV_R!$B$8:$J$30</definedName>
    <definedName name="Per">#REF!</definedName>
    <definedName name="Perc">'[77]P&amp;L Overview 4.2'!$AM$5:$AU$17</definedName>
    <definedName name="Perc09">'[77]Overview 2009'!$AM$21:$BE$32</definedName>
    <definedName name="PercBR">'[77]P&amp;L Overview 4.2'!$AM$27:$AS$40</definedName>
    <definedName name="PercBR09">'[77]Overview 2009'!$AM$44:$AT$55</definedName>
    <definedName name="Percent_Threshold">#REF!</definedName>
    <definedName name="Period">[250]Menu!$E$8</definedName>
    <definedName name="PERIOD_END">[127]Ratio!#REF!</definedName>
    <definedName name="Period_No">'[81]I. Gen&amp;Proj Schd-Asm'!$J$69:$CP$69</definedName>
    <definedName name="Period_Start">'[81]I. Gen&amp;Proj Schd-Asm'!$J$70:$CP$70</definedName>
    <definedName name="PeriodEnd">'[175]Accounting Checklist'!$E$7</definedName>
    <definedName name="PeriodicPayment">[99]Sheet1!$B$9</definedName>
    <definedName name="PeriodsInYear" localSheetId="0">#REF!</definedName>
    <definedName name="PeriodsInYear">#REF!</definedName>
    <definedName name="PERSON">#REF!</definedName>
    <definedName name="Perspective">'[123]Selection obj'!$A$2:$A$5</definedName>
    <definedName name="PF.assumption">#REF!</definedName>
    <definedName name="PF.BS">#REF!</definedName>
    <definedName name="PF.Calenderized">#REF!</definedName>
    <definedName name="PF.Goodwill">#REF!</definedName>
    <definedName name="PF.IS">#REF!</definedName>
    <definedName name="pf.option">#REF!</definedName>
    <definedName name="PF.Summary">#REF!</definedName>
    <definedName name="PF_suf">#REF!</definedName>
    <definedName name="pfwe" hidden="1">{"'Eng (page2)'!$A$1:$D$52"}</definedName>
    <definedName name="pgamt">#REF!</definedName>
    <definedName name="PGREENAA">[23]JUNE1!$A$229:$E$266</definedName>
    <definedName name="PGREENXX">'[106]7251-01xxxx'!#REF!</definedName>
    <definedName name="pgtotal">#REF!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ase1" localSheetId="0">#REF!</definedName>
    <definedName name="phase1">#REF!</definedName>
    <definedName name="phase1start">#N/A</definedName>
    <definedName name="phase2" localSheetId="0">#REF!</definedName>
    <definedName name="phase2">#REF!</definedName>
    <definedName name="phase2start">#N/A</definedName>
    <definedName name="phase3" localSheetId="0">#REF!</definedName>
    <definedName name="phase3">#REF!</definedName>
    <definedName name="phase3start">#N/A</definedName>
    <definedName name="PHD_rate">NA()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P15">[23]May!#REF!</definedName>
    <definedName name="PHR">#REF!</definedName>
    <definedName name="PHRAA">[251]JUNE1!$A$43:$E$83</definedName>
    <definedName name="Physical" localSheetId="0">#REF!</definedName>
    <definedName name="Physical">#REF!</definedName>
    <definedName name="pi" hidden="1">{#N/A,#N/A,FALSE,"COVER.XLS";#N/A,#N/A,FALSE,"RACT1.XLS";#N/A,#N/A,FALSE,"RACT2.XLS";#N/A,#N/A,FALSE,"ECCMP";#N/A,#N/A,FALSE,"WELDER.XLS"}</definedName>
    <definedName name="Pier_Cap_Data">NA()</definedName>
    <definedName name="PIER_CAPS">NA()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MTABLE" localSheetId="0">#REF!</definedName>
    <definedName name="PIMTABLE">#REF!</definedName>
    <definedName name="PIMTABLE1" localSheetId="0">#REF!</definedName>
    <definedName name="PIMTABLE1">#REF!</definedName>
    <definedName name="Pivot_data">OFFSET([222]DataOld!$A$1,0,0,COUNTA([222]DataOld!$A$1:$A$65536),COUNTA([222]DataOld!$A$1:$IV$1))</definedName>
    <definedName name="PJ" hidden="1">{"'Eng (page2)'!$A$1:$D$52"}</definedName>
    <definedName name="PJCAA">[23]JUNE1!$A$53:$E$79</definedName>
    <definedName name="PJCXX">'[106]7251-01xxxx'!#REF!</definedName>
    <definedName name="pkpkpk" hidden="1">{"'Model'!$A$1:$N$53"}</definedName>
    <definedName name="pl" localSheetId="0">#REF!</definedName>
    <definedName name="pl">#REF!</definedName>
    <definedName name="PL_ASSOC">#REF!</definedName>
    <definedName name="PL_BKD_ICI" localSheetId="0">#REF!</definedName>
    <definedName name="PL_BKD_ICI">#REF!</definedName>
    <definedName name="PL_Dollar_Threshold">'[147]Income Statement'!$I$4</definedName>
    <definedName name="PL_ICI" localSheetId="0">#REF!</definedName>
    <definedName name="PL_ICI">#REF!</definedName>
    <definedName name="PL_KSN_ICI" localSheetId="0">#REF!</definedName>
    <definedName name="PL_KSN_ICI">#REF!</definedName>
    <definedName name="PL_OUTSOURCE_ICI" localSheetId="0">#REF!</definedName>
    <definedName name="PL_OUTSOURCE_ICI">#REF!</definedName>
    <definedName name="PL_Percent_Threshold">'[147]Income Statement'!$G$4</definedName>
    <definedName name="PLA" localSheetId="0">#REF!</definedName>
    <definedName name="PLA">#REF!</definedName>
    <definedName name="plan" localSheetId="0">#REF!</definedName>
    <definedName name="plan">#REF!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BoardFee">#REF!</definedName>
    <definedName name="plCostOfServices">#REF!</definedName>
    <definedName name="ple" hidden="1">{"'Eng (page2)'!$A$1:$D$52"}</definedName>
    <definedName name="plIncome1">#REF!</definedName>
    <definedName name="plIncome2">#REF!</definedName>
    <definedName name="plInterest">#REF!</definedName>
    <definedName name="PLLL" hidden="1">{"'Model'!$A$1:$N$53"}</definedName>
    <definedName name="PLN_ADD">#REF!</definedName>
    <definedName name="plo" hidden="1">{"'Eng (page2)'!$A$1:$D$52"}</definedName>
    <definedName name="PLonAssetSoldII">'[168]VariableII  period'!$E$150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SAndA">#REF!</definedName>
    <definedName name="plSharePLfromSubCom">#REF!</definedName>
    <definedName name="PLstment" localSheetId="0">#REF!</definedName>
    <definedName name="PLstment">#REF!</definedName>
    <definedName name="PM">#REF!</definedName>
    <definedName name="pn">"Paid Nedlloyd"</definedName>
    <definedName name="PNK_Allocate_Per">[136]Assm!$G$10</definedName>
    <definedName name="po" hidden="1">{#N/A,#N/A,FALSE,"COVER1.XLS ";#N/A,#N/A,FALSE,"RACT1.XLS";#N/A,#N/A,FALSE,"RACT2.XLS";#N/A,#N/A,FALSE,"ECCMP";#N/A,#N/A,FALSE,"WELDER.XLS"}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ikl">#REF!</definedName>
    <definedName name="poil" localSheetId="0">#REF!</definedName>
    <definedName name="poil">#REF!</definedName>
    <definedName name="pom" localSheetId="0" hidden="1">#REF!</definedName>
    <definedName name="pom" hidden="1">#REF!</definedName>
    <definedName name="pooi">#REF!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ing">#REF!</definedName>
    <definedName name="PooNim" localSheetId="0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localSheetId="0">#REF!</definedName>
    <definedName name="pop">#REF!</definedName>
    <definedName name="popo">[57]BS!$C$2:$C$575</definedName>
    <definedName name="popy" localSheetId="0">#REF!</definedName>
    <definedName name="popy">#REF!</definedName>
    <definedName name="POR" hidden="1">{#N/A,#N/A,FALSE,"COVER.XLS";#N/A,#N/A,FALSE,"RACT1.XLS";#N/A,#N/A,FALSE,"RACT2.XLS";#N/A,#N/A,FALSE,"ECCMP";#N/A,#N/A,FALSE,"WELDER.XLS"}</definedName>
    <definedName name="porch">#REF!</definedName>
    <definedName name="Porch1">#REF!</definedName>
    <definedName name="Porch3">#REF!</definedName>
    <definedName name="porn" hidden="1">#REF!</definedName>
    <definedName name="PortDate">'[8]day end stock'!$A$4</definedName>
    <definedName name="PortName">'[8]day end stock'!$A$2</definedName>
    <definedName name="PortName1">'[8]day end stock'!$P$12</definedName>
    <definedName name="post" hidden="1">#REF!</definedName>
    <definedName name="PostFinance_Amount_byType">'[81]III. Sale&amp;MKT-Asm'!$S$52:$S$66</definedName>
    <definedName name="pOWER">#REF!</definedName>
    <definedName name="POWER1">[23]Feb!#REF!</definedName>
    <definedName name="POWER2">[23]Feb!#REF!</definedName>
    <definedName name="POWER21">[23]Feb!#REF!</definedName>
    <definedName name="POWER22">[23]Feb!#REF!</definedName>
    <definedName name="POWER23">[23]Mar!#REF!</definedName>
    <definedName name="POWER24">[23]Apr!#REF!</definedName>
    <definedName name="POWER25">[23]May!#REF!</definedName>
    <definedName name="POWER26">[24]June!$A$65:$B$69</definedName>
    <definedName name="POWER2AA">[24]JUNE1!$A$89:$E$101</definedName>
    <definedName name="POWER2XX">'[93]03100(SS)'!#REF!</definedName>
    <definedName name="POWER3">[23]Mar!#REF!</definedName>
    <definedName name="POWER4">[23]Apr!#REF!</definedName>
    <definedName name="POWER5">[23]May!#REF!</definedName>
    <definedName name="POWER6">[24]June!$A$28:$B$56</definedName>
    <definedName name="POWERAA">[24]JUNE1!$A$31:$E$101</definedName>
    <definedName name="POWERXX">'[93]03100(SS)'!#REF!</definedName>
    <definedName name="pp" localSheetId="0">#REF!</definedName>
    <definedName name="pp">#REF!</definedName>
    <definedName name="PPGREEN">[23]PG_R!$B$8:$J$24</definedName>
    <definedName name="PPJCELL">[23]CELL_R!$B$8:$J$25</definedName>
    <definedName name="ppo">#REF!</definedName>
    <definedName name="ppp" hidden="1">{#N/A,#N/A,TRUE,"SUM";#N/A,#N/A,TRUE,"EE";#N/A,#N/A,TRUE,"AC";#N/A,#N/A,TRUE,"SN"}</definedName>
    <definedName name="pppp">#REF!</definedName>
    <definedName name="ppp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t">#REF!</definedName>
    <definedName name="PQA">'[23]QA&amp;R_R'!$B$8:$J$27</definedName>
    <definedName name="pra" hidden="1">{#N/A,#N/A,FALSE,"COVER1.XLS ";#N/A,#N/A,FALSE,"RACT1.XLS";#N/A,#N/A,FALSE,"RACT2.XLS";#N/A,#N/A,FALSE,"ECCMP";#N/A,#N/A,FALSE,"WELDER.XLS"}</definedName>
    <definedName name="PRAA">[26]JUNE1!$I$248:$J$290</definedName>
    <definedName name="PRDump" localSheetId="0">#REF!</definedName>
    <definedName name="PRDump">#REF!</definedName>
    <definedName name="PRE">#REF!</definedName>
    <definedName name="PRE_EPS">#REF!</definedName>
    <definedName name="PRE_LAB" localSheetId="0">'[89]Main Sum (Hotel &amp; Residences)'!#REF!</definedName>
    <definedName name="PRE_LAB">'[89]Main Sum (Hotel &amp; Residences)'!#REF!</definedName>
    <definedName name="PRE_MAT" localSheetId="0">'[89]Main Sum (Hotel &amp; Residences)'!#REF!</definedName>
    <definedName name="PRE_MAT">'[89]Main Sum (Hotel &amp; Residences)'!#REF!</definedName>
    <definedName name="Predict_Depre1" localSheetId="0">#REF!</definedName>
    <definedName name="Predict_Depre1">#REF!</definedName>
    <definedName name="PREF_DIV">#REF!</definedName>
    <definedName name="Prepaid" hidden="1">{"'Model'!$A$1:$N$53"}</definedName>
    <definedName name="PREPARED_BY">[127]Ratio!#REF!</definedName>
    <definedName name="PREPARED_DATE">[127]Ratio!#REF!</definedName>
    <definedName name="present">#N/A</definedName>
    <definedName name="Press" localSheetId="0">#REF!</definedName>
    <definedName name="Press">#REF!</definedName>
    <definedName name="PRETAX">#REF!</definedName>
    <definedName name="PREV_NETCASH">#REF!</definedName>
    <definedName name="Previous">#REF!</definedName>
    <definedName name="PREXX">'[76]7251-06540'!#REF!</definedName>
    <definedName name="PRGACT">#REF!</definedName>
    <definedName name="PRGPLN">#REF!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byfloor" localSheetId="0">#REF!</definedName>
    <definedName name="pricebyfloor">#REF!</definedName>
    <definedName name="pricebymonth" localSheetId="0">#REF!</definedName>
    <definedName name="pricebymonth">#REF!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" localSheetId="0">#REF!</definedName>
    <definedName name="Princ">#REF!</definedName>
    <definedName name="Principle">IF(#REF!&lt;0.05,0,#REF!-#REF!)</definedName>
    <definedName name="PRINT" localSheetId="0">#REF!</definedName>
    <definedName name="PRINT">#REF!</definedName>
    <definedName name="_xlnm.Print_Area" localSheetId="0">BS!$A$1:$J$121</definedName>
    <definedName name="_xlnm.Print_Area" localSheetId="4">CF!$A$1:$I$110</definedName>
    <definedName name="_xlnm.Print_Area" localSheetId="2">Conso!$A$1:$Z$33</definedName>
    <definedName name="_xlnm.Print_Area" localSheetId="1">PL!$A$1:$K$164</definedName>
    <definedName name="_xlnm.Print_Area" localSheetId="5">'PL (2)'!$A$1:$L$82</definedName>
    <definedName name="_xlnm.Print_Area" localSheetId="3">'The Company'!$A$1:$U$30</definedName>
    <definedName name="_xlnm.Print_Area">#REF!</definedName>
    <definedName name="Print_Area_MI" localSheetId="0">#REF!</definedName>
    <definedName name="Print_Area_MI" localSheetId="4">CF!#REF!</definedName>
    <definedName name="Print_Area_MI" localSheetId="1">PL!$A$1:$K$40</definedName>
    <definedName name="Print_Area_MI" localSheetId="5">'PL (2)'!#REF!</definedName>
    <definedName name="Print_Area_MI" localSheetId="3">#REF!</definedName>
    <definedName name="Print_Area_MI">#REF!</definedName>
    <definedName name="Print_Area_MI___0">#REF!</definedName>
    <definedName name="PRINT_AREA_MI___0___0">#REF!</definedName>
    <definedName name="Print_Area_MI___2">"$rawdaily.$"</definedName>
    <definedName name="Print_Area_MI___4">#REF!</definedName>
    <definedName name="Print_Area_Reset" localSheetId="0">OFFSET(BS!Full_Print,0,0,[0]!Last_Row)</definedName>
    <definedName name="Print_Area_Reset">OFFSET([0]!Full_Print,0,0,[0]!Last_Row)</definedName>
    <definedName name="Print_area1">#REF!</definedName>
    <definedName name="Print_Title">#REF!</definedName>
    <definedName name="_xlnm.Print_Titles">#REF!</definedName>
    <definedName name="PRINT_TITLES_MI" localSheetId="0">#REF!</definedName>
    <definedName name="PRINT_TITLES_MI">#REF!</definedName>
    <definedName name="Print_Titles_MI___0">#REF!</definedName>
    <definedName name="PRINT_TITLES_MI___0___0">#REF!</definedName>
    <definedName name="print1">[58]!print1</definedName>
    <definedName name="print2">[58]!print2</definedName>
    <definedName name="PrintArea" localSheetId="0">#REF!</definedName>
    <definedName name="PrintArea">#REF!</definedName>
    <definedName name="PRINTBUDGET">#REF!</definedName>
    <definedName name="printmee">'[103]1'!#REF!</definedName>
    <definedName name="PRINTMENU" localSheetId="0">'[252]1'!#REF!</definedName>
    <definedName name="PRINTMENU">'[252]1'!#REF!</definedName>
    <definedName name="printt1">[58]!printt1</definedName>
    <definedName name="printt2">[58]!printt2</definedName>
    <definedName name="printtt">#REF!</definedName>
    <definedName name="Prior" localSheetId="0">#REF!</definedName>
    <definedName name="Prior">#REF!</definedName>
    <definedName name="Private">#REF!</definedName>
    <definedName name="PRJE1" hidden="1">{"'Eng (page2)'!$A$1:$D$52"}</definedName>
    <definedName name="PRMP">[23]RMP_R!$B$8:$J$27</definedName>
    <definedName name="PRMZ">[23]RMZ_R!$B$8:$K$29</definedName>
    <definedName name="Prn" localSheetId="0">#REF!</definedName>
    <definedName name="Prn">#REF!</definedName>
    <definedName name="ProBS">'[80] 4-Budgets'!$A$142:$K$166</definedName>
    <definedName name="Proceeds">#REF!</definedName>
    <definedName name="Proch4">#REF!</definedName>
    <definedName name="ProdForm" localSheetId="0" hidden="1">#REF!</definedName>
    <definedName name="ProdForm" hidden="1">#REF!</definedName>
    <definedName name="PRODUAA">[25]JUNE1!$A$6:$E$30</definedName>
    <definedName name="Product" localSheetId="0" hidden="1">#REF!</definedName>
    <definedName name="Product" hidden="1">#REF!</definedName>
    <definedName name="Production">#REF!</definedName>
    <definedName name="PRODXX">'[106]7251-02000-02252'!#REF!</definedName>
    <definedName name="professional">[96]Telco!#REF!</definedName>
    <definedName name="ProfileOfTaggedInstruments___ByConstrMgr_Complex_Category">#REF!</definedName>
    <definedName name="Profit_and_Loss">#REF!</definedName>
    <definedName name="profitandloss" localSheetId="0">#REF!</definedName>
    <definedName name="profitandloss">#REF!</definedName>
    <definedName name="PROFORMA">#REF!</definedName>
    <definedName name="ProIS">'[80] 4-Budgets'!$A$128:$K$141</definedName>
    <definedName name="ProjCost_Type">[81]List!$C$50:$C$61</definedName>
    <definedName name="ProjCost_Type_ConsCost">[81]List!$C$64:$C$65</definedName>
    <definedName name="ProjCost_Type_ConsCost_Trig1">[81]List!$G$64:$G$65</definedName>
    <definedName name="ProjCost_Type_ConsCost_Trig2">[81]List!$F$64:$F$65</definedName>
    <definedName name="ProjCost_Type_Trig1">[81]List!$G$50:$G$61</definedName>
    <definedName name="ProjCost_Type_Trig2">[81]List!$F$50:$F$61</definedName>
    <definedName name="ProjCostItem_Name1">'[81]II. Proj Cost-Asm'!$B$60</definedName>
    <definedName name="ProjCostItem_Name2">'[81]II. Proj Cost-Asm'!$B$65</definedName>
    <definedName name="ProjCostItem_Name3">'[81]II. Proj Cost-Asm'!$B$96</definedName>
    <definedName name="ProjCostItem_Name4">'[81]II. Proj Cost-Asm'!$B$157</definedName>
    <definedName name="ProjCostItem_Name5">'[81]II. Proj Cost-Asm'!$B$161</definedName>
    <definedName name="ProjCostItem_Name6">'[81]II. Proj Cost-Asm'!$B$166</definedName>
    <definedName name="ProjCostPer_Check">'[81]Use&amp;Src Fund'!$G$24</definedName>
    <definedName name="Project">#REF!</definedName>
    <definedName name="Project_Completion_Year">#REF!</definedName>
    <definedName name="Project_Name">'[81]I. Gen&amp;Proj Schd-Asm'!$D$7</definedName>
    <definedName name="PROJECT_NAME____Capsugel_Relocation_Project" localSheetId="0">#REF!</definedName>
    <definedName name="PROJECT_NAME____Capsugel_Relocation_Project">#REF!</definedName>
    <definedName name="Project_Starting_Year">#REF!</definedName>
    <definedName name="Project_Title">#REF!</definedName>
    <definedName name="Project_Type">[81]List!$C$6:$C$7</definedName>
    <definedName name="ProjectDataValid">'[193]Cover-UC&amp;UE'!$T$5:$T$34</definedName>
    <definedName name="Projections_Y1" localSheetId="0">#REF!</definedName>
    <definedName name="Projections_Y1">#REF!</definedName>
    <definedName name="Projections_Y2" localSheetId="0">#REF!</definedName>
    <definedName name="Projections_Y2">#REF!</definedName>
    <definedName name="Projections_Y3" localSheetId="0">#REF!</definedName>
    <definedName name="Projections_Y3">#REF!</definedName>
    <definedName name="Projections_Y4" localSheetId="0">#REF!</definedName>
    <definedName name="Projections_Y4">#REF!</definedName>
    <definedName name="ProjectIRR_Ann">'[81]Fin State_Annual'!$C$117</definedName>
    <definedName name="ProjectIRR_Mth">'[178]Fin State_Month'!#REF!</definedName>
    <definedName name="ProjectName">[131]Code!$C$4:$C$19</definedName>
    <definedName name="ProjectName_1">[253]Code!$C$4:$C$22</definedName>
    <definedName name="ProjectNPV_Ann">'[81]Fin State_Annual'!$C$118</definedName>
    <definedName name="ProjectNPV_Mth">'[178]Fin State_Month'!#REF!</definedName>
    <definedName name="ProjectPBDate_Ann">'[81]Fin State_Annual'!$C$120</definedName>
    <definedName name="ProjectPBDate_Mth">'[178]Fin State_Month'!#REF!</definedName>
    <definedName name="ProjectPBPeriod_Ann">'[81]Fin State_Annual'!$C$119</definedName>
    <definedName name="ProjectPBPeriod_Mth">'[178]Fin State_Month'!#REF!</definedName>
    <definedName name="ProjectSanDataValid">'[193]Cover-Sansiri'!$AB$5:$AB$34</definedName>
    <definedName name="promotion" localSheetId="0">#REF!</definedName>
    <definedName name="promotion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CodeSelect">'[71]POV new'!$Q$7</definedName>
    <definedName name="property_tax" localSheetId="0">#REF!</definedName>
    <definedName name="property_tax">#REF!</definedName>
    <definedName name="PropertyName">'[71]POV master'!$B$3:$B$104</definedName>
    <definedName name="PropertySelect">'[71]POV new'!$E$7</definedName>
    <definedName name="PropertyTypes">'[130]Actual Property Type'!$A$4:$A$30</definedName>
    <definedName name="prtwc">[96]Telco!#REF!</definedName>
    <definedName name="PRXX">'[76]7251-06540'!#REF!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sefrty">#REF!</definedName>
    <definedName name="pskaldgjkdsapsgk">#REF!</definedName>
    <definedName name="PTA_Bulk">#REF!</definedName>
    <definedName name="PTA_ISBL">#REF!</definedName>
    <definedName name="PTABLE" localSheetId="0">#REF!</definedName>
    <definedName name="PTABLE">#REF!</definedName>
    <definedName name="PTS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_1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AA">[25]JUNE1!$A$74:$E$101</definedName>
    <definedName name="PULPXX">'[106]7251-02000-02252'!#REF!</definedName>
    <definedName name="PUR" localSheetId="0">#REF!</definedName>
    <definedName name="PUR">#REF!</definedName>
    <definedName name="Purchasinggroup">'[227]Index_Org.-Basic'!#REF!</definedName>
    <definedName name="PurchasinggroupFC">'[227]Index_Org.-Basic'!#REF!</definedName>
    <definedName name="PurchasinggroupHQ">'[227]Index_Org.-Basic'!#REF!</definedName>
    <definedName name="puy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ccounts_Receivable" localSheetId="0">#REF!</definedName>
    <definedName name="PY_Accounts_Receivable">#REF!</definedName>
    <definedName name="PY_Administration">'[147]Income Statement'!#REF!</definedName>
    <definedName name="PY_Cash" localSheetId="0">#REF!</definedName>
    <definedName name="PY_Cash">#REF!</definedName>
    <definedName name="PY_Cash_Dev_Dec">#REF!</definedName>
    <definedName name="PY_Cash_Div_Dec">'[147]Income Statement'!#REF!</definedName>
    <definedName name="PY_CASH_DIVIDENDS_DECLARED__per_common_share">'[147]Income Statement'!#REF!</definedName>
    <definedName name="PY_Common_Equity" localSheetId="0">#REF!</definedName>
    <definedName name="PY_Common_Equity">#REF!</definedName>
    <definedName name="PY_Cost_of_Sales" localSheetId="0">#REF!</definedName>
    <definedName name="PY_Cost_of_Sales">#REF!</definedName>
    <definedName name="PY_Current_Liabilities" localSheetId="0">#REF!</definedName>
    <definedName name="PY_Current_Liabilities">#REF!</definedName>
    <definedName name="PY_Depreciation" localSheetId="0">#REF!</definedName>
    <definedName name="PY_Depreciation">#REF!</definedName>
    <definedName name="PY_Disc._Ops.">'[147]Income Statement'!$E$35</definedName>
    <definedName name="PY_Earnings_per_share">[147]Ratios!#REF!</definedName>
    <definedName name="PY_Extraord.">'[147]Income Statement'!$E$39</definedName>
    <definedName name="PY_Gross_Profit" localSheetId="0">#REF!</definedName>
    <definedName name="PY_Gross_Profit">#REF!</definedName>
    <definedName name="PY_INC_AFT_TAX">'[147]Income Statement'!$E$33</definedName>
    <definedName name="PY_INC_BEF_EXTRAORD">'[147]Income Statement'!$E$37</definedName>
    <definedName name="PY_Inc_Bef_Tax" localSheetId="0">#REF!</definedName>
    <definedName name="PY_Inc_Bef_Tax">#REF!</definedName>
    <definedName name="PY_Intangible_Assets" localSheetId="0">#REF!</definedName>
    <definedName name="PY_Intangible_Assets">#REF!</definedName>
    <definedName name="PY_Interest_Expense" localSheetId="0">#REF!</definedName>
    <definedName name="PY_Interest_Expense">#REF!</definedName>
    <definedName name="PY_Inventory" localSheetId="0">#REF!</definedName>
    <definedName name="PY_Inventory">#REF!</definedName>
    <definedName name="PY_LIABIL_EQUITY" localSheetId="0">#REF!</definedName>
    <definedName name="PY_LIABIL_EQUITY">#REF!</definedName>
    <definedName name="PY_Long_term_Debt__excl_Dfd_Taxes">#REF!</definedName>
    <definedName name="PY_LT_Debt" localSheetId="0">#REF!</definedName>
    <definedName name="PY_LT_Debt">#REF!</definedName>
    <definedName name="PY_Market_Value_of_Equity" localSheetId="0">#REF!</definedName>
    <definedName name="PY_Market_Value_of_Equity">#REF!</definedName>
    <definedName name="PY_Marketable_Sec" localSheetId="0">#REF!</definedName>
    <definedName name="PY_Marketable_Sec">#REF!</definedName>
    <definedName name="PY_NET_INCOME">'[147]Income Statement'!$E$41</definedName>
    <definedName name="PY_NET_PROFIT" localSheetId="0">#REF!</definedName>
    <definedName name="PY_NET_PROFIT">#REF!</definedName>
    <definedName name="PY_Net_Revenue" localSheetId="0">#REF!</definedName>
    <definedName name="PY_Net_Revenue">#REF!</definedName>
    <definedName name="PY_Operating_Inc" localSheetId="0">#REF!</definedName>
    <definedName name="PY_Operating_Inc">#REF!</definedName>
    <definedName name="PY_Operating_Income" localSheetId="0">#REF!</definedName>
    <definedName name="PY_Operating_Income">#REF!</definedName>
    <definedName name="PY_Other_Curr_Assets" localSheetId="0">#REF!</definedName>
    <definedName name="PY_Other_Curr_Assets">#REF!</definedName>
    <definedName name="PY_Other_Exp">'[147]Income Statement'!#REF!</definedName>
    <definedName name="PY_Other_LT_Assets" localSheetId="0">#REF!</definedName>
    <definedName name="PY_Other_LT_Assets">#REF!</definedName>
    <definedName name="PY_Other_LT_Liabilities" localSheetId="0">#REF!</definedName>
    <definedName name="PY_Other_LT_Liabilities">#REF!</definedName>
    <definedName name="PY_Preferred_Stock" localSheetId="0">#REF!</definedName>
    <definedName name="PY_Preferred_Stock">#REF!</definedName>
    <definedName name="PY_QUICK_ASSETS" localSheetId="0">#REF!</definedName>
    <definedName name="PY_QUICK_ASSETS">#REF!</definedName>
    <definedName name="PY_Retained_Earnings" localSheetId="0">#REF!</definedName>
    <definedName name="PY_Retained_Earnings">#REF!</definedName>
    <definedName name="PY_Selling">'[147]Income Statement'!$E$19</definedName>
    <definedName name="PY_Tangible_Assets" localSheetId="0">#REF!</definedName>
    <definedName name="PY_Tangible_Assets">#REF!</definedName>
    <definedName name="PY_Tangible_Net_Worth" localSheetId="0">#REF!</definedName>
    <definedName name="PY_Tangible_Net_Worth">#REF!</definedName>
    <definedName name="PY_Taxes" localSheetId="0">#REF!</definedName>
    <definedName name="PY_Taxes">#REF!</definedName>
    <definedName name="PY_TOTAL_ASSETS" localSheetId="0">#REF!</definedName>
    <definedName name="PY_TOTAL_ASSETS">#REF!</definedName>
    <definedName name="PY_TOTAL_CURR_ASSETS" localSheetId="0">#REF!</definedName>
    <definedName name="PY_TOTAL_CURR_ASSETS">#REF!</definedName>
    <definedName name="PY_TOTAL_DEBT" localSheetId="0">#REF!</definedName>
    <definedName name="PY_TOTAL_DEBT">#REF!</definedName>
    <definedName name="PY_TOTAL_EQUITY" localSheetId="0">#REF!</definedName>
    <definedName name="PY_TOTAL_EQUITY">#REF!</definedName>
    <definedName name="PY_Trade_Payables">#REF!</definedName>
    <definedName name="PY_Weighted_Average">'[147]Income Statement'!#REF!</definedName>
    <definedName name="PY_Working_Capital" localSheetId="0">#REF!</definedName>
    <definedName name="PY_Working_Capital">#REF!</definedName>
    <definedName name="PY_Year_Income_Statement">'[147]Income Statement'!$E$3</definedName>
    <definedName name="PY2_Accounts_Receivable" localSheetId="0">#REF!</definedName>
    <definedName name="PY2_Accounts_Receivable">#REF!</definedName>
    <definedName name="PY2_Administration">'[147]Income Statement'!#REF!</definedName>
    <definedName name="PY2_Cash" localSheetId="0">#REF!</definedName>
    <definedName name="PY2_Cash">#REF!</definedName>
    <definedName name="PY2_Cash_Dev_Dec">'[254]Income Statement ที่ผ่านมา'!#REF!</definedName>
    <definedName name="PY2_Cash_Div_Dec">'[147]Income Statement'!#REF!</definedName>
    <definedName name="PY2_CASH_DIVIDENDS_DECLARED__per_common_share">'[147]Income Statement'!#REF!</definedName>
    <definedName name="PY2_Common_Equity" localSheetId="0">#REF!</definedName>
    <definedName name="PY2_Common_Equity">#REF!</definedName>
    <definedName name="PY2_Cost_of_Sales" localSheetId="0">#REF!</definedName>
    <definedName name="PY2_Cost_of_Sales">#REF!</definedName>
    <definedName name="PY2_Current_Liabilities" localSheetId="0">#REF!</definedName>
    <definedName name="PY2_Current_Liabilities">#REF!</definedName>
    <definedName name="PY2_Depreciation" localSheetId="0">#REF!</definedName>
    <definedName name="PY2_Depreciation">#REF!</definedName>
    <definedName name="PY2_Disc._Ops.">'[147]Income Statement'!$L$35</definedName>
    <definedName name="PY2_Earnings_per_share">[147]Ratios!#REF!</definedName>
    <definedName name="PY2_Extraord.">'[147]Income Statement'!$L$39</definedName>
    <definedName name="PY2_Gross_Profit" localSheetId="0">#REF!</definedName>
    <definedName name="PY2_Gross_Profit">#REF!</definedName>
    <definedName name="PY2_INC_AFT_TAX">'[147]Income Statement'!$L$33</definedName>
    <definedName name="PY2_INC_BEF_EXTRAORD">'[147]Income Statement'!$L$37</definedName>
    <definedName name="PY2_Inc_Bef_Tax" localSheetId="0">#REF!</definedName>
    <definedName name="PY2_Inc_Bef_Tax">#REF!</definedName>
    <definedName name="PY2_Intangible_Assets" localSheetId="0">#REF!</definedName>
    <definedName name="PY2_Intangible_Assets">#REF!</definedName>
    <definedName name="PY2_Interest_Expense" localSheetId="0">#REF!</definedName>
    <definedName name="PY2_Interest_Expense">#REF!</definedName>
    <definedName name="PY2_Inventory" localSheetId="0">#REF!</definedName>
    <definedName name="PY2_Inventory">#REF!</definedName>
    <definedName name="PY2_LIABIL_EQUITY" localSheetId="0">#REF!</definedName>
    <definedName name="PY2_LIABIL_EQUITY">#REF!</definedName>
    <definedName name="PY2_Long_term_Debt__excl_Dfd_Taxes">#REF!</definedName>
    <definedName name="PY2_LT_Debt" localSheetId="0">#REF!</definedName>
    <definedName name="PY2_LT_Debt">#REF!</definedName>
    <definedName name="PY2_Market_Value_of_Equity">'[147]Income Statement'!#REF!</definedName>
    <definedName name="PY2_Marketable_Sec" localSheetId="0">#REF!</definedName>
    <definedName name="PY2_Marketable_Sec">#REF!</definedName>
    <definedName name="PY2_NET_INCOME">'[147]Income Statement'!$L$41</definedName>
    <definedName name="PY2_NET_PROFIT" localSheetId="0">#REF!</definedName>
    <definedName name="PY2_NET_PROFIT">#REF!</definedName>
    <definedName name="PY2_Net_Revenue" localSheetId="0">#REF!</definedName>
    <definedName name="PY2_Net_Revenue">#REF!</definedName>
    <definedName name="PY2_Operating_Inc" localSheetId="0">#REF!</definedName>
    <definedName name="PY2_Operating_Inc">#REF!</definedName>
    <definedName name="PY2_Operating_Income" localSheetId="0">#REF!</definedName>
    <definedName name="PY2_Operating_Income">#REF!</definedName>
    <definedName name="PY2_Other_Curr_Assets" localSheetId="0">#REF!</definedName>
    <definedName name="PY2_Other_Curr_Assets">#REF!</definedName>
    <definedName name="PY2_Other_Exp.">'[147]Income Statement'!#REF!</definedName>
    <definedName name="PY2_Other_LT_Assets" localSheetId="0">#REF!</definedName>
    <definedName name="PY2_Other_LT_Assets">#REF!</definedName>
    <definedName name="PY2_Other_LT_Liabilities" localSheetId="0">#REF!</definedName>
    <definedName name="PY2_Other_LT_Liabilities">#REF!</definedName>
    <definedName name="PY2_Preferred_Stock" localSheetId="0">#REF!</definedName>
    <definedName name="PY2_Preferred_Stock">#REF!</definedName>
    <definedName name="PY2_QUICK_ASSETS" localSheetId="0">#REF!</definedName>
    <definedName name="PY2_QUICK_ASSETS">#REF!</definedName>
    <definedName name="PY2_Retained_Earnings" localSheetId="0">#REF!</definedName>
    <definedName name="PY2_Retained_Earnings">#REF!</definedName>
    <definedName name="PY2_Selling">'[147]Income Statement'!$L$19</definedName>
    <definedName name="PY2_Tangible_Assets" localSheetId="0">#REF!</definedName>
    <definedName name="PY2_Tangible_Assets">#REF!</definedName>
    <definedName name="PY2_Tangible_Net_Worth" localSheetId="0">#REF!</definedName>
    <definedName name="PY2_Tangible_Net_Worth">#REF!</definedName>
    <definedName name="PY2_Taxes" localSheetId="0">#REF!</definedName>
    <definedName name="PY2_Taxes">#REF!</definedName>
    <definedName name="PY2_TOTAL_ASSETS" localSheetId="0">#REF!</definedName>
    <definedName name="PY2_TOTAL_ASSETS">#REF!</definedName>
    <definedName name="PY2_TOTAL_CURR_ASSETS" localSheetId="0">#REF!</definedName>
    <definedName name="PY2_TOTAL_CURR_ASSETS">#REF!</definedName>
    <definedName name="PY2_TOTAL_DEBT" localSheetId="0">#REF!</definedName>
    <definedName name="PY2_TOTAL_DEBT">#REF!</definedName>
    <definedName name="PY2_TOTAL_EQUITY" localSheetId="0">#REF!</definedName>
    <definedName name="PY2_TOTAL_EQUITY">#REF!</definedName>
    <definedName name="PY2_Trade_Payables">#REF!</definedName>
    <definedName name="PY2_Weighted_Average">'[147]Income Statement'!#REF!</definedName>
    <definedName name="PY2_Working_Capital" localSheetId="0">#REF!</definedName>
    <definedName name="PY2_Working_Capital">#REF!</definedName>
    <definedName name="PY2_Year_Income_Statement">'[147]Income Statement'!$L$3</definedName>
    <definedName name="PY3_Accounts_Receivable">#REF!</definedName>
    <definedName name="PY3_Administration">'[147]Income Statement'!#REF!</definedName>
    <definedName name="PY3_Cash">#REF!</definedName>
    <definedName name="PY3_Common_Equity">#REF!</definedName>
    <definedName name="PY3_Cost_of_Sales">'[147]Income Statement'!$N$9</definedName>
    <definedName name="PY3_Current_Liabilities">#REF!</definedName>
    <definedName name="PY3_Depreciation">'[147]Income Statement'!#REF!</definedName>
    <definedName name="PY3_Disc._Ops.">'[147]Income Statement'!$N$35</definedName>
    <definedName name="PY3_Extraord.">'[147]Income Statement'!$N$39</definedName>
    <definedName name="PY3_Gross_Profit">'[147]Income Statement'!$N$11</definedName>
    <definedName name="PY3_INC_AFT_TAX">'[147]Income Statement'!$N$33</definedName>
    <definedName name="PY3_INC_BEF_EXTRAORD">'[147]Income Statement'!$N$37</definedName>
    <definedName name="PY3_Inc_Bef_Tax">'[147]Income Statement'!$N$29</definedName>
    <definedName name="PY3_Intangible_Assets">#REF!</definedName>
    <definedName name="PY3_Interest_Expense">'[147]Income Statement'!$N$26</definedName>
    <definedName name="PY3_Inventory">#REF!</definedName>
    <definedName name="PY3_LIABIL_EQUITY">#REF!</definedName>
    <definedName name="PY3_Long_term_Debt__excl_Dfd_Taxes">#REF!</definedName>
    <definedName name="PY3_Marketable_Sec">#REF!</definedName>
    <definedName name="PY3_NET_INCOME">'[147]Income Statement'!$N$41</definedName>
    <definedName name="PY3_Net_Revenue">'[147]Income Statement'!$N$8</definedName>
    <definedName name="PY3_Operating_Inc">'[147]Income Statement'!$N$24</definedName>
    <definedName name="PY3_Other_Curr_Assets">#REF!</definedName>
    <definedName name="PY3_Other_Exp.">'[147]Income Statement'!#REF!</definedName>
    <definedName name="PY3_Other_LT_Assets">#REF!</definedName>
    <definedName name="PY3_Other_LT_Liabilities">#REF!</definedName>
    <definedName name="PY3_Preferred_Stock">#REF!</definedName>
    <definedName name="PY3_QUICK_ASSETS">#REF!</definedName>
    <definedName name="PY3_Retained_Earnings">#REF!</definedName>
    <definedName name="PY3_Selling">'[147]Income Statement'!$N$19</definedName>
    <definedName name="PY3_Tangible_Assets">#REF!</definedName>
    <definedName name="PY3_Taxes">'[147]Income Statement'!$N$31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'[147]Income Statement'!$N$3</definedName>
    <definedName name="PY4_Accounts_Receivable">#REF!</definedName>
    <definedName name="PY4_Administration">'[147]Income Statement'!#REF!</definedName>
    <definedName name="PY4_Cash">#REF!</definedName>
    <definedName name="PY4_Common_Equity">#REF!</definedName>
    <definedName name="PY4_Cost_of_Sales">'[147]Income Statement'!$P$9</definedName>
    <definedName name="PY4_Current_Liabilities">#REF!</definedName>
    <definedName name="PY4_Depreciation">'[147]Income Statement'!#REF!</definedName>
    <definedName name="PY4_Disc._Ops.">'[147]Income Statement'!$P$35</definedName>
    <definedName name="PY4_Extraord.">'[147]Income Statement'!$P$39</definedName>
    <definedName name="PY4_Gross_Profit">'[147]Income Statement'!$P$11</definedName>
    <definedName name="PY4_INC_AFT_TAX">'[147]Income Statement'!$P$33</definedName>
    <definedName name="PY4_INC_BEF_EXTRAORD">'[147]Income Statement'!$P$37</definedName>
    <definedName name="PY4_Inc_Bef_Tax">'[147]Income Statement'!$P$29</definedName>
    <definedName name="PY4_Intangible_Assets">#REF!</definedName>
    <definedName name="PY4_Interest_Expense">'[147]Income Statement'!$P$26</definedName>
    <definedName name="PY4_Inventory">#REF!</definedName>
    <definedName name="PY4_LIABIL_EQUITY">#REF!</definedName>
    <definedName name="PY4_Long_term_Debt__excl_Dfd_Taxes">#REF!</definedName>
    <definedName name="PY4_Marketable_Sec">#REF!</definedName>
    <definedName name="PY4_NET_INCOME">'[147]Income Statement'!$P$41</definedName>
    <definedName name="PY4_Net_Revenue">'[147]Income Statement'!$P$8</definedName>
    <definedName name="PY4_Operating_Inc">'[147]Income Statement'!$P$24</definedName>
    <definedName name="PY4_Other_Cur_Assets">#REF!</definedName>
    <definedName name="PY4_Other_Exp.">'[147]Income Statement'!#REF!</definedName>
    <definedName name="PY4_Other_LT_Assets">#REF!</definedName>
    <definedName name="PY4_Other_LT_Liabilities">#REF!</definedName>
    <definedName name="PY4_Preferred_Stock">#REF!</definedName>
    <definedName name="PY4_QUICK_ASSETS">#REF!</definedName>
    <definedName name="PY4_Retained_Earnings">#REF!</definedName>
    <definedName name="PY4_Selling">'[147]Income Statement'!$P$19</definedName>
    <definedName name="PY4_Tangible_Assets">#REF!</definedName>
    <definedName name="PY4_Taxes">'[147]Income Statement'!$P$31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'[147]Income Statement'!$P$3</definedName>
    <definedName name="PY5_Accounts_Receivable">#REF!</definedName>
    <definedName name="PY5_Administration">'[147]Income Statement'!#REF!</definedName>
    <definedName name="PY5_Cash">#REF!</definedName>
    <definedName name="PY5_Common_Equity">#REF!</definedName>
    <definedName name="PY5_Cost_of_Sales">'[147]Income Statement'!$R$9</definedName>
    <definedName name="PY5_Current_Liabilities">#REF!</definedName>
    <definedName name="PY5_Depreciation">'[147]Income Statement'!#REF!</definedName>
    <definedName name="PY5_Disc._Ops.">'[147]Income Statement'!$R$35</definedName>
    <definedName name="PY5_Extraord.">'[147]Income Statement'!$R$39</definedName>
    <definedName name="PY5_Gross_Profit">'[147]Income Statement'!$R$11</definedName>
    <definedName name="PY5_INC_AFT_TAX">'[147]Income Statement'!$R$33</definedName>
    <definedName name="PY5_INC_BEF_EXTRAORD">'[147]Income Statement'!$R$37</definedName>
    <definedName name="PY5_Inc_Bef_Tax">'[147]Income Statement'!$R$29</definedName>
    <definedName name="PY5_Intangible_Assets">#REF!</definedName>
    <definedName name="PY5_Interest_Expense">'[147]Income Statement'!$R$26</definedName>
    <definedName name="PY5_Inventory">#REF!</definedName>
    <definedName name="PY5_LIABIL_EQUITY">#REF!</definedName>
    <definedName name="PY5_Long_term_Debt__excl_Dfd_Taxes">#REF!</definedName>
    <definedName name="PY5_Marketable_Sec">#REF!</definedName>
    <definedName name="PY5_NET_INCOME">'[147]Income Statement'!$R$41</definedName>
    <definedName name="PY5_Net_Revenue">'[147]Income Statement'!$R$8</definedName>
    <definedName name="PY5_Operating_Inc">'[147]Income Statement'!$R$24</definedName>
    <definedName name="PY5_Other_Curr_Assets">#REF!</definedName>
    <definedName name="PY5_Other_Exp.">'[147]Income Statement'!#REF!</definedName>
    <definedName name="PY5_Other_LT_Assets">#REF!</definedName>
    <definedName name="PY5_Other_LT_Liabilities">#REF!</definedName>
    <definedName name="PY5_Preferred_Stock">#REF!</definedName>
    <definedName name="PY5_QUICK_ASSETS">#REF!</definedName>
    <definedName name="PY5_Retained_Earnings">#REF!</definedName>
    <definedName name="PY5_Selling">'[147]Income Statement'!$R$19</definedName>
    <definedName name="PY5_Tangible_Assets">#REF!</definedName>
    <definedName name="PY5_Taxes">'[147]Income Statement'!$R$31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'[147]Income Statement'!$R$3</definedName>
    <definedName name="q" localSheetId="0">#REF!</definedName>
    <definedName name="q">#REF!</definedName>
    <definedName name="q_1" hidden="1">{"'Model'!$A$1:$N$53"}</definedName>
    <definedName name="q_2" hidden="1">{"'Model'!$A$1:$N$53"}</definedName>
    <definedName name="q_3" hidden="1">{"'Model'!$A$1:$N$53"}</definedName>
    <definedName name="Q_AccCode">#REF!</definedName>
    <definedName name="q_All48_GL_Q1">#REF!</definedName>
    <definedName name="q_All48_GL_Q3">#REF!</definedName>
    <definedName name="q_ty" localSheetId="0">#REF!</definedName>
    <definedName name="q_ty">#REF!</definedName>
    <definedName name="Q1kka" hidden="1">{"'Eng (page2)'!$A$1:$D$52"}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a">#REF!</definedName>
    <definedName name="QAAA">[23]JUNE1!$A$81:$E$133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wsed">#REF!</definedName>
    <definedName name="QAXX">'[106]7251-01xxxx'!#REF!</definedName>
    <definedName name="QEAddition">#REF!</definedName>
    <definedName name="QEBF">#REF!</definedName>
    <definedName name="QECF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R" hidden="1">{"'Eng (page2)'!$A$1:$D$52"}</definedName>
    <definedName name="qerhmm" hidden="1">{#N/A,#N/A,FALSE,"COVER1.XLS ";#N/A,#N/A,FALSE,"RACT1.XLS";#N/A,#N/A,FALSE,"RACT2.XLS";#N/A,#N/A,FALSE,"ECCMP";#N/A,#N/A,FALSE,"WELDER.XLS"}</definedName>
    <definedName name="qhxd">#REF!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0">#REF!</definedName>
    <definedName name="qq">#REF!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0">#REF!</definedName>
    <definedName name="qqqq">#REF!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" hidden="1">{#N/A,#N/A,FALSE,"17MAY";#N/A,#N/A,FALSE,"24MAY"}</definedName>
    <definedName name="qqqqqqqqqqqqqq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OutWinSpeed">'[8]day end stock'!$A$2:$X$110</definedName>
    <definedName name="qrySummROSDatesFromQuery">#REF!</definedName>
    <definedName name="qryUnitForecastUtil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efrg">#REF!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{"'Sheet1'!$L$16"}</definedName>
    <definedName name="qty" localSheetId="0">#REF!</definedName>
    <definedName name="qty">#REF!</definedName>
    <definedName name="Qualifying_Cost">#REF!</definedName>
    <definedName name="QUANTITIES" localSheetId="0">#REF!</definedName>
    <definedName name="QUANTITIES">#REF!</definedName>
    <definedName name="Quarterly_Earnings">#REF!</definedName>
    <definedName name="Query1" localSheetId="0">#REF!</definedName>
    <definedName name="Query1">#REF!</definedName>
    <definedName name="Query2" localSheetId="0">#REF!</definedName>
    <definedName name="Query2">#REF!</definedName>
    <definedName name="qw" localSheetId="0" hidden="1">#REF!</definedName>
    <definedName name="qw" hidden="1">#REF!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3r">#REF!</definedName>
    <definedName name="qwer" hidden="1">{"'Eng (page2)'!$A$1:$D$52"}</definedName>
    <definedName name="qwerewr">#REF!</definedName>
    <definedName name="qwqwq" hidden="1">{"cashflow",#N/A,FALSE,"cash flow"}</definedName>
    <definedName name="qww">'[8]day end stock'!$A$1:$J$347</definedName>
    <definedName name="qwwef" localSheetId="0">#REF!</definedName>
    <definedName name="qwwef">#REF!</definedName>
    <definedName name="QYI" hidden="1">{"'Eng (page2)'!$A$1:$D$52"}</definedName>
    <definedName name="R_E_Additions">#REF!</definedName>
    <definedName name="R_E_b_f">#REF!</definedName>
    <definedName name="R_e_c_f">#REF!</definedName>
    <definedName name="R_Factor" localSheetId="0">#REF!</definedName>
    <definedName name="R_Factor">#REF!</definedName>
    <definedName name="R_UNIT" localSheetId="0">#REF!</definedName>
    <definedName name="R_UNIT">#REF!</definedName>
    <definedName name="RACKOON">[23]Mar!#REF!</definedName>
    <definedName name="rad_dscnt">#REF!</definedName>
    <definedName name="RADMIN">[26]Admin!$B$7:$J$34</definedName>
    <definedName name="Raj">'[248]Effective Rate'!$M$35:$M$100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GE">'[170]ADMIN OFFICE (2)'!$B$8:$P$30</definedName>
    <definedName name="RAT" hidden="1">{"'Eng (page2)'!$A$1:$D$52"}</definedName>
    <definedName name="Rate" localSheetId="0">#REF!</definedName>
    <definedName name="Rate">#REF!</definedName>
    <definedName name="RateAA">#REF!</definedName>
    <definedName name="RateIA">#REF!</definedName>
    <definedName name="rates">[96]Telco!#REF!</definedName>
    <definedName name="rating2001">#REF!</definedName>
    <definedName name="rating2006">#REF!</definedName>
    <definedName name="rating2007">#REF!</definedName>
    <definedName name="rating2008">#REF!</definedName>
    <definedName name="rating2009">#REF!</definedName>
    <definedName name="rating2010">#REF!</definedName>
    <definedName name="rating2011">#REF!</definedName>
    <definedName name="rating2012">#REF!</definedName>
    <definedName name="rating2013">#REF!</definedName>
    <definedName name="ratio" localSheetId="0">IF(#REF!&lt;=5,INDEX(#REF!,(#REF!*5)-4),#REF!)</definedName>
    <definedName name="ratio">IF(#REF!&lt;=5,INDEX(#REF!,(#REF!*5)-4),#REF!)</definedName>
    <definedName name="ratio1" localSheetId="0">IF(#REF!&lt;=5,INDEX(#REF!,(#REF!*5)-4),#REF!)</definedName>
    <definedName name="ratio1">IF(#REF!&lt;=5,INDEX(#REF!,(#REF!*5)-4),#REF!)</definedName>
    <definedName name="ratio2" localSheetId="0">IF(#REF!&lt;=5,INDEX(#REF!,(#REF!*5)-4),#REF!)</definedName>
    <definedName name="ratio2">IF(#REF!&lt;=5,INDEX(#REF!,(#REF!*5)-4),#REF!)</definedName>
    <definedName name="ratio3" localSheetId="0">IF(#REF!&lt;=5,INDEX(#REF!,(#REF!*5)-4),#REF!)</definedName>
    <definedName name="ratio3">IF(#REF!&lt;=5,INDEX(#REF!,(#REF!*5)-4),#REF!)</definedName>
    <definedName name="ratman" hidden="1">{"'Model'!$A$1:$N$53"}</definedName>
    <definedName name="RawAgencyPrice" localSheetId="0">#REF!</definedName>
    <definedName name="RawAgencyPrice">#REF!</definedName>
    <definedName name="RBData" localSheetId="0">#REF!</definedName>
    <definedName name="RBData">#REF!</definedName>
    <definedName name="RC_ADJ">[190]Adjustments!$C$49</definedName>
    <definedName name="RCArea" localSheetId="0" hidden="1">#REF!</definedName>
    <definedName name="RCArea" hidden="1">#REF!</definedName>
    <definedName name="RCDC">[26]CDC!$A$7:$I$16</definedName>
    <definedName name="RCHEMICAL">[25]CHEMICAL!$A$7:$H$21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D" hidden="1">{"'Model'!$A$1:$N$53"}</definedName>
    <definedName name="rdd" hidden="1">[36]TP!#REF!</definedName>
    <definedName name="RDESP">[25]DESPATCH!$B$8:$J$23</definedName>
    <definedName name="RDR">'[190]VIF Assumption+Scenario'!$D$8</definedName>
    <definedName name="RDRAWING">[24]Drwing!$B$7:$I$11</definedName>
    <definedName name="rdt">#REF!</definedName>
    <definedName name="RDVers">"2.10a"</definedName>
    <definedName name="rdy" hidden="1">[36]TP!#REF!</definedName>
    <definedName name="RE" hidden="1">{"'Eng (page2)'!$A$1:$D$52"}</definedName>
    <definedName name="RE_Disposal">#REF!</definedName>
    <definedName name="REAddition">#REF!</definedName>
    <definedName name="REBF">#REF!</definedName>
    <definedName name="REC" hidden="1">{"conso",#N/A,FALSE,"cash flow"}</definedName>
    <definedName name="REC1AA">[25]JUNE1!$A$441:$E$459</definedName>
    <definedName name="REC1XX">'[106]7251-02000-02252'!#REF!</definedName>
    <definedName name="REC2AA">[25]JUNE1!$A$461:$E$475</definedName>
    <definedName name="REC2XX">'[106]7251-02000-02252'!#REF!</definedName>
    <definedName name="RECAL">'[114]THAI REPORT'!$DT$13</definedName>
    <definedName name="RECAL1">'[114]THAI REPORT'!$DT$23</definedName>
    <definedName name="RECAL2">'[114]THAI REPORT'!$DT$30</definedName>
    <definedName name="Receipt_Appendix__a">#REF!</definedName>
    <definedName name="RECF">#REF!</definedName>
    <definedName name="RECGO_GT31_Exhaust_Silencer_Cost_estimation_Rev_0_List">#REF!</definedName>
    <definedName name="RECGO_GT31_Exhaust_Silencer_Cost_estimation_Summary_List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vdesc">#REF!</definedName>
    <definedName name="RECORD14">'[255]Customer(Farm)'!#REF!</definedName>
    <definedName name="_xlnm.Recorder" localSheetId="0">#REF!</definedName>
    <definedName name="_xlnm.Recorder">#REF!</definedName>
    <definedName name="REDEVELOPMENT">#REF!</definedName>
    <definedName name="redfgjbhphf" hidden="1">{#N/A,#N/A,FALSE,"COVER1.XLS ";#N/A,#N/A,FALSE,"RACT1.XLS";#N/A,#N/A,FALSE,"RACT2.XLS";#N/A,#N/A,FALSE,"ECCMP";#N/A,#N/A,FALSE,"WELDER.XLS"}</definedName>
    <definedName name="REDisposal">#REF!</definedName>
    <definedName name="Refin_SHLoan_DD">#REF!</definedName>
    <definedName name="Refin_SHLoanGC_DD">[104]Assumptions_GC!#REF!</definedName>
    <definedName name="Refin_SHLoanU_DD">[104]Assumptions_GC!#REF!</definedName>
    <definedName name="Refin_SHLoanUW_DD">[104]Assumptions_GC!#REF!</definedName>
    <definedName name="RefinLoan_DD">#REF!</definedName>
    <definedName name="RefinLoan_DD2">[256]Assumptions!$E$38</definedName>
    <definedName name="RefinLoan_MD">#REF!</definedName>
    <definedName name="RefinLoan_Pay">[104]Assumptions_GC!#REF!</definedName>
    <definedName name="RefinLoanGC_DD">[104]Assumptions_GC!#REF!</definedName>
    <definedName name="RefinLoanGC_MD">[104]Assumptions_GC!#REF!</definedName>
    <definedName name="RefinLoanGC_Pay">[104]Assumptions_GC!#REF!</definedName>
    <definedName name="RefinLoanU_DD">[104]Assumptions_GC!#REF!</definedName>
    <definedName name="RefinLoanU_MD">[104]Assumptions_GC!#REF!</definedName>
    <definedName name="RefinLoanUW_DD">[104]Assumptions_GC!#REF!</definedName>
    <definedName name="RefinLoanUW_MD">[104]Assumptions_GC!#REF!</definedName>
    <definedName name="RefinLoanUW_Pay">[104]Assumptions_GC!#REF!</definedName>
    <definedName name="RefurbishLoan_DD">#REF!</definedName>
    <definedName name="RefurbishLoanGC_DD">[104]Assumptions_GC!#REF!</definedName>
    <definedName name="RefurbishLoanU_DD">[104]Assumptions_GC!#REF!</definedName>
    <definedName name="RefurbishLoanUW_DD">[104]Assumptions_GC!#REF!</definedName>
    <definedName name="Release">[75]PL!#REF!</definedName>
    <definedName name="RELEC">[24]Elec!$B$7:$I$31</definedName>
    <definedName name="RemarkNAV2">'[8]day end stock'!$C$29</definedName>
    <definedName name="RemarkPort">#REF!</definedName>
    <definedName name="Reno_Complete">[104]Assumptions_GC!#REF!</definedName>
    <definedName name="Reno_frequency">[104]Assumptions_GC!#REF!</definedName>
    <definedName name="renovation">[187]assumption!$B$20</definedName>
    <definedName name="RentalService_BTSA">#REF!</definedName>
    <definedName name="RentalService_PHC">'[16]11(total)'!#REF!</definedName>
    <definedName name="reo" hidden="1">{#N/A,#N/A,FALSE,"COVER.XLS";#N/A,#N/A,FALSE,"RACT1.XLS";#N/A,#N/A,FALSE,"RACT2.XLS";#N/A,#N/A,FALSE,"ECCMP";#N/A,#N/A,FALSE,"WELDER.XLS"}</definedName>
    <definedName name="repayment">'[257]loan 1'!$D$11</definedName>
    <definedName name="replace1">#REF!</definedName>
    <definedName name="Report" localSheetId="0">#REF!</definedName>
    <definedName name="Report">#REF!</definedName>
    <definedName name="Report_Date">'[81]Sale Input'!$D$5</definedName>
    <definedName name="Report1.Range" localSheetId="0">'[258]Asset group'!#REF!</definedName>
    <definedName name="Report1.Range">'[258]Asset group'!#REF!</definedName>
    <definedName name="Report21.Range" localSheetId="0">#REF!</definedName>
    <definedName name="Report21.Range">#REF!</definedName>
    <definedName name="Report24.Range" localSheetId="0">#REF!</definedName>
    <definedName name="Report24.Range">#REF!</definedName>
    <definedName name="Report3.Range" localSheetId="0">#REF!</definedName>
    <definedName name="Report3.Range">#REF!</definedName>
    <definedName name="Report6.Range" localSheetId="0">'[258]Asset group'!#REF!</definedName>
    <definedName name="Report6.Range">'[258]Asset group'!#REF!</definedName>
    <definedName name="Report8.Range" localSheetId="0">#REF!</definedName>
    <definedName name="Report8.Range">#REF!</definedName>
    <definedName name="ReportName">#REF!</definedName>
    <definedName name="RER" hidden="1">{"'Eng (page2)'!$A$1:$D$52"}</definedName>
    <definedName name="rere" hidden="1">{"conso",#N/A,FALSE,"cash flow"}</definedName>
    <definedName name="rerkir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_SYS." localSheetId="0">#REF!</definedName>
    <definedName name="RES_SYS.">#REF!</definedName>
    <definedName name="Reselects" localSheetId="0">#REF!</definedName>
    <definedName name="Reselects">#REF!</definedName>
    <definedName name="Reserve_Amount_byType">'[81]III. Sale&amp;MKT-Asm'!$I$52:$I$66</definedName>
    <definedName name="Residual_difference" localSheetId="0">#REF!</definedName>
    <definedName name="Residual_difference">#REF!</definedName>
    <definedName name="Residual_Value">#REF!</definedName>
    <definedName name="resource">'[259]Bill No. 2 - Carpark'!$A$1:$C$97</definedName>
    <definedName name="ResPricing" localSheetId="0">#REF!</definedName>
    <definedName name="ResPricing">#REF!</definedName>
    <definedName name="Rest1">[113]Parameters!#REF!</definedName>
    <definedName name="Rest2">[113]Parameters!#REF!</definedName>
    <definedName name="Rest3">[113]Parameters!#REF!</definedName>
    <definedName name="Rest4">[113]Parameters!#REF!</definedName>
    <definedName name="Rest5">[113]Parameters!#REF!</definedName>
    <definedName name="RESTATE">[26]Estate!$B$8:$J$15</definedName>
    <definedName name="RestNote">#REF!</definedName>
    <definedName name="Restricted_Sales_proceeds">#REF!</definedName>
    <definedName name="Results">'[80]5-Growth'!$A$10:$E$48</definedName>
    <definedName name="RETAINING_WALL">NA()</definedName>
    <definedName name="Retaining_Walls_Data">NA()</definedName>
    <definedName name="RETotal">#REF!</definedName>
    <definedName name="Revactuel">#REF!</definedName>
    <definedName name="REVENUE">#REF!</definedName>
    <definedName name="RevenueStream">'[260]Summary Market Segmentation'!$C$13:$W$68</definedName>
    <definedName name="reverse">[111]Data!$A$68:$A$84</definedName>
    <definedName name="Reversing_Errors_PY">#REF!</definedName>
    <definedName name="Reversing_Judgments_PY">#REF!</definedName>
    <definedName name="Revise_Date">'[81]Proj Summary'!$L$84</definedName>
    <definedName name="Revised">[72]YTD_Revised!$B$5:$N$174</definedName>
    <definedName name="rew" hidden="1">{#N/A,#N/A,FALSE,"COVER.XLS";#N/A,#N/A,FALSE,"RACT1.XLS";#N/A,#N/A,FALSE,"RACT2.XLS";#N/A,#N/A,FALSE,"ECCMP";#N/A,#N/A,FALSE,"WELDER.XLS"}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gre" hidden="1">{#N/A,#N/A,FALSE,"COVER.XLS";#N/A,#N/A,FALSE,"RACT1.XLS";#N/A,#N/A,FALSE,"RACT2.XLS";#N/A,#N/A,FALSE,"ECCMP";#N/A,#N/A,FALSE,"WELDER.XLS"}</definedName>
    <definedName name="rewqrqwe">#REF!</definedName>
    <definedName name="rewws">#REF!</definedName>
    <definedName name="rexcfhvbvyggkj" hidden="1">{#N/A,#N/A,FALSE,"COVER.XLS";#N/A,#N/A,FALSE,"RACT1.XLS";#N/A,#N/A,FALSE,"RACT2.XLS";#N/A,#N/A,FALSE,"ECCMP";#N/A,#N/A,FALSE,"WELDER.XLS"}</definedName>
    <definedName name="Rf">[104]Assumptions_GC!#REF!</definedName>
    <definedName name="Rfe_1">[104]Assumptions_GC!$R$14</definedName>
    <definedName name="Rfe_2">[104]Assumptions_GC!$R$13</definedName>
    <definedName name="Rfe_3">[104]Assumptions_GC!$R$12</definedName>
    <definedName name="Rfe_4">[104]Assumptions_GC!$R$11</definedName>
    <definedName name="Rfe_5">[104]Assumptions_GC!$R$10</definedName>
    <definedName name="Rfe_6">[104]Assumptions_GC!$R$9</definedName>
    <definedName name="Rfe_B">[104]Assumptions_GC!$R$17</definedName>
    <definedName name="Rfe_G">[104]Assumptions_GC!$R$16</definedName>
    <definedName name="RFIRE">[26]Fire!$B$7:$J$14</definedName>
    <definedName name="rfjrh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s_1">[104]Assumptions_GC!$Q$14</definedName>
    <definedName name="Rfs_2">[104]Assumptions_GC!$Q$13</definedName>
    <definedName name="Rfs_3">[104]Assumptions_GC!$Q$12</definedName>
    <definedName name="Rfs_4">[104]Assumptions_GC!$Q$11</definedName>
    <definedName name="Rfs_5">[104]Assumptions_GC!$Q$10</definedName>
    <definedName name="Rfs_6">[104]Assumptions_GC!$Q$9</definedName>
    <definedName name="Rfs_B">[104]Assumptions_GC!$Q$17</definedName>
    <definedName name="Rfs_G">[104]Assumptions_GC!$Q$16</definedName>
    <definedName name="rg">#REF!</definedName>
    <definedName name="rgbrebgre">#REF!</definedName>
    <definedName name="RGERG" hidden="1">{#N/A,#N/A,FALSE,"Aging Summary";#N/A,#N/A,FALSE,"Ratio Analysis";#N/A,#N/A,FALSE,"Test 120 Day Accts";#N/A,#N/A,FALSE,"Tickmarks"}</definedName>
    <definedName name="rggr">#REF!</definedName>
    <definedName name="rgj">#REF!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qae" hidden="1">{#N/A,#N/A,FALSE,"COVER1.XLS ";#N/A,#N/A,FALSE,"RACT1.XLS";#N/A,#N/A,FALSE,"RACT2.XLS";#N/A,#N/A,FALSE,"ECCMP";#N/A,#N/A,FALSE,"WELDER.XLS"}</definedName>
    <definedName name="RGUEST">[26]Guest!$B$8:$J$10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hidden="1">{#N/A,#N/A,FALSE,"COVER.XLS";#N/A,#N/A,FALSE,"RACT1.XLS";#N/A,#N/A,FALSE,"RACT2.XLS";#N/A,#N/A,FALSE,"ECCMP";#N/A,#N/A,FALSE,"WELDER.XLS"}</definedName>
    <definedName name="rgwert" hidden="1">{#N/A,#N/A,FALSE,"Aging Summary";#N/A,#N/A,FALSE,"Ratio Analysis";#N/A,#N/A,FALSE,"Test 120 Day Accts";#N/A,#N/A,FALSE,"Tickmarks"}</definedName>
    <definedName name="RHB_January_1999">[31]Mscb97!#REF!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yuu" hidden="1">{#N/A,#N/A,FALSE,"COVER.XLS";#N/A,#N/A,FALSE,"RACT1.XLS";#N/A,#N/A,FALSE,"RACT2.XLS";#N/A,#N/A,FALSE,"ECCMP";#N/A,#N/A,FALSE,"WELDER.XLS"}</definedName>
    <definedName name="rhrgr">#REF!</definedName>
    <definedName name="rhriurki" hidden="1">{#N/A,#N/A,FALSE,"COVER1.XLS ";#N/A,#N/A,FALSE,"RACT1.XLS";#N/A,#N/A,FALSE,"RACT2.XLS";#N/A,#N/A,FALSE,"ECCMP";#N/A,#N/A,FALSE,"WELDER.XLS"}</definedName>
    <definedName name="rhth">#REF!</definedName>
    <definedName name="rhtkl" hidden="1">{#N/A,#N/A,FALSE,"COVER1.XLS ";#N/A,#N/A,FALSE,"RACT1.XLS";#N/A,#N/A,FALSE,"RACT2.XLS";#N/A,#N/A,FALSE,"ECCMP";#N/A,#N/A,FALSE,"WELDER.XLS"}</definedName>
    <definedName name="rhutk">#REF!</definedName>
    <definedName name="rhuykj">#REF!</definedName>
    <definedName name="rhyuik" hidden="1">{#N/A,#N/A,FALSE,"17MAY";#N/A,#N/A,FALSE,"24MAY"}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gt">#REF!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NST">[24]Inst!$B$7:$I$26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ISO">[25]ISO!$B$8:$J$19</definedName>
    <definedName name="RITD">[24]IT!$B$7:$I$19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">#REF!</definedName>
    <definedName name="riukitu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hidden="1">{"Book Income",#N/A,FALSE,"B&amp;T";"Taxable Income",#N/A,FALSE,"B&amp;T"}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kyr">#REF!</definedName>
    <definedName name="RJO" hidden="1">{"'Eng (page2)'!$A$1:$D$52"}</definedName>
    <definedName name="rjorlr">#REF!</definedName>
    <definedName name="rjruhrjhrur" hidden="1">{#N/A,#N/A,FALSE,"COVER1.XLS ";#N/A,#N/A,FALSE,"RACT1.XLS";#N/A,#N/A,FALSE,"RACT2.XLS";#N/A,#N/A,FALSE,"ECCMP";#N/A,#N/A,FALSE,"WELDER.XLS"}</definedName>
    <definedName name="rjt">#REF!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kj">#REF!</definedName>
    <definedName name="rkjhkekrh">#REF!</definedName>
    <definedName name="rkjyky">#REF!</definedName>
    <definedName name="rkkll">#REF!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tkjk">#REF!</definedName>
    <definedName name="rkurkj" hidden="1">{#N/A,#N/A,FALSE,"COVER.XLS";#N/A,#N/A,FALSE,"RACT1.XLS";#N/A,#N/A,FALSE,"RACT2.XLS";#N/A,#N/A,FALSE,"ECCMP";#N/A,#N/A,FALSE,"WELDER.XLS"}</definedName>
    <definedName name="rljiteyh">#REF!</definedName>
    <definedName name="rllrk" hidden="1">{#N/A,#N/A,FALSE,"COVER.XLS";#N/A,#N/A,FALSE,"RACT1.XLS";#N/A,#N/A,FALSE,"RACT2.XLS";#N/A,#N/A,FALSE,"ECCMP";#N/A,#N/A,FALSE,"WELDER.XLS"}</definedName>
    <definedName name="rlr">#REF!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M">'[169]ADJ - RATE'!$B$5</definedName>
    <definedName name="RMB_BPE" localSheetId="0">#REF!</definedName>
    <definedName name="RMB_BPE">#REF!</definedName>
    <definedName name="RMB_CLS" localSheetId="0">#REF!</definedName>
    <definedName name="RMB_CLS">#REF!</definedName>
    <definedName name="RMDAA">[23]JUNE1!$A$268:$E$273</definedName>
    <definedName name="RMDXX">'[106]7251-01xxxx'!#REF!</definedName>
    <definedName name="RMECD">[24]Mech!$B$7:$I$23</definedName>
    <definedName name="RMECH">[24]CE!$B$7:$I$19</definedName>
    <definedName name="Rmedical">[26]Medical!$A$9:$H$21</definedName>
    <definedName name="RMF">#REF!</definedName>
    <definedName name="RMPAA">[23]JUNE1!$A$322:$E$364</definedName>
    <definedName name="RMPXX">'[106]7251-01xxxx'!#REF!</definedName>
    <definedName name="RMZAA">[23]JUNE1!$A$275:$E$320</definedName>
    <definedName name="RMZXX">'[106]7251-01xxxx'!#REF!</definedName>
    <definedName name="RNAME" localSheetId="0">#REF!</definedName>
    <definedName name="RNAME">#REF!</definedName>
    <definedName name="RND">#REF!</definedName>
    <definedName name="RO">#REF!</definedName>
    <definedName name="ROAA">#REF!</definedName>
    <definedName name="ROAE">#REF!</definedName>
    <definedName name="ROCE">#REF!</definedName>
    <definedName name="ROE">#REF!</definedName>
    <definedName name="roku" hidden="1">{#N/A,#N/A,FALSE,"COVER1.XLS ";#N/A,#N/A,FALSE,"RACT1.XLS";#N/A,#N/A,FALSE,"RACT2.XLS";#N/A,#N/A,FALSE,"ECCMP";#N/A,#N/A,FALSE,"WELDER.XLS"}</definedName>
    <definedName name="Roll">#REF!</definedName>
    <definedName name="room">[187]assumption!$B$18</definedName>
    <definedName name="ROOM_PAA">'[30]6-PL06'!$E$21</definedName>
    <definedName name="ROOM_PAB">'[30]6-PL06'!$C$21</definedName>
    <definedName name="ROOM_PEA">'[30]6-PL06'!$A$21</definedName>
    <definedName name="Room_Sale_Type">'[81]III. Sale&amp;MKT-Asm'!$I$29:$I$43</definedName>
    <definedName name="Room_Total_Area">'[81]III. Sale&amp;MKT-Asm'!$F$29:$F$43</definedName>
    <definedName name="Room_TotalUnit_Price_byType">'[81]III. Sale&amp;MKT-Asm'!$F$52:$F$66</definedName>
    <definedName name="Room_Type">'[81]III. Sale&amp;MKT-Asm'!$C$29:$C$43</definedName>
    <definedName name="Room_Type_No">'[81]III. Sale&amp;MKT-Asm'!$B$29:$B$43</definedName>
    <definedName name="Room_Unit_Area">'[81]III. Sale&amp;MKT-Asm'!$D$29:$D$43</definedName>
    <definedName name="Room_Unit_Area2">'[81]III. Sale&amp;MKT-Asm'!$E$52:$E$66</definedName>
    <definedName name="Room_Unit_Number">'[81]III. Sale&amp;MKT-Asm'!$E$29:$E$43</definedName>
    <definedName name="Room_Unit_Price">'[81]III. Sale&amp;MKT-Asm'!$G$29:$G$43</definedName>
    <definedName name="Room_Unit_Price_Asm">'[81]III. Sale&amp;MKT-Asm'!$G$28</definedName>
    <definedName name="Room_Unit_Price2">'[81]Proj Summary'!$D$112</definedName>
    <definedName name="Room_Unit_Sold">'[81]III. Sale&amp;MKT-Asm'!$F$148</definedName>
    <definedName name="Room_Unit_Sold_byType">'[81]III. Sale&amp;MKT-Asm'!$F$133:$F$147</definedName>
    <definedName name="ROOM_YAA">'[30]6-PL06'!$H$21</definedName>
    <definedName name="ROOM_YAB">'[30]6-PL06'!$J$21</definedName>
    <definedName name="ROOM_YEA">'[30]6-PL06'!$L$21</definedName>
    <definedName name="ROOT_AE">#REF!</definedName>
    <definedName name="ROOT_CN">#REF!</definedName>
    <definedName name="ROOT_DE">#REF!</definedName>
    <definedName name="ROOT_GB">#REF!</definedName>
    <definedName name="ROOT_HK">#REF!</definedName>
    <definedName name="ROOT_ID">#REF!</definedName>
    <definedName name="ROOT_IN">#REF!</definedName>
    <definedName name="ROOT_JP">#REF!</definedName>
    <definedName name="ROOT_KR">#REF!</definedName>
    <definedName name="ROOT_MY">#REF!</definedName>
    <definedName name="ROOT_PH">#REF!</definedName>
    <definedName name="ROOT_SG">#REF!</definedName>
    <definedName name="ROOT_TH">#REF!</definedName>
    <definedName name="ROOT_US">#REF!</definedName>
    <definedName name="ROOT_VN">#REF!</definedName>
    <definedName name="ROUND" localSheetId="0">#REF!</definedName>
    <definedName name="ROUND">#REF!</definedName>
    <definedName name="Round_Column_Data">NA()</definedName>
    <definedName name="ROUND_COLUMNS">NA()</definedName>
    <definedName name="Rounding">[261]Parameters!$B$12</definedName>
    <definedName name="rounding_table">[261]Parameters!$G$1:$H$3</definedName>
    <definedName name="Route">#REF!</definedName>
    <definedName name="ROWNAMES" localSheetId="0">#REF!</definedName>
    <definedName name="ROWNAMES">#REF!</definedName>
    <definedName name="RP">#REF!</definedName>
    <definedName name="RPB" hidden="1">#REF!</definedName>
    <definedName name="RPD">[25]PRODUCT!$B$8:$P$24</definedName>
    <definedName name="RPM">'[25]PULP MILL'!$B$8:$P$17</definedName>
    <definedName name="RPOWER">[24]Power!$B$7:$I$18</definedName>
    <definedName name="RPR">[26]PR!$A$7:$H$22</definedName>
    <definedName name="RPRE">[26]PRE!$A$20:$K$22</definedName>
    <definedName name="RPT_Print">[160]!RPT_Print</definedName>
    <definedName name="RPT_ReportSelect_Return">[160]!RPT_ReportSelect_Return</definedName>
    <definedName name="RPT_View">[160]!RPT_View</definedName>
    <definedName name="rqewrew" hidden="1">{#N/A,#N/A,FALSE,"Charges"}</definedName>
    <definedName name="rqr" hidden="1">{"'Eng (page2)'!$A$1:$D$52"}</definedName>
    <definedName name="rr" localSheetId="0">#REF!</definedName>
    <definedName name="rr">#REF!</definedName>
    <definedName name="RRE" hidden="1">{"'Eng (page2)'!$A$1:$D$52"}</definedName>
    <definedName name="rrjryruu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">#REF!</definedName>
    <definedName name="rrrr" localSheetId="0">#REF!</definedName>
    <definedName name="rrrr">#REF!</definedName>
    <definedName name="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rt">#REF!</definedName>
    <definedName name="rrtt" localSheetId="0">#REF!</definedName>
    <definedName name="rrtt">#REF!</definedName>
    <definedName name="RSEC">[26]Secutiry!$B$8:$J$22</definedName>
    <definedName name="RSHEETING">[25]SHEETING!$B$8:$J$17</definedName>
    <definedName name="RSODA">[25]SODA!$A$7:$H$13</definedName>
    <definedName name="RSTORE">[24]Store!$B$7:$I$18</definedName>
    <definedName name="rsw">[97]NEW!#REF!</definedName>
    <definedName name="RT" hidden="1">{"'Eng (page2)'!$A$1:$D$52"}</definedName>
    <definedName name="rtg" localSheetId="0">#REF!</definedName>
    <definedName name="rtg">#REF!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r">#REF!</definedName>
    <definedName name="rtrt" hidden="1">{#N/A,#N/A,FALSE,"COVER1.XLS ";#N/A,#N/A,FALSE,"RACT1.XLS";#N/A,#N/A,FALSE,"RACT2.XLS";#N/A,#N/A,FALSE,"ECCMP";#N/A,#N/A,FALSE,"WELDER.XLS"}</definedName>
    <definedName name="rtrt6t" hidden="1">{#N/A,#N/A,FALSE,"P&amp;L";#N/A,#N/A,FALSE,"P&amp;L-Adj";#N/A,#N/A,FALSE,"Bal-Adj"}</definedName>
    <definedName name="rtrtr" hidden="1">{#N/A,#N/A,FALSE,"COVER1.XLS ";#N/A,#N/A,FALSE,"RACT1.XLS";#N/A,#N/A,FALSE,"RACT2.XLS";#N/A,#N/A,FALSE,"ECCMP";#N/A,#N/A,FALSE,"WELDER.XLS"}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>[202]เงินกู้ธนชาติ!$G$2</definedName>
    <definedName name="rtyer" hidden="1">{#N/A,#N/A,FALSE,"P&amp;L-Adj";#N/A,#N/A,FALSE,"Bal-Adj"}</definedName>
    <definedName name="rtyu" hidden="1">{#N/A,#N/A,FALSE,"17MAY";#N/A,#N/A,FALSE,"24MAY"}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ssia" hidden="1">{"'August 2000'!$A$1:$J$101"}</definedName>
    <definedName name="rutirkutr">#REF!</definedName>
    <definedName name="rutrut" hidden="1">{"'Model'!$A$1:$N$53"}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v">'[248]Effective Rate'!$M$103:$M$171</definedName>
    <definedName name="RWASTE">[26]Waste!$B$8:$J$17</definedName>
    <definedName name="rwee" hidden="1">{#N/A,#N/A,FALSE,"P&amp;L-Adj";#N/A,#N/A,FALSE,"Bal-Adj"}</definedName>
    <definedName name="rweqrwr">#REF!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X">#REF!</definedName>
    <definedName name="RYARD">[25]YARD!$A$7:$I$14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juy">#REF!</definedName>
    <definedName name="RYOHOKU" localSheetId="0">#REF!</definedName>
    <definedName name="RYOHOKU">#REF!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h">#REF!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 localSheetId="0">#REF!</definedName>
    <definedName name="s">#REF!</definedName>
    <definedName name="S_AcctDes">#REF!</definedName>
    <definedName name="S_Adjust">#REF!</definedName>
    <definedName name="S_Adjust_Data">'[88]Lead Q1_2010'!$I$1:$I$403</definedName>
    <definedName name="S_Adjust_GT">#REF!</definedName>
    <definedName name="S_AJE_Tot">#REF!</definedName>
    <definedName name="S_AJE_Tot_Data">'[88]Lead Q1_2010'!$H$1:$H$403</definedName>
    <definedName name="S_AJE_Tot_GT">#REF!</definedName>
    <definedName name="S_CompNum">#REF!</definedName>
    <definedName name="S_CY_Beg">#REF!</definedName>
    <definedName name="S_CY_Beg_Data">'[88]Lead Q1_2010'!$F$1:$F$403</definedName>
    <definedName name="S_CY_Beg_GT">#REF!</definedName>
    <definedName name="S_CY_End">#REF!</definedName>
    <definedName name="S_CY_End_Data">'[88]Lead Q1_2010'!$K$1:$K$403</definedName>
    <definedName name="S_CY_End_GT">#REF!</definedName>
    <definedName name="S_D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'[88]Lead Q1_2010'!$M$1:$M$403</definedName>
    <definedName name="S_PY_End_GT">#REF!</definedName>
    <definedName name="S_RJE_Tot">#REF!</definedName>
    <definedName name="S_RJE_Tot_Data">'[88]Lead Q1_2010'!$J$1:$J$403</definedName>
    <definedName name="S_RJE_Tot_GT">#REF!</definedName>
    <definedName name="S_RowNum">#REF!</definedName>
    <definedName name="S304L_Sheet_cost">NA()</definedName>
    <definedName name="sa">#REF!</definedName>
    <definedName name="saa" hidden="1">{#N/A,#N/A,FALSE,"COVER.XLS";#N/A,#N/A,FALSE,"RACT1.XLS";#N/A,#N/A,FALSE,"RACT2.XLS";#N/A,#N/A,FALSE,"ECCMP";#N/A,#N/A,FALSE,"WELDER.XLS"}</definedName>
    <definedName name="SAB" hidden="1">{"'Eng (page2)'!$A$1:$D$52"}</definedName>
    <definedName name="SAD" localSheetId="0">#REF!</definedName>
    <definedName name="SAD">#REF!</definedName>
    <definedName name="sadf">#REF!</definedName>
    <definedName name="sadg">#REF!</definedName>
    <definedName name="sadgfd">#REF!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#REF!</definedName>
    <definedName name="saes" hidden="1">{#N/A,#N/A,FALSE,"COVER.XLS";#N/A,#N/A,FALSE,"RACT1.XLS";#N/A,#N/A,FALSE,"RACT2.XLS";#N/A,#N/A,FALSE,"ECCMP";#N/A,#N/A,FALSE,"WELDER.XLS"}</definedName>
    <definedName name="saesd">#REF!</definedName>
    <definedName name="saf" hidden="1">{"'2001'!$A$1:$AH$35"}</definedName>
    <definedName name="safaew">#REF!</definedName>
    <definedName name="safdsadsa" hidden="1">{#N/A,#N/A,FALSE,"COVER1.XLS ";#N/A,#N/A,FALSE,"RACT1.XLS";#N/A,#N/A,FALSE,"RACT2.XLS";#N/A,#N/A,FALSE,"ECCMP";#N/A,#N/A,FALSE,"WELDER.XLS"}</definedName>
    <definedName name="SAFETY">[23]Feb!#REF!</definedName>
    <definedName name="SAFETY1">[23]Feb!#REF!</definedName>
    <definedName name="SAFETY3">[23]Mar!#REF!</definedName>
    <definedName name="SAFETY4">[23]Apr!#REF!</definedName>
    <definedName name="SAFETY5">[23]May!#REF!</definedName>
    <definedName name="safod">'[8]day end stock'!#REF!</definedName>
    <definedName name="SAFTYAA">[251]JUNE1!$A$8:$E$41</definedName>
    <definedName name="sagasfg">#REF!</definedName>
    <definedName name="sagaw">#REF!</definedName>
    <definedName name="sahdffd">#REF!</definedName>
    <definedName name="sahfd">#REF!</definedName>
    <definedName name="sai">'[8]day end stock'!$A$2:$A$91</definedName>
    <definedName name="sale">#REF!</definedName>
    <definedName name="sale_a1" localSheetId="0">#REF!</definedName>
    <definedName name="sale_a1">#REF!</definedName>
    <definedName name="sale_a2" localSheetId="0">#REF!</definedName>
    <definedName name="sale_a2">#REF!</definedName>
    <definedName name="sale_b" localSheetId="0">#REF!</definedName>
    <definedName name="sale_b">#REF!</definedName>
    <definedName name="sale_c1" localSheetId="0">#REF!</definedName>
    <definedName name="sale_c1">#REF!</definedName>
    <definedName name="sale_c2" localSheetId="0">#REF!</definedName>
    <definedName name="sale_c2">#REF!</definedName>
    <definedName name="sale_d" localSheetId="0">#REF!</definedName>
    <definedName name="sale_d">#REF!</definedName>
    <definedName name="sale_e1" localSheetId="0">#REF!</definedName>
    <definedName name="sale_e1">#REF!</definedName>
    <definedName name="sale_e2" localSheetId="0">#REF!</definedName>
    <definedName name="sale_e2">#REF!</definedName>
    <definedName name="sale_e3" localSheetId="0">#REF!</definedName>
    <definedName name="sale_e3">#REF!</definedName>
    <definedName name="sale_e4" localSheetId="0">#REF!</definedName>
    <definedName name="sale_e4">#REF!</definedName>
    <definedName name="sale_e5" localSheetId="0">#REF!</definedName>
    <definedName name="sale_e5">#REF!</definedName>
    <definedName name="sale_e6" localSheetId="0">#REF!</definedName>
    <definedName name="sale_e6">#REF!</definedName>
    <definedName name="sale_f" localSheetId="0">#REF!</definedName>
    <definedName name="sale_f">#REF!</definedName>
    <definedName name="Sale_FirstMonth">'[81]I. Gen&amp;Proj Schd-Asm'!$D$25</definedName>
    <definedName name="sale_g" localSheetId="0">#REF!</definedName>
    <definedName name="sale_g">#REF!</definedName>
    <definedName name="sale_h" localSheetId="0">#REF!</definedName>
    <definedName name="sale_h">#REF!</definedName>
    <definedName name="sale_i" localSheetId="0">#REF!</definedName>
    <definedName name="sale_i">#REF!</definedName>
    <definedName name="Sale_Period">'[81]I. Gen&amp;Proj Schd-Asm'!$D$26</definedName>
    <definedName name="Sale_Period_Month_Trig">'[81]I. Gen&amp;Proj Schd-Asm'!$J$75:$CP$75</definedName>
    <definedName name="Sale_Period_Trig">'[81]I. Gen&amp;Proj Schd-Asm'!$J$74:$CP$74</definedName>
    <definedName name="SaleandExt_Period_Month_Trig">'[81]I. Gen&amp;Proj Schd-Asm'!$J$79:$CP$79</definedName>
    <definedName name="SaleandExt_Period_Trig">'[81]I. Gen&amp;Proj Schd-Asm'!$J$78:$CP$78</definedName>
    <definedName name="SaleArea_Total">'[81]III. Sale&amp;MKT-Asm'!$F$170</definedName>
    <definedName name="SaleCom_Amount">'[81]III. Sale&amp;MKT-Asm'!$H$87</definedName>
    <definedName name="SaleCom_Per">'[81]III. Sale&amp;MKT-Asm'!$F$87</definedName>
    <definedName name="SaleExt_End">'[81]I. Gen&amp;Proj Schd-Asm'!$I$21</definedName>
    <definedName name="SaleExt_Period">'[81]I. Gen&amp;Proj Schd-Asm'!$D$21</definedName>
    <definedName name="SaleExt_Start">'[81]I. Gen&amp;Proj Schd-Asm'!$H$21</definedName>
    <definedName name="SaleInstall_Method">[81]List!$C$10:$C$11</definedName>
    <definedName name="SaleMethod_Check">'[81]III. Sale&amp;MKT-Asm'!$CS$29:$CS$43</definedName>
    <definedName name="SalePer_Check">'[81]III. Sale&amp;MKT-Asm'!$H$106</definedName>
    <definedName name="SalePer_Check2">'[81]III. Sale&amp;MKT-Asm'!$D$23</definedName>
    <definedName name="SalePeriod_End">'[81]I. Gen&amp;Proj Schd-Asm'!$I$26</definedName>
    <definedName name="SalePeriod_Start">'[81]I. Gen&amp;Proj Schd-Asm'!$H$26</definedName>
    <definedName name="sales">'[262]Revenue Recognition'!#REF!</definedName>
    <definedName name="sales.period">'[112]PJ Cost Progress'!$K$8</definedName>
    <definedName name="sales_2002" localSheetId="0">#REF!</definedName>
    <definedName name="sales_2002">#REF!</definedName>
    <definedName name="Sales_Proceeds">#REF!</definedName>
    <definedName name="SalesDBIDandTimeStamp">"36101,23/04/2013 11:47:55"</definedName>
    <definedName name="SALESPLAN" localSheetId="0">#REF!</definedName>
    <definedName name="SALESPLAN">#REF!</definedName>
    <definedName name="SaleTrans_Period_Month_Trig">'[81]I. Gen&amp;Proj Schd-Asm'!$J$94:$CP$94</definedName>
    <definedName name="SaleTrans_Period_Trig">'[81]I. Gen&amp;Proj Schd-Asm'!$J$93:$CP$93</definedName>
    <definedName name="SAM">NA()</definedName>
    <definedName name="Sample">[80]Readme!$A$24:$M$62</definedName>
    <definedName name="sand" hidden="1">{#N/A,#N/A,FALSE,"COVER1.XLS ";#N/A,#N/A,FALSE,"RACT1.XLS";#N/A,#N/A,FALSE,"RACT2.XLS";#N/A,#N/A,FALSE,"ECCMP";#N/A,#N/A,FALSE,"WELDER.XLS"}</definedName>
    <definedName name="sao" localSheetId="0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revision01" hidden="1">52</definedName>
    <definedName name="SAPBEXsysID" hidden="1">"BW1"</definedName>
    <definedName name="SAPBEXwbID" hidden="1">"3QT0CREASQELGVIPBAZEILHZ2"</definedName>
    <definedName name="SAPCodeAA">#REF!</definedName>
    <definedName name="SAPCodeAAP2">'[8]day end stock'!$E$1:$E$65536</definedName>
    <definedName name="SAPCodeAP">#REF!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sad">#REF!</definedName>
    <definedName name="satre">#REF!</definedName>
    <definedName name="SAVE" localSheetId="0">#REF!</definedName>
    <definedName name="SAVE">#REF!</definedName>
    <definedName name="SAVE2">'[114]THAI REPORT'!$EH$6:$EJ$17</definedName>
    <definedName name="SAVER">'[114]THAI REPORT'!$EH$1:$EJ$2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en">#REF!</definedName>
    <definedName name="SBJ">#REF!</definedName>
    <definedName name="SBT_TR_Rate">'[81]IV. Fin-Asm'!$K$9</definedName>
    <definedName name="SC" hidden="1">{"'Eng (page2)'!$A$1:$D$52"}</definedName>
    <definedName name="SCB" localSheetId="0">'[102]ADJ - RATE'!#REF!</definedName>
    <definedName name="SCB">'[102]ADJ - RATE'!#REF!</definedName>
    <definedName name="scds" hidden="1">{#N/A,#N/A,FALSE,"COVER1.XLS ";#N/A,#N/A,FALSE,"RACT1.XLS";#N/A,#N/A,FALSE,"RACT2.XLS";#N/A,#N/A,FALSE,"ECCMP";#N/A,#N/A,FALSE,"WELDER.XLS"}</definedName>
    <definedName name="ScenarioSelect">'[71]POV new'!$D$20</definedName>
    <definedName name="SCH_D">'[262]P &amp; l '!#REF!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Ref">#REF!</definedName>
    <definedName name="SchRefText">#REF!</definedName>
    <definedName name="SCIPerVH">[263]DataSCI!$F$9:$CS$9</definedName>
    <definedName name="scs" hidden="1">{"'Eng (page2)'!$A$1:$D$52"}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" localSheetId="0">#REF!</definedName>
    <definedName name="sd">#REF!</definedName>
    <definedName name="sdac" hidden="1">{"'Model'!$A$1:$N$53"}</definedName>
    <definedName name="sdad" hidden="1">{#N/A,#N/A,FALSE,"COVER.XLS";#N/A,#N/A,FALSE,"RACT1.XLS";#N/A,#N/A,FALSE,"RACT2.XLS";#N/A,#N/A,FALSE,"ECCMP";#N/A,#N/A,FALSE,"WELDER.XLS"}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" localSheetId="0">#REF!</definedName>
    <definedName name="sddd">#REF!</definedName>
    <definedName name="sdds" hidden="1">{#N/A,#N/A,FALSE,"COVER.XLS";#N/A,#N/A,FALSE,"RACT1.XLS";#N/A,#N/A,FALSE,"RACT2.XLS";#N/A,#N/A,FALSE,"ECCMP";#N/A,#N/A,FALSE,"WELDER.XLS"}</definedName>
    <definedName name="sddsdsd" hidden="1">{"'Eng (page2)'!$A$1:$D$52"}</definedName>
    <definedName name="sddsfd" hidden="1">'[52]Detail-Sep'!#REF!</definedName>
    <definedName name="sddsfs" hidden="1">{#N/A,#N/A,FALSE,"COVER1.XLS ";#N/A,#N/A,FALSE,"RACT1.XLS";#N/A,#N/A,FALSE,"RACT2.XLS";#N/A,#N/A,FALSE,"ECCMP";#N/A,#N/A,FALSE,"WELDER.XLS"}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e">#REF!</definedName>
    <definedName name="sdff">#REF!</definedName>
    <definedName name="SDFFAESF" hidden="1">{"'Model'!$A$1:$N$53"}</definedName>
    <definedName name="sdffd">#REF!</definedName>
    <definedName name="sdfjsfkvjklzxcjvxzc">'[161]Assump - Operational'!#REF!</definedName>
    <definedName name="sdfrt">#REF!</definedName>
    <definedName name="sdfsaf">#REF!</definedName>
    <definedName name="sdfsdf" hidden="1">{#N/A,#N/A,FALSE,"17MAY";#N/A,#N/A,FALSE,"24MAY"}</definedName>
    <definedName name="sdfsdfsd">'[161]Assump - Operational'!#REF!</definedName>
    <definedName name="sdfsdg">#REF!</definedName>
    <definedName name="sdfsdsdfs">#REF!</definedName>
    <definedName name="sdfsf">#REF!</definedName>
    <definedName name="sdgasfdf">#REF!</definedName>
    <definedName name="sdgfadg">#REF!</definedName>
    <definedName name="sdgfdh">#REF!</definedName>
    <definedName name="sdgfsad">#REF!</definedName>
    <definedName name="sdgsd">#REF!</definedName>
    <definedName name="sdgsfdhg">#REF!</definedName>
    <definedName name="sdr" hidden="1">{"'Eng (page2)'!$A$1:$D$52"}</definedName>
    <definedName name="SdS" hidden="1">{#N/A,#N/A,FALSE,"COVER.XLS";#N/A,#N/A,FALSE,"RACT1.XLS";#N/A,#N/A,FALSE,"RACT2.XLS";#N/A,#N/A,FALSE,"ECCMP";#N/A,#N/A,FALSE,"WELDER.XLS"}</definedName>
    <definedName name="sdsd">'[264]Trial Balance'!$A$1:$H$65536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gsgdgs">#REF!</definedName>
    <definedName name="sdsqw" hidden="1">{"'Model'!$A$1:$N$53"}</definedName>
    <definedName name="sdss">#REF!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>#REF!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x">#REF!</definedName>
    <definedName name="se" hidden="1">{"'Eng (page2)'!$A$1:$D$52"}</definedName>
    <definedName name="SearchResult" localSheetId="0">[55]DBManagerSearchResult!#REF!</definedName>
    <definedName name="SearchResult">[55]DBManagerSearchResult!#REF!</definedName>
    <definedName name="SearchResultAndHeader" localSheetId="0">[55]DBManagerSearchResult!#REF!</definedName>
    <definedName name="SearchResultAndHeader">[55]DBManagerSearchResult!#REF!</definedName>
    <definedName name="SEC">[23]Feb!#REF!</definedName>
    <definedName name="SECOND">'[114]THAI REPORT'!$CB$11:$CH$11</definedName>
    <definedName name="SECT1">[265]Data!#REF!</definedName>
    <definedName name="SECT3">[265]Data!#REF!</definedName>
    <definedName name="SECT4">[265]Data!#REF!</definedName>
    <definedName name="SECUAA">[26]JUNE1!$I$510:$J$543</definedName>
    <definedName name="SECUXX">'[76]7251-06540'!#REF!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#REF!</definedName>
    <definedName name="seeew">#REF!</definedName>
    <definedName name="segrasg">#REF!</definedName>
    <definedName name="sehw" hidden="1">{"'Eng (page2)'!$A$1:$D$52"}</definedName>
    <definedName name="SelCR">'[139]TISCOM-2 Audit (2)'!$AO$46</definedName>
    <definedName name="SelDR">'[139]TISCOM-2 Audit (2)'!$AN$46</definedName>
    <definedName name="SelectedComm_6_Lease_Date">""</definedName>
    <definedName name="SelectedComm_6_Lease_Term">""</definedName>
    <definedName name="SelectedComm_6_Lease_Type">""</definedName>
    <definedName name="SelectedComm_6_Rent\Mo.">""</definedName>
    <definedName name="SelectedComm_6_Rent\SF">""</definedName>
    <definedName name="SelectedComm_6_Rent\SF\Mo.">""</definedName>
    <definedName name="SelectedComm_6_SF">""</definedName>
    <definedName name="SelectedComm_7_Lease_Date">""</definedName>
    <definedName name="SelectedComm_7_Lease_Term">""</definedName>
    <definedName name="SelectedComm_7_Lease_Type">""</definedName>
    <definedName name="SelectedComm_7_Rent\Mo.">""</definedName>
    <definedName name="SelectedComm_7_Rent\SF">""</definedName>
    <definedName name="SelectedComm_7_Rent\SF\Mo.">""</definedName>
    <definedName name="SelectedComm_7_SF">""</definedName>
    <definedName name="SelectedCommTenant_6">""</definedName>
    <definedName name="SelectedCommTenant_7">""</definedName>
    <definedName name="SelectedContactID">2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able" localSheetId="0">#REF!</definedName>
    <definedName name="sellable">#REF!</definedName>
    <definedName name="selling" hidden="1">{"'Eng (page2)'!$A$1:$D$52"}</definedName>
    <definedName name="SellRecog_Type">[81]List!$C$32:$C$33</definedName>
    <definedName name="SellRev">'[81]Rev CF'!$P$37</definedName>
    <definedName name="SellRev_Current">'[81]Sale Input'!$H$16</definedName>
    <definedName name="SEM._KONF." localSheetId="0">#REF!</definedName>
    <definedName name="SEM._KONF.">#REF!</definedName>
    <definedName name="Sen_Case">[136]Sensitivity!$F$2</definedName>
    <definedName name="sencount" hidden="1">2</definedName>
    <definedName name="SEND" localSheetId="0">#REF!</definedName>
    <definedName name="SEND">#REF!</definedName>
    <definedName name="Sensitivity">#REF!</definedName>
    <definedName name="Sep" localSheetId="0">#REF!</definedName>
    <definedName name="Sep">#REF!</definedName>
    <definedName name="sepcr" localSheetId="0">'[86]TB-2005 '!#REF!</definedName>
    <definedName name="sepcr">'[86]TB-2005 '!#REF!</definedName>
    <definedName name="sepdr" localSheetId="0">'[86]TB-2005 '!#REF!</definedName>
    <definedName name="sepdr">'[86]TB-2005 '!#REF!</definedName>
    <definedName name="serc" hidden="1">{#N/A,#N/A,FALSE,"COVER1.XLS ";#N/A,#N/A,FALSE,"RACT1.XLS";#N/A,#N/A,FALSE,"RACT2.XLS";#N/A,#N/A,FALSE,"ECCMP";#N/A,#N/A,FALSE,"WELDER.XLS"}</definedName>
    <definedName name="sere">#REF!</definedName>
    <definedName name="SERI_SELANGIN_SDN_BHD">#REF!</definedName>
    <definedName name="SetHdng" localSheetId="0">#REF!</definedName>
    <definedName name="SetHdng">#REF!</definedName>
    <definedName name="SF" localSheetId="0">#REF!</definedName>
    <definedName name="SF">#REF!</definedName>
    <definedName name="sfdf" localSheetId="0">#REF!</definedName>
    <definedName name="sfdf">#REF!</definedName>
    <definedName name="sfds">#REF!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N" hidden="1">{"'Eng (page2)'!$A$1:$D$52"}</definedName>
    <definedName name="SFPPerVH">[263]DataSFP!$E$9:$W$9</definedName>
    <definedName name="sfsdf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">#REF!</definedName>
    <definedName name="sgdsfhg">#REF!</definedName>
    <definedName name="sgfbf">#REF!</definedName>
    <definedName name="sgfg">#REF!</definedName>
    <definedName name="sgfhggr">#REF!</definedName>
    <definedName name="sgsf">#REF!</definedName>
    <definedName name="sgv" localSheetId="0">#REF!</definedName>
    <definedName name="sgv">#REF!</definedName>
    <definedName name="sh" hidden="1">{#N/A,#N/A,FALSE,"17MAY";#N/A,#N/A,FALSE,"24MAY"}</definedName>
    <definedName name="SH1XX">'[106]7251-02000-02252'!#REF!</definedName>
    <definedName name="SH2XX">'[106]7251-02000-02252'!#REF!</definedName>
    <definedName name="SHARES">#REF!</definedName>
    <definedName name="SHD">[23]Feb!#REF!</definedName>
    <definedName name="SHD1AA">[25]JUNE1!$A$271:$E$308</definedName>
    <definedName name="SHD2AA">[25]JUNE1!$A$310:$E$334</definedName>
    <definedName name="SHDAA">[25]JUNE1!$A$250:$E$269</definedName>
    <definedName name="SHDXX">'[106]7251-02000-02252'!#REF!</definedName>
    <definedName name="SHEET" localSheetId="0">#REF!</definedName>
    <definedName name="SHEET">#REF!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NO">NA()</definedName>
    <definedName name="SheetProtection">"unprotected"</definedName>
    <definedName name="sheh" hidden="1">{"'Eng (page2)'!$A$1:$D$52"}</definedName>
    <definedName name="SHIP25">[23]May!#REF!</definedName>
    <definedName name="SHLoan_Amount">'[81]IV. Fin-Asm'!$E$39</definedName>
    <definedName name="SHLoan_Date">'[81]IV. Fin-Asm'!$D$39</definedName>
    <definedName name="SHLoan_DD">#REF!</definedName>
    <definedName name="SHLoanGC_DD">[104]Assumptions_GC!#REF!</definedName>
    <definedName name="SHLoanU_DD">[104]Assumptions_GC!#REF!</definedName>
    <definedName name="SHLoanUW_DD">[104]Assumptions_GC!#REF!</definedName>
    <definedName name="SHOKYAKU97">'[266]#REF'!$A$6:$H$145</definedName>
    <definedName name="Short">[204]เงินกู้ธนชาติ!$E$17</definedName>
    <definedName name="short1">'[204]เงินกู้ MGC'!$E$17</definedName>
    <definedName name="Short2">[221]เงินกู้ธนชาติ!$E$17</definedName>
    <definedName name="Short3">'[221]เงินกู้ MGC'!$E$17</definedName>
    <definedName name="Shortt">[157]เงินกู้ธนชาติ!$E$17</definedName>
    <definedName name="shortt1">'[157]เงินกู้ MGC'!$E$17</definedName>
    <definedName name="shorttt">'[157]เงินกู้ MGC'!$E$17</definedName>
    <definedName name="Show_Metric">"Show"</definedName>
    <definedName name="show11">'[8]day end stock'!$G$56</definedName>
    <definedName name="shutdown">'[94]Ass(SDMar-Apr)'!$I$21</definedName>
    <definedName name="Sidewalk_Data">NA()</definedName>
    <definedName name="SIDEWALKS">NA()</definedName>
    <definedName name="SILOBALBF">#REF!</definedName>
    <definedName name="SILOCLOSINGBALANCE">#REF!</definedName>
    <definedName name="SiloCompCode">#REF!</definedName>
    <definedName name="SILOIMPLEMENTATION">#REF!</definedName>
    <definedName name="SILOMOVEMENT">#REF!</definedName>
    <definedName name="SILOYEAREND">#REF!</definedName>
    <definedName name="Sine" hidden="1">{"'Eng (page2)'!$A$1:$D$52"}</definedName>
    <definedName name="SINGTEL_09805494">#REF!</definedName>
    <definedName name="SINGTEL_20849788">#REF!</definedName>
    <definedName name="SINGTEL_27554754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jndamdva" hidden="1">{"cashflow",#N/A,FALSE,"cash flow"}</definedName>
    <definedName name="sjs">'[165]FF-5'!$A$109</definedName>
    <definedName name="SLAB_LEAVE_OUT">NA()</definedName>
    <definedName name="Slab_Leave_Out_Data">NA()</definedName>
    <definedName name="SLAB_ON_DECK">NA()</definedName>
    <definedName name="Slab_on_Deck_Data">NA()</definedName>
    <definedName name="SLAB_ON_GRADE">NA()</definedName>
    <definedName name="Slab_on_Grade_Data">NA()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G_2000">#REF!</definedName>
    <definedName name="SNG_extra">#REF!</definedName>
    <definedName name="so" hidden="1">{#N/A,#N/A,FALSE,"COVER1.XLS ";#N/A,#N/A,FALSE,"RACT1.XLS";#N/A,#N/A,FALSE,"RACT2.XLS";#N/A,#N/A,FALSE,"ECCMP";#N/A,#N/A,FALSE,"WELDER.XLS"}</definedName>
    <definedName name="SOD">[23]Feb!#REF!</definedName>
    <definedName name="SODAAA">[25]JUNE1!$A$371:$E$409</definedName>
    <definedName name="SODAXX">'[106]7251-02000-02252'!#REF!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msak">NA()</definedName>
    <definedName name="Sort" localSheetId="0" hidden="1">#REF!</definedName>
    <definedName name="Sort" hidden="1">#REF!</definedName>
    <definedName name="sortcol" localSheetId="0">[226]TB111!#REF!</definedName>
    <definedName name="sortcol">[226]TB111!#REF!</definedName>
    <definedName name="source">'[123]Selection obj'!$G$2:$G$3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1233099011">#REF!</definedName>
    <definedName name="SP_1722708853">#REF!</definedName>
    <definedName name="SP_172281551">#REF!</definedName>
    <definedName name="Spec" localSheetId="0">#REF!</definedName>
    <definedName name="Spec">#REF!</definedName>
    <definedName name="Specail">[111]Data!#REF!</definedName>
    <definedName name="SpecailGL">[111]Data!#REF!</definedName>
    <definedName name="Special">[111]Data!#REF!</definedName>
    <definedName name="SpecialGL">[110]Data55X!#REF!</definedName>
    <definedName name="SpecialGLL">[267]Data!$I$2:$I$20</definedName>
    <definedName name="SpecialPrice" localSheetId="0" hidden="1">#REF!</definedName>
    <definedName name="SpecialPrice" hidden="1">#REF!</definedName>
    <definedName name="SPER">#REF!</definedName>
    <definedName name="SPEZ.INT." localSheetId="0">#REF!</definedName>
    <definedName name="SPEZ.INT.">#REF!</definedName>
    <definedName name="Sportwall">#REF!</definedName>
    <definedName name="Squash.Spec">#REF!</definedName>
    <definedName name="Squashcourt">#REF!</definedName>
    <definedName name="SR">#REF!</definedName>
    <definedName name="srae">#REF!</definedName>
    <definedName name="Src">#REF!</definedName>
    <definedName name="srd" hidden="1">{"'Eng (page2)'!$A$1:$D$52"}</definedName>
    <definedName name="sri" hidden="1">{#N/A,#N/A,FALSE,"17MAY";#N/A,#N/A,FALSE,"24MAY"}</definedName>
    <definedName name="ss" localSheetId="0">#REF!</definedName>
    <definedName name="ss">#REF!</definedName>
    <definedName name="SS_density">NA()</definedName>
    <definedName name="SS304L_Sheet_cost">NA()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G">#REF!</definedName>
    <definedName name="sss" localSheetId="0">[4]MOULD!#REF!</definedName>
    <definedName name="sss">[4]MOULD!#REF!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'[191]Balance Sheet'!#REF!</definedName>
    <definedName name="sssss" hidden="1">{"'Model'!$A$1:$N$53"}</definedName>
    <definedName name="ssssss">#REF!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">#REF!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hidden="1">{"'Eng (page2)'!$A$1:$D$52"}</definedName>
    <definedName name="st" hidden="1">{"'Eng (page2)'!$A$1:$D$52"}</definedName>
    <definedName name="sta">'[94]Ass(SDMar-Apr)'!$G$6</definedName>
    <definedName name="staff" localSheetId="0">#REF!</definedName>
    <definedName name="staff">#REF!</definedName>
    <definedName name="Staff.M.toilet">#REF!</definedName>
    <definedName name="Staff.toilet">#REF!</definedName>
    <definedName name="staffcommissionscontract">[96]Telco!#REF!</definedName>
    <definedName name="staffcommissionsperm">[96]Telco!#REF!</definedName>
    <definedName name="staffcommissionsqtrbonus">[96]Telco!#REF!</definedName>
    <definedName name="Stafffoyer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s" localSheetId="0">#REF!</definedName>
    <definedName name="Staffs">#REF!</definedName>
    <definedName name="staffsalaries">[96]Telco!#REF!</definedName>
    <definedName name="StairC">#REF!</definedName>
    <definedName name="StairL">#REF!</definedName>
    <definedName name="Stairp">#REF!</definedName>
    <definedName name="stairS">#REF!</definedName>
    <definedName name="Stairserver">#REF!</definedName>
    <definedName name="stamp" hidden="1">{"'Eng (page2)'!$A$1:$D$52"}</definedName>
    <definedName name="Stamping___Registration">[75]PL!#REF!</definedName>
    <definedName name="START">#REF!</definedName>
    <definedName name="START2" localSheetId="0">#REF!</definedName>
    <definedName name="START2">#REF!</definedName>
    <definedName name="StartDate" localSheetId="0">#REF!</definedName>
    <definedName name="StartDate">#REF!</definedName>
    <definedName name="StateBS">'[80]5-Growth'!$A$61:$E$73</definedName>
    <definedName name="StateCF">'[80]5-Growth'!$A$75:$E$95</definedName>
    <definedName name="StateIS">'[80]5-Growth'!$A$49:$E$60</definedName>
    <definedName name="Status">OFFSET(#REF!,0,1,1,COUNTA(#REF!)-1)</definedName>
    <definedName name="STD" localSheetId="0">[268]VarProduct!#REF!</definedName>
    <definedName name="STD">[268]VarProduct!#REF!</definedName>
    <definedName name="STEW" hidden="1">{"'Eng (page2)'!$A$1:$D$52"}</definedName>
    <definedName name="stg">#REF!</definedName>
    <definedName name="STInstruction">'[269]Tariff rate'!$M$43:$M$45</definedName>
    <definedName name="Stock">#REF!</definedName>
    <definedName name="STORE">[23]Feb!#REF!</definedName>
    <definedName name="STORE1">[23]Feb!#REF!</definedName>
    <definedName name="Store2">#REF!</definedName>
    <definedName name="STORE3">[23]Mar!#REF!</definedName>
    <definedName name="STORE4">[23]Apr!#REF!</definedName>
    <definedName name="STORE5">[23]May!#REF!</definedName>
    <definedName name="STORE6">[24]June!$A$97:$B$125</definedName>
    <definedName name="STOREAA">[24]JUNE1!$A$174:$E$214</definedName>
    <definedName name="STOREXX">'[93]03100(SS)'!#REF!</definedName>
    <definedName name="stp" localSheetId="0">#REF!</definedName>
    <definedName name="stp">#REF!</definedName>
    <definedName name="STRUC_LAB" localSheetId="0">'[89]Main Sum (Hotel &amp; Residences)'!#REF!</definedName>
    <definedName name="STRUC_LAB">'[89]Main Sum (Hotel &amp; Residences)'!#REF!</definedName>
    <definedName name="STRUC_MAT" localSheetId="0">'[89]Main Sum (Hotel &amp; Residences)'!#REF!</definedName>
    <definedName name="STRUC_MAT">'[89]Main Sum (Hotel &amp; Residences)'!#REF!</definedName>
    <definedName name="Structure_Case">[136]Sensitivity!$L$2</definedName>
    <definedName name="Structure_Type">[136]Sensitivity!$M$7:$M$9</definedName>
    <definedName name="Sub_BU">[132]Code!$F$4:$F$8</definedName>
    <definedName name="SUB2.2">[265]Data!#REF!</definedName>
    <definedName name="SUB2.3">[265]Data!#REF!</definedName>
    <definedName name="SUB2.4">[265]Data!#REF!</definedName>
    <definedName name="SUB2.5">[265]Data!#REF!</definedName>
    <definedName name="SUB2.6">[265]Data!#REF!</definedName>
    <definedName name="SUB3.1">[265]Data!#REF!</definedName>
    <definedName name="SUB3.2">[265]Data!#REF!</definedName>
    <definedName name="SUB4.1">[265]Data!#REF!</definedName>
    <definedName name="subheader">#REF!</definedName>
    <definedName name="sug" hidden="1">{"'Eng (page2)'!$A$1:$D$52"}</definedName>
    <definedName name="SULAA">[25]JUNE1!$A$604:$E$613</definedName>
    <definedName name="sult" hidden="1">{#N/A,#N/A,FALSE,"COVER1.XLS ";#N/A,#N/A,FALSE,"RACT1.XLS";#N/A,#N/A,FALSE,"RACT2.XLS";#N/A,#N/A,FALSE,"ECCMP";#N/A,#N/A,FALSE,"WELDER.XLS"}</definedName>
    <definedName name="SUM" localSheetId="0">[270]SUM!#REF!</definedName>
    <definedName name="SUM">[270]SUM!#REF!</definedName>
    <definedName name="SUM_1.1">'[271]H1.0'!$E$70</definedName>
    <definedName name="SUM_1.2">'[271]H1.0'!$E$84</definedName>
    <definedName name="SUM_1.5">#REF!</definedName>
    <definedName name="sum_amt_mount">[272]sum_amt_mount!#REF!</definedName>
    <definedName name="SUM_B9_B8" localSheetId="0">#REF!</definedName>
    <definedName name="SUM_B9_B8">#REF!</definedName>
    <definedName name="summar" hidden="1">{#N/A,#N/A,TRUE,"SUM";#N/A,#N/A,TRUE,"EE";#N/A,#N/A,TRUE,"AC";#N/A,#N/A,TRUE,"SN"}</definedName>
    <definedName name="summary" hidden="1">{#N/A,#N/A,TRUE,"SUM";#N/A,#N/A,TRUE,"EE";#N/A,#N/A,TRUE,"AC";#N/A,#N/A,TRUE,"SN"}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vdsdv" hidden="1">{#N/A,#N/A,FALSE,"COVER1.XLS ";#N/A,#N/A,FALSE,"RACT1.XLS";#N/A,#N/A,FALSE,"RACT2.XLS";#N/A,#N/A,FALSE,"ECCMP";#N/A,#N/A,FALSE,"WELDER.XLS"}</definedName>
    <definedName name="Swimming">#REF!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y4r">'[8]day end stock'!#REF!</definedName>
    <definedName name="SYSTEMATIC">#REF!</definedName>
    <definedName name="SysType">'[130]Code List'!$AI$6:$AI$20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 localSheetId="0">[130]Cover!#REF!</definedName>
    <definedName name="t">[130]Cover!#REF!</definedName>
    <definedName name="T.">#N/A</definedName>
    <definedName name="t3t" hidden="1">{#N/A,#N/A,FALSE,"Charges"}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A">#REF!</definedName>
    <definedName name="Tabela_1.1">[158]SF!$B$5:$AK$83</definedName>
    <definedName name="Tabela_1.2">[158]SF!$B$85:$AK$139</definedName>
    <definedName name="Tabela_2.1">[158]SF!$B$142:$AK$194</definedName>
    <definedName name="Tabela_2.2">[158]SF!$B$197:$AK$244</definedName>
    <definedName name="TABLE">'[266]#REF'!$A$1:$B$642</definedName>
    <definedName name="Table1" localSheetId="0">#REF!</definedName>
    <definedName name="Table1">#REF!</definedName>
    <definedName name="TableAssump">'[80]9-Financing'!$A$7:$P$29</definedName>
    <definedName name="tableau_cvts">[212]budget!$B$37:$O$67</definedName>
    <definedName name="TableB">'[80]11-Measures'!$A$26:$R$38</definedName>
    <definedName name="TableBS">'[80]9-Financing'!$A$27:$F$39</definedName>
    <definedName name="Tablec">'[80]11-Measures'!$A$40:$R$44</definedName>
    <definedName name="TableCF">'[80]5-Projection'!$A$43:$L$50</definedName>
    <definedName name="TableCF1">'[80]5-Policy'!$A$40:$K$48</definedName>
    <definedName name="TableCS">'[80]5-Projection'!$A$16:$L$22</definedName>
    <definedName name="TableCS1">'[80]5-Policy'!$A$15:$K$21</definedName>
    <definedName name="TableDP">'[80]5-Projection'!$A$33:$L$41</definedName>
    <definedName name="TableDP1">'[80]5-Policy'!$A$31:$K$39</definedName>
    <definedName name="TableEPS">'[80]9-Financing'!$A$41:$J$60</definedName>
    <definedName name="TableFin">'[80]5-Projection'!$A$37:$L$41</definedName>
    <definedName name="TableFin1">'[80]5-Policy'!$A$37:$K$39</definedName>
    <definedName name="TableOrig">'[80]9-Financing'!$A$77:$N$96</definedName>
    <definedName name="TablePAT">'[80]5-Projection'!$A$24:$L$31</definedName>
    <definedName name="TablePAT1">'[80]5-Policy'!$A$22:$K$30</definedName>
    <definedName name="TablePref">'[80]9-Financing'!$A$98:$N$120</definedName>
    <definedName name="TablePV">'[80]6-7-PV'!$A$14:$U$28</definedName>
    <definedName name="TableRes">'[80]5-Policy'!$A$49:$K$57</definedName>
    <definedName name="TableRes1">'[80]5-Projection'!$A$51:$L$61</definedName>
    <definedName name="TableZero">'[80]9-Financing'!$A$62:$J$75</definedName>
    <definedName name="tack" hidden="1">{#N/A,#N/A,FALSE,"COVER1.XLS ";#N/A,#N/A,FALSE,"RACT1.XLS";#N/A,#N/A,FALSE,"RACT2.XLS";#N/A,#N/A,FALSE,"ECCMP";#N/A,#N/A,FALSE,"WELDER.XLS"}</definedName>
    <definedName name="TAK" hidden="1">{"'Eng (page2)'!$A$1:$D$52"}</definedName>
    <definedName name="Target">#REF!</definedName>
    <definedName name="Target1">#REF!</definedName>
    <definedName name="Tariff" localSheetId="0">'[273]Valuation - DCF'!#REF!</definedName>
    <definedName name="Tariff">'[273]Valuation - DCF'!#REF!</definedName>
    <definedName name="TASH">#REF!</definedName>
    <definedName name="Tatal" localSheetId="0">'[272]BS ATTACH'!#REF!</definedName>
    <definedName name="Tatal">'[272]BS ATTACH'!#REF!</definedName>
    <definedName name="TAUX">#REF!</definedName>
    <definedName name="tav" hidden="1">{#N/A,#N/A,FALSE,"COVER.XLS";#N/A,#N/A,FALSE,"RACT1.XLS";#N/A,#N/A,FALSE,"RACT2.XLS";#N/A,#N/A,FALSE,"ECCMP";#N/A,#N/A,FALSE,"WELDER.XLS"}</definedName>
    <definedName name="TAX">'[190]VIF Assumption+Scenario'!$D$4</definedName>
    <definedName name="Tax.Rate">#REF!</definedName>
    <definedName name="TAX_CALCULATION">#REF!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GC_rate">[104]Assumptions_GC!$D$4</definedName>
    <definedName name="TaxLHUT_rate">[104]Assumptions_GC!$C$4</definedName>
    <definedName name="TaxU_rate">[104]Assumptions_GC!#REF!</definedName>
    <definedName name="TaxUW_rate">[104]Assumptions_GC!#REF!</definedName>
    <definedName name="tb">'[239]TrialBalance Q3-2002'!$A$1:$H$301</definedName>
    <definedName name="TB_010508" localSheetId="0">#REF!</definedName>
    <definedName name="TB_010508">#REF!</definedName>
    <definedName name="TB_group" hidden="1">{"'Sell_Office'!$C$5:$D$6"}</definedName>
    <definedName name="TB_group_1" hidden="1">{"'Sell_Office'!$C$5:$D$6"}</definedName>
    <definedName name="TB_print" hidden="1">{"'Sell_Office'!$C$5:$D$6"}</definedName>
    <definedName name="TB_print_1" hidden="1">{"'Sell_Office'!$C$5:$D$6"}</definedName>
    <definedName name="TBCODE">[274]งบทดลอง57!$A:$A</definedName>
    <definedName name="TBCR">[274]งบทดลอง57!$H:$H</definedName>
    <definedName name="tbData">#REF!</definedName>
    <definedName name="TBDR">[274]งบทดลอง57!$G:$G</definedName>
    <definedName name="tbIndex">#REF!</definedName>
    <definedName name="tbl_ProdInfo" localSheetId="0" hidden="1">#REF!</definedName>
    <definedName name="tbl_ProdInfo" hidden="1">#REF!</definedName>
    <definedName name="tbl_Report_type" localSheetId="0">#REF!</definedName>
    <definedName name="tbl_Report_type">#REF!</definedName>
    <definedName name="TBLDG">#REF!</definedName>
    <definedName name="TBOILER">#REF!</definedName>
    <definedName name="tbold" localSheetId="0">#REF!</definedName>
    <definedName name="tbold">#REF!</definedName>
    <definedName name="TBUpdate" hidden="1">{"'Model'!$A$1:$N$53"}</definedName>
    <definedName name="tc">"To HKD C/A"</definedName>
    <definedName name="TCHEM">#REF!</definedName>
    <definedName name="TCL">[190]Adjustments!$E$52</definedName>
    <definedName name="tcr">[275]Group!$B$255</definedName>
    <definedName name="TDay" localSheetId="0">#REF!</definedName>
    <definedName name="TDay">#REF!</definedName>
    <definedName name="tdy" hidden="1">{#N/A,#N/A,FALSE,"COVER1.XLS ";#N/A,#N/A,FALSE,"RACT1.XLS";#N/A,#N/A,FALSE,"RACT2.XLS";#N/A,#N/A,FALSE,"ECCMP";#N/A,#N/A,FALSE,"WELDER.XLS"}</definedName>
    <definedName name="TE" localSheetId="0">#REF!</definedName>
    <definedName name="TE">#REF!</definedName>
    <definedName name="Tea" hidden="1">{"'Sell_Office'!$C$5:$D$6"}</definedName>
    <definedName name="Tea_1" hidden="1">{"'Sell_Office'!$C$5:$D$6"}</definedName>
    <definedName name="TecReq">'[84]Req. Type'!$A$10:$A$15</definedName>
    <definedName name="tem" hidden="1">{#N/A,#N/A,FALSE,"17MAY";#N/A,#N/A,FALSE,"24MAY"}</definedName>
    <definedName name="temp">[96]Telco!#REF!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1">#REF!</definedName>
    <definedName name="temp2">#REF!</definedName>
    <definedName name="Tenniscourt">#REF!</definedName>
    <definedName name="TENVIRO">#REF!</definedName>
    <definedName name="teol" hidden="1">{"'Eng (page2)'!$A$1:$D$52"}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rm_In_Month">#REF!</definedName>
    <definedName name="Term_In_Year">#REF!</definedName>
    <definedName name="Terminal_growth">'[82]IRR Sensitivities'!#REF!</definedName>
    <definedName name="Terr.Kict">#REF!</definedName>
    <definedName name="TerrSurau">#REF!</definedName>
    <definedName name="tes" localSheetId="0">#REF!</definedName>
    <definedName name="tes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0">[47]TB!$A$3:$F$605</definedName>
    <definedName name="TEST1" localSheetId="0">#REF!</definedName>
    <definedName name="TEST1">#REF!</definedName>
    <definedName name="TEST2">[276]data!#REF!</definedName>
    <definedName name="TEST3">#REF!</definedName>
    <definedName name="TEST4">#REF!</definedName>
    <definedName name="TESTHKEY">[47]TB!$B$2:$F$2</definedName>
    <definedName name="TESTKEYS">[47]TB!$A$3:$A$605</definedName>
    <definedName name="testkeys1">#REF!</definedName>
    <definedName name="testo">'[8]day end stock'!$A$2:$E$16</definedName>
    <definedName name="TESTVKEY">[47]TB!$A$2:$A$2</definedName>
    <definedName name="tew" hidden="1">{"'Eng (page2)'!$A$1:$D$52"}</definedName>
    <definedName name="Text">[159]BKE!#REF!</definedName>
    <definedName name="text1" hidden="1">{"'Sheet1'!$L$16"}</definedName>
    <definedName name="TextRefCopy1" localSheetId="0">[159]BKE!#REF!</definedName>
    <definedName name="TextRefCopy1">[159]BKE!#REF!</definedName>
    <definedName name="TextRefCopy10">#REF!</definedName>
    <definedName name="TextRefCopy102">#REF!</definedName>
    <definedName name="TextRefCopy11">#REF!</definedName>
    <definedName name="TextRefCopy12">#REF!</definedName>
    <definedName name="TextRefCopy13">'[277]Office rental'!#REF!</definedName>
    <definedName name="TextRefCopy14">#REF!</definedName>
    <definedName name="TextRefCopy15">#REF!</definedName>
    <definedName name="TextRefCopy16">'[278]222180'!$C$11</definedName>
    <definedName name="TextRefCopy17">'[278]213600'!$C$25</definedName>
    <definedName name="TextRefCopy18">'[277]Office rental'!#REF!</definedName>
    <definedName name="TextRefCopy19">'[277]Office rental'!#REF!</definedName>
    <definedName name="TextRefCopy2" localSheetId="0">[159]BKE!#REF!</definedName>
    <definedName name="TextRefCopy2">[159]BKE!#REF!</definedName>
    <definedName name="TextRefCopy20">[223]Threshold!$B$19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[223]Threshold!#REF!</definedName>
    <definedName name="TextRefCopy26">'[277]Office rental'!#REF!</definedName>
    <definedName name="TextRefCopy27">[279]Tube!$G$53</definedName>
    <definedName name="TextRefCopy28">'[277]Office rental'!#REF!</definedName>
    <definedName name="TextRefCopy29">[279]Stator!$H$61</definedName>
    <definedName name="TextRefCopy3" localSheetId="0">[159]EPR!#REF!</definedName>
    <definedName name="TextRefCopy3">[159]EPR!#REF!</definedName>
    <definedName name="TextRefCopy30">'[277]Office rental'!#REF!</definedName>
    <definedName name="TextRefCopy31">'[277]Office rental'!#REF!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'[277]Office rental'!#REF!</definedName>
    <definedName name="TextRefCopy38">'[277]Office rental'!#REF!</definedName>
    <definedName name="TextRefCopy39">#REF!</definedName>
    <definedName name="TextRefCopy4" localSheetId="0">[159]EPR!#REF!</definedName>
    <definedName name="TextRefCopy4">[159]EPR!#REF!</definedName>
    <definedName name="TextRefCopy40">#REF!</definedName>
    <definedName name="TextRefCopy41">#REF!</definedName>
    <definedName name="TextRefCopy42">'[277]Office rental'!$H$18</definedName>
    <definedName name="TextRefCopy43">'[171]Movement#1-3'!#REF!</definedName>
    <definedName name="TextRefCopy44">'[171]Movement#1-3'!#REF!</definedName>
    <definedName name="TextRefCopy45">#REF!</definedName>
    <definedName name="TextRefCopy46">[223]Threshold!#REF!</definedName>
    <definedName name="TextRefCopy47">'[277]Office rental'!$J$18</definedName>
    <definedName name="TextRefCopy48">'[171]Movement#1-3'!#REF!</definedName>
    <definedName name="TextRefCopy49">'[171]Movement#1-3'!#REF!</definedName>
    <definedName name="TextRefCopy5">#REF!</definedName>
    <definedName name="TextRefCopy50">'[171]Movement#1-3'!#REF!</definedName>
    <definedName name="TextRefCopy51">#REF!</definedName>
    <definedName name="TextRefCopy52">'[277]Office rental'!#REF!</definedName>
    <definedName name="TextRefCopy53">'[277]Office rental'!#REF!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'[171]Movement#1-3'!#REF!</definedName>
    <definedName name="TextRefCopy6">#REF!</definedName>
    <definedName name="TextRefCopy60">'[171]Movement#1-3'!#REF!</definedName>
    <definedName name="TextRefCopy61">'[171]Movement#1-3'!#REF!</definedName>
    <definedName name="TextRefCopy62">'[171]Movement#1-3'!#REF!</definedName>
    <definedName name="TextRefCopy63">'[171]Movement#1-3'!#REF!</definedName>
    <definedName name="TextRefCopy64">#REF!</definedName>
    <definedName name="TextRefCopy65">'[171]Movement#1-3'!#REF!</definedName>
    <definedName name="textrefcopy66">[159]BKE!#REF!</definedName>
    <definedName name="TextRefCopy67">'[171]Movement#1-3'!#REF!</definedName>
    <definedName name="TextRefCopy68">'[171]Movement#1-3'!#REF!</definedName>
    <definedName name="TextRefCopy69">'[171]Movement#1-3'!#REF!</definedName>
    <definedName name="TextRefCopy7">'[278]224200'!$C$70</definedName>
    <definedName name="TextRefCopy70">'[171]Movement#1-3'!#REF!</definedName>
    <definedName name="TextRefCopy71">'[171]Movement#1-3'!#REF!</definedName>
    <definedName name="TextRefCopy72">'[171]Movement#1-3'!#REF!</definedName>
    <definedName name="TextRefCopy73">'[171]Movement#1-3'!#REF!</definedName>
    <definedName name="TextRefCopy74">'[171]Movement#1-3'!#REF!</definedName>
    <definedName name="TextRefCopy75">'[171]Movement#1-3'!#REF!</definedName>
    <definedName name="TextRefCopy76">'[171]Movement#1-3'!#REF!</definedName>
    <definedName name="TextRefCopy77">'[171]Movement#1-3'!#REF!</definedName>
    <definedName name="TextRefCopy78">'[171]Movement#1-3'!#REF!</definedName>
    <definedName name="TextRefCopy79">#REF!</definedName>
    <definedName name="TextRefCopy8">[159]EPR!#REF!</definedName>
    <definedName name="TextRefCopy80">#REF!</definedName>
    <definedName name="TextRefCopy81">#REF!</definedName>
    <definedName name="TextRefCopy82">'[171]Movement#1-3'!#REF!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'[171]Movement#1-3'!#REF!</definedName>
    <definedName name="TextRefCopy89">'[171]Movement#1-3'!#REF!</definedName>
    <definedName name="TextRefCopy9">#REF!</definedName>
    <definedName name="TextRefCopy90">'[171]Movement#1-3'!#REF!</definedName>
    <definedName name="TextRefCopy91">'[171]Movement#1-3'!#REF!</definedName>
    <definedName name="TextRefCopy92">'[171]Movement#1-3'!#REF!</definedName>
    <definedName name="TextRefCopy93">'[171]Movement#1-3'!#REF!</definedName>
    <definedName name="TextRefCopy94">'[171]Movement#1-3'!#REF!</definedName>
    <definedName name="TextRefCopy95">#REF!</definedName>
    <definedName name="TextRefCopy96">'[171]Movement#1-3'!#REF!</definedName>
    <definedName name="TextRefCopy97">#REF!</definedName>
    <definedName name="TextRefCopy98">#REF!</definedName>
    <definedName name="TextRefCopyRangeCount" hidden="1">5</definedName>
    <definedName name="tey" hidden="1">[36]TP!#REF!</definedName>
    <definedName name="TFAC">'[17]BALANCE SHEET '!$D$15</definedName>
    <definedName name="TFACC">'[18]BALANCE SHEET '!$D$15</definedName>
    <definedName name="TFB">#N/A</definedName>
    <definedName name="tfdh">[159]EPR!#REF!</definedName>
    <definedName name="tfgjgkjhl" hidden="1">{#N/A,#N/A,FALSE,"COVER.XLS";#N/A,#N/A,FALSE,"RACT1.XLS";#N/A,#N/A,FALSE,"RACT2.XLS";#N/A,#N/A,FALSE,"ECCMP";#N/A,#N/A,FALSE,"WELDER.XLS"}</definedName>
    <definedName name="TFRS" hidden="1">{#N/A,#N/A,FALSE,"Overall Staffing Review";#N/A,#N/A,FALSE,"Detailed Resource Mix Review";#N/A,#N/A,FALSE,"Detailed Pyramid Review";#N/A,#N/A,FALSE,"Hours By Activity";#N/A,#N/A,FALSE,"Hours By Custom Resource"}</definedName>
    <definedName name="tfyuifk" hidden="1">{#N/A,#N/A,FALSE,"COVER.XLS";#N/A,#N/A,FALSE,"RACT1.XLS";#N/A,#N/A,FALSE,"RACT2.XLS";#N/A,#N/A,FALSE,"ECCMP";#N/A,#N/A,FALSE,"WELDER.XLS"}</definedName>
    <definedName name="TG1AA">[24]JUNE1!$A$117:$E$128</definedName>
    <definedName name="TG1XX">'[93]03100(SS)'!#REF!</definedName>
    <definedName name="TG2AA">[24]JUNE1!$A$130:$E$139</definedName>
    <definedName name="TG2XX">'[93]03100(SS)'!#REF!</definedName>
    <definedName name="tgkj" hidden="1">{"'Eng (page2)'!$A$1:$D$52"}</definedName>
    <definedName name="TGrowth">[104]Assumptions_GC!#REF!</definedName>
    <definedName name="th" hidden="1">{#N/A,#N/A,FALSE,"17MAY";#N/A,#N/A,FALSE,"24MAY"}</definedName>
    <definedName name="the" hidden="1">{#N/A,#N/A,FALSE,"Charges"}</definedName>
    <definedName name="THERH" hidden="1">{#N/A,#N/A,FALSE,"Diffs";#N/A,#N/A,FALSE,"P&amp;L"}</definedName>
    <definedName name="thiy">#REF!</definedName>
    <definedName name="thjrh" hidden="1">{#N/A,#N/A,FALSE,"COVER.XLS";#N/A,#N/A,FALSE,"RACT1.XLS";#N/A,#N/A,FALSE,"RACT2.XLS";#N/A,#N/A,FALSE,"ECCMP";#N/A,#N/A,FALSE,"WELDER.XLS"}</definedName>
    <definedName name="Threshold" localSheetId="0">#REF!</definedName>
    <definedName name="Threshold">#REF!</definedName>
    <definedName name="THRT" hidden="1">{#N/A,#N/A,FALSE,"Charges"}</definedName>
    <definedName name="thyrj">#REF!</definedName>
    <definedName name="tiitot">#REF!</definedName>
    <definedName name="tiiyyuhi">#REF!</definedName>
    <definedName name="tik" hidden="1">{"'Leverage'!$B$2:$M$418"}</definedName>
    <definedName name="tilttiey">#REF!</definedName>
    <definedName name="Tiltup_Panel_Data">NA()</definedName>
    <definedName name="TILTUP_PANELS">NA()</definedName>
    <definedName name="TimelineAsm_Check2">'[81]I. Gen&amp;Proj Schd-Asm'!$J$11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uy" hidden="1">{#N/A,#N/A,FALSE,"COVER.XLS";#N/A,#N/A,FALSE,"RACT1.XLS";#N/A,#N/A,FALSE,"RACT2.XLS";#N/A,#N/A,FALSE,"ECCMP";#N/A,#N/A,FALSE,"WELDER.XLS"}</definedName>
    <definedName name="Tipo_Foglio">"OehReport1"</definedName>
    <definedName name="Tips">[80]Readme!$A$63:$M$114</definedName>
    <definedName name="TISCO">#N/A</definedName>
    <definedName name="title">#REF!</definedName>
    <definedName name="tito0">#REF!</definedName>
    <definedName name="tittjk" hidden="1">{#N/A,#N/A,FALSE,"COVER1.XLS ";#N/A,#N/A,FALSE,"RACT1.XLS";#N/A,#N/A,FALSE,"RACT2.XLS";#N/A,#N/A,FALSE,"ECCMP";#N/A,#N/A,FALSE,"WELDER.XLS"}</definedName>
    <definedName name="tiuku">#REF!</definedName>
    <definedName name="tiuyyj" hidden="1">{#N/A,#N/A,FALSE,"COVER.XLS";#N/A,#N/A,FALSE,"RACT1.XLS";#N/A,#N/A,FALSE,"RACT2.XLS";#N/A,#N/A,FALSE,"ECCMP";#N/A,#N/A,FALSE,"WELDER.XLS"}</definedName>
    <definedName name="tiyky">#REF!</definedName>
    <definedName name="tiyuk">#REF!</definedName>
    <definedName name="tj">#REF!</definedName>
    <definedName name="tjhtutu">#REF!</definedName>
    <definedName name="tjiuj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jju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hkt">#REF!</definedName>
    <definedName name="tjlmujk">#REF!</definedName>
    <definedName name="tjt" hidden="1">{#N/A,#N/A,FALSE,"COVER1.XLS ";#N/A,#N/A,FALSE,"RACT1.XLS";#N/A,#N/A,FALSE,"RACT2.XLS";#N/A,#N/A,FALSE,"ECCMP";#N/A,#N/A,FALSE,"WELDER.XLS"}</definedName>
    <definedName name="tju">#REF!</definedName>
    <definedName name="tjuku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jkl">#REF!</definedName>
    <definedName name="tkk" hidden="1">{#N/A,#N/A,FALSE,"17MAY";#N/A,#N/A,FALSE,"24MAY"}</definedName>
    <definedName name="tklky">#REF!</definedName>
    <definedName name="tkrk" hidden="1">{#N/A,#N/A,FALSE,"COVER1.XLS ";#N/A,#N/A,FALSE,"RACT1.XLS";#N/A,#N/A,FALSE,"RACT2.XLS";#N/A,#N/A,FALSE,"ECCMP";#N/A,#N/A,FALSE,"WELDER.XLS"}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A.028" hidden="1">#REF!</definedName>
    <definedName name="TLA.056" hidden="1">#REF!</definedName>
    <definedName name="tle">'[280]เงินกู้ MGC'!$E$17</definedName>
    <definedName name="TLH">NA()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AJOR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{"'Eng (page2)'!$A$1:$D$52"}</definedName>
    <definedName name="To_Print" localSheetId="0">#REF!</definedName>
    <definedName name="To_Print">#REF!</definedName>
    <definedName name="To_Print_by_Date" localSheetId="0">#REF!</definedName>
    <definedName name="To_Print_by_Date">#REF!</definedName>
    <definedName name="To_Print_ห้ามลบ" localSheetId="0">#REF!</definedName>
    <definedName name="To_Print_ห้ามลบ">#REF!</definedName>
    <definedName name="TOCOPY">#N/A</definedName>
    <definedName name="TOCOPYNEW">#N/A</definedName>
    <definedName name="TOCOPYRE">#N/A</definedName>
    <definedName name="toe" hidden="1">{"'Model'!$A$1:$N$53"}</definedName>
    <definedName name="toeiykty">#REF!</definedName>
    <definedName name="Toil.Func.F">#REF!</definedName>
    <definedName name="Toil.Funct.M">#REF!</definedName>
    <definedName name="TOILET">#REF!</definedName>
    <definedName name="tome" localSheetId="0">#REF!</definedName>
    <definedName name="tome">#REF!</definedName>
    <definedName name="TON">#REF!</definedName>
    <definedName name="tools" localSheetId="0">#REF!</definedName>
    <definedName name="tools">#REF!</definedName>
    <definedName name="tooopppp" hidden="1">{#N/A,#N/A,FALSE,"COVER1.XLS ";#N/A,#N/A,FALSE,"RACT1.XLS";#N/A,#N/A,FALSE,"RACT2.XLS";#N/A,#N/A,FALSE,"ECCMP";#N/A,#N/A,FALSE,"WELDER.XLS"}</definedName>
    <definedName name="top" localSheetId="0">'[52]Detail-Sep'!#REF!</definedName>
    <definedName name="top">'[52]Detail-Sep'!#REF!</definedName>
    <definedName name="Topp">'[52]Detail-Sep'!#REF!</definedName>
    <definedName name="toprtipreitoepr" hidden="1">{#N/A,#N/A,FALSE,"COVER1.XLS ";#N/A,#N/A,FALSE,"RACT1.XLS";#N/A,#N/A,FALSE,"RACT2.XLS";#N/A,#N/A,FALSE,"ECCMP";#N/A,#N/A,FALSE,"WELDER.XLS"}</definedName>
    <definedName name="tor" hidden="1">#REF!</definedName>
    <definedName name="TOTAL" localSheetId="0">#REF!</definedName>
    <definedName name="TOTAL">#REF!</definedName>
    <definedName name="Total.Payment">#N/A</definedName>
    <definedName name="total_area" localSheetId="0">#REF!</definedName>
    <definedName name="total_area">#REF!</definedName>
    <definedName name="Total_cost">#REF!</definedName>
    <definedName name="Total_CostSale">-'[81]Fin State_Annual'!$C$23</definedName>
    <definedName name="TOTAL_FIXED_ASSETS">'[17]BALANCE SHEET '!$C$15</definedName>
    <definedName name="Total_Input_High_BW">#REF!</definedName>
    <definedName name="Total_Input_Low_BW">#REF!</definedName>
    <definedName name="Total_Interest" localSheetId="0">#REF!</definedName>
    <definedName name="Total_Interest">#REF!</definedName>
    <definedName name="Total_Investment_Cost">#REF!</definedName>
    <definedName name="total_lab" localSheetId="0">#REF!</definedName>
    <definedName name="total_lab">#REF!</definedName>
    <definedName name="total_mat" localSheetId="0">#REF!</definedName>
    <definedName name="total_mat">#REF!</definedName>
    <definedName name="Total_MKT_Amount">'[81]III. Sale&amp;MKT-Asm'!$H$85</definedName>
    <definedName name="Total_Output_High_BW">#REF!</definedName>
    <definedName name="Total_Output_Low_BW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_ProjCost_NoSGA_AR">'[81]Use&amp;Src Fund'!$I$141</definedName>
    <definedName name="Total_SaleExp_Per">'[81]III. Sale&amp;MKT-Asm'!$F$89</definedName>
    <definedName name="total_unit" localSheetId="0">#REF!</definedName>
    <definedName name="total_unit">#REF!</definedName>
    <definedName name="Total3" localSheetId="0">#REF!</definedName>
    <definedName name="Total3">#REF!</definedName>
    <definedName name="TOTALAE" localSheetId="0">'[281]BS ATTACH'!#REF!</definedName>
    <definedName name="TOTALAE">'[281]BS ATTACH'!#REF!</definedName>
    <definedName name="totalamt">#REF!</definedName>
    <definedName name="TOTALAP" localSheetId="0">'[281]BS ATTACH'!#REF!</definedName>
    <definedName name="TOTALAP">'[281]BS ATTACH'!#REF!</definedName>
    <definedName name="totalap1" localSheetId="0">'[282]BS ATTACH'!#REF!</definedName>
    <definedName name="totalap1">'[282]BS ATTACH'!#REF!</definedName>
    <definedName name="totalap2" localSheetId="0">'[282]BS ATTACH'!#REF!</definedName>
    <definedName name="totalap2">'[282]BS ATTACH'!#REF!</definedName>
    <definedName name="totalapp" localSheetId="0">'[283]BS ATTACH'!#REF!</definedName>
    <definedName name="totalapp">'[283]BS ATTACH'!#REF!</definedName>
    <definedName name="TotalCA">#REF!</definedName>
    <definedName name="TOTALFIXEDASSETS">'[18]BALANCE SHEET '!$C$15</definedName>
    <definedName name="TOTALOA" localSheetId="0">'[281]BS ATTACH'!#REF!</definedName>
    <definedName name="TOTALOA">'[281]BS ATTACH'!#REF!</definedName>
    <definedName name="TOTALOL" localSheetId="0">'[281]BS ATTACH'!#REF!</definedName>
    <definedName name="TOTALOL">'[281]BS ATTACH'!#REF!</definedName>
    <definedName name="totalorder">'[284]Merge List 1'!$B$29</definedName>
    <definedName name="TOTALS" localSheetId="0">#REF!</definedName>
    <definedName name="TOTALS">#REF!</definedName>
    <definedName name="TOU_Cap">[94]Assumption!$G$25</definedName>
    <definedName name="TOU_En_OP">[94]Assumption!$G$27</definedName>
    <definedName name="TOU_En_P">[94]Assumption!$G$26</definedName>
    <definedName name="tpooo">'[52]Detail-Sep'!#REF!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R" hidden="1">{"'Eng (page2)'!$A$1:$D$52"}</definedName>
    <definedName name="TR_TAX" localSheetId="0">#REF!</definedName>
    <definedName name="TR_TAX">#REF!</definedName>
    <definedName name="TR_TAXES" localSheetId="0">#REF!</definedName>
    <definedName name="TR_TAXES">#REF!</definedName>
    <definedName name="TRAA">[251]JUNE1!$A$85:$E$117</definedName>
    <definedName name="Trade">[110]Data55X!#REF!</definedName>
    <definedName name="Train">#REF!</definedName>
    <definedName name="Tran">#REF!</definedName>
    <definedName name="Trans_LastDate_Trig">'[81]I. Gen&amp;Proj Schd-Asm'!$J$92:$CP$92</definedName>
    <definedName name="Trans_Per_Trig">'[81]III. Sale&amp;MKT-Asm'!$I$72:$N$72</definedName>
    <definedName name="Trans_Period_Trig">'[81]I. Gen&amp;Proj Schd-Asm'!$J$90:$CP$90</definedName>
    <definedName name="Trans_Period_Trig2">'[81]III. Sale&amp;MKT-Asm'!$I$69:$N$69</definedName>
    <definedName name="Transaction_Type">#REF!</definedName>
    <definedName name="transfer" localSheetId="0">#REF!</definedName>
    <definedName name="transfer">#REF!</definedName>
    <definedName name="Transfer_Date">'[81]I. Gen&amp;Proj Schd-Asm'!$H$19</definedName>
    <definedName name="Transfer_Date_Trig">'[81]I. Gen&amp;Proj Schd-Asm'!$I$19</definedName>
    <definedName name="Transfer_Fees">[75]PL!#REF!</definedName>
    <definedName name="Transfer_FirstMonth">'[81]I. Gen&amp;Proj Schd-Asm'!$D$19</definedName>
    <definedName name="Transfer_Period">'[81]III. Sale&amp;MKT-Asm'!$D$70</definedName>
    <definedName name="TransferPer_Check2">'[81]III. Sale&amp;MKT-Asm'!$D$69</definedName>
    <definedName name="TRANSFERRED" localSheetId="0">#REF!</definedName>
    <definedName name="TRANSFERRED">#REF!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F_1">#REF!</definedName>
    <definedName name="TREF_2">#REF!</definedName>
    <definedName name="TREF_3">#REF!</definedName>
    <definedName name="trend">'[123]Selection obj'!$C$2:$C$3</definedName>
    <definedName name="trew" hidden="1">{"'Eng (page2)'!$A$1:$D$52"}</definedName>
    <definedName name="tri" hidden="1">{#N/A,#N/A,FALSE,"COVER.XLS";#N/A,#N/A,FALSE,"RACT1.XLS";#N/A,#N/A,FALSE,"RACT2.XLS";#N/A,#N/A,FALSE,"ECCMP";#N/A,#N/A,FALSE,"WELDER.XLS"}</definedName>
    <definedName name="tribal" localSheetId="0">#REF!</definedName>
    <definedName name="tribal">#REF!</definedName>
    <definedName name="Trip">#REF!</definedName>
    <definedName name="TRMAT">[23]Feb!#REF!</definedName>
    <definedName name="TRMAT1">[23]Feb!#REF!</definedName>
    <definedName name="TRMAT3">[23]Mar!#REF!</definedName>
    <definedName name="TRMAT4">[23]Apr!#REF!</definedName>
    <definedName name="TRMAT5">[23]May!#REF!</definedName>
    <definedName name="TRPAS">[23]Feb!#REF!</definedName>
    <definedName name="TRPAS1">[23]Feb!#REF!</definedName>
    <definedName name="TRPAS3">[23]Mar!#REF!</definedName>
    <definedName name="TRPAS4">[23]Apr!#REF!</definedName>
    <definedName name="TRPAS5">[23]May!#REF!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uck">[97]NEW!#REF!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w">'[8]day end stock'!#REF!</definedName>
    <definedName name="trwer" hidden="1">{#N/A,#N/A,FALSE,"Aging Summary";#N/A,#N/A,FALSE,"Ratio Analysis";#N/A,#N/A,FALSE,"Test 120 Day Accts";#N/A,#N/A,FALSE,"Tickmarks"}</definedName>
    <definedName name="try">[285]InputPO_Del!#REF!</definedName>
    <definedName name="tryertyr" hidden="1">{#N/A,#N/A,FALSE,"COVER.XLS";#N/A,#N/A,FALSE,"RACT1.XLS";#N/A,#N/A,FALSE,"RACT2.XLS";#N/A,#N/A,FALSE,"ECCMP";#N/A,#N/A,FALSE,"WELDER.XLS"}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yt" hidden="1">{#N/A,#N/A,FALSE,"17MAY";#N/A,#N/A,FALSE,"24MAY"}</definedName>
    <definedName name="TSAFE">#REF!</definedName>
    <definedName name="TSALE">#REF!</definedName>
    <definedName name="TSC45Acc" localSheetId="0">#REF!</definedName>
    <definedName name="TSC45Acc">#REF!</definedName>
    <definedName name="TSC45AP" localSheetId="0">#REF!</definedName>
    <definedName name="TSC45AP">#REF!</definedName>
    <definedName name="TSC45AR" localSheetId="0">#REF!</definedName>
    <definedName name="TSC45AR">#REF!</definedName>
    <definedName name="TSC45BS" localSheetId="0">#REF!</definedName>
    <definedName name="TSC45BS">#REF!</definedName>
    <definedName name="TSC45BSQ1" localSheetId="0">#REF!</definedName>
    <definedName name="TSC45BSQ1">#REF!</definedName>
    <definedName name="TSC45BSQ2" localSheetId="0">#REF!</definedName>
    <definedName name="TSC45BSQ2">#REF!</definedName>
    <definedName name="TSC45BSQ3" localSheetId="0">#REF!</definedName>
    <definedName name="TSC45BSQ3">#REF!</definedName>
    <definedName name="TSC45Cap" localSheetId="0">#REF!</definedName>
    <definedName name="TSC45Cap">#REF!</definedName>
    <definedName name="TSC45Cas" localSheetId="0">#REF!</definedName>
    <definedName name="TSC45Cas">#REF!</definedName>
    <definedName name="TSC45Cos" localSheetId="0">#REF!</definedName>
    <definedName name="TSC45Cos">#REF!</definedName>
    <definedName name="TSC45FA" localSheetId="0">#REF!</definedName>
    <definedName name="TSC45FA">#REF!</definedName>
    <definedName name="TSC45Int" localSheetId="0">#REF!</definedName>
    <definedName name="TSC45Int">#REF!</definedName>
    <definedName name="TSC45Inv" localSheetId="0">#REF!</definedName>
    <definedName name="TSC45Inv">#REF!</definedName>
    <definedName name="TSC45Len" localSheetId="0">#REF!</definedName>
    <definedName name="TSC45Len">#REF!</definedName>
    <definedName name="TSC45LI" localSheetId="0">#REF!</definedName>
    <definedName name="TSC45LI">#REF!</definedName>
    <definedName name="TSC45LL" localSheetId="0">#REF!</definedName>
    <definedName name="TSC45LL">#REF!</definedName>
    <definedName name="TSC45Loa" localSheetId="0">#REF!</definedName>
    <definedName name="TSC45Loa">#REF!</definedName>
    <definedName name="TSC45LR" localSheetId="0">#REF!</definedName>
    <definedName name="TSC45LR">#REF!</definedName>
    <definedName name="TSC45NP" localSheetId="0">#REF!</definedName>
    <definedName name="TSC45NP">#REF!</definedName>
    <definedName name="TSC45OC" localSheetId="0">#REF!</definedName>
    <definedName name="TSC45OC">#REF!</definedName>
    <definedName name="TSC45OI" localSheetId="0">#REF!</definedName>
    <definedName name="TSC45OI">#REF!</definedName>
    <definedName name="TSC45OL" localSheetId="0">#REF!</definedName>
    <definedName name="TSC45OL">#REF!</definedName>
    <definedName name="TSC45PL" localSheetId="0">#REF!</definedName>
    <definedName name="TSC45PL">#REF!</definedName>
    <definedName name="TSC45Q1" localSheetId="0">#REF!</definedName>
    <definedName name="TSC45Q1">#REF!</definedName>
    <definedName name="TSC45Q2" localSheetId="0">#REF!</definedName>
    <definedName name="TSC45Q2">#REF!</definedName>
    <definedName name="TSC45Q3" localSheetId="0">#REF!</definedName>
    <definedName name="TSC45Q3">#REF!</definedName>
    <definedName name="TSC45Q4" localSheetId="0">#REF!</definedName>
    <definedName name="TSC45Q4">#REF!</definedName>
    <definedName name="TSC45RE" localSheetId="0">#REF!</definedName>
    <definedName name="TSC45RE">#REF!</definedName>
    <definedName name="TSC45SA" localSheetId="0">#REF!</definedName>
    <definedName name="TSC45SA">#REF!</definedName>
    <definedName name="TSC45Sal" localSheetId="0">#REF!</definedName>
    <definedName name="TSC45Sal">#REF!</definedName>
    <definedName name="TSC45Tax" localSheetId="0">#REF!</definedName>
    <definedName name="TSC45Tax">#REF!</definedName>
    <definedName name="TSC46Acc" localSheetId="0">#REF!</definedName>
    <definedName name="TSC46Acc">#REF!</definedName>
    <definedName name="TSC46AP" localSheetId="0">#REF!</definedName>
    <definedName name="TSC46AP">#REF!</definedName>
    <definedName name="TSC46AR" localSheetId="0">#REF!</definedName>
    <definedName name="TSC46AR">#REF!</definedName>
    <definedName name="TSC46BS" localSheetId="0">#REF!</definedName>
    <definedName name="TSC46BS">#REF!</definedName>
    <definedName name="TSC46BSQ1" localSheetId="0">#REF!</definedName>
    <definedName name="TSC46BSQ1">#REF!</definedName>
    <definedName name="TSC46BSQ2" localSheetId="0">#REF!</definedName>
    <definedName name="TSC46BSQ2">#REF!</definedName>
    <definedName name="TSC46BSQ3" localSheetId="0">#REF!</definedName>
    <definedName name="TSC46BSQ3">#REF!</definedName>
    <definedName name="TSC46Cap" localSheetId="0">#REF!</definedName>
    <definedName name="TSC46Cap">#REF!</definedName>
    <definedName name="TSC46Cas" localSheetId="0">#REF!</definedName>
    <definedName name="TSC46Cas">#REF!</definedName>
    <definedName name="TSC46Cos" localSheetId="0">#REF!</definedName>
    <definedName name="TSC46Cos">#REF!</definedName>
    <definedName name="TSC46FA" localSheetId="0">#REF!</definedName>
    <definedName name="TSC46FA">#REF!</definedName>
    <definedName name="TSC46Int" localSheetId="0">#REF!</definedName>
    <definedName name="TSC46Int">#REF!</definedName>
    <definedName name="TSC46Inv" localSheetId="0">#REF!</definedName>
    <definedName name="TSC46Inv">#REF!</definedName>
    <definedName name="TSC46Len" localSheetId="0">#REF!</definedName>
    <definedName name="TSC46Len">#REF!</definedName>
    <definedName name="TSC46LI" localSheetId="0">#REF!</definedName>
    <definedName name="TSC46LI">#REF!</definedName>
    <definedName name="TSC46LL" localSheetId="0">#REF!</definedName>
    <definedName name="TSC46LL">#REF!</definedName>
    <definedName name="TSC46Loa" localSheetId="0">#REF!</definedName>
    <definedName name="TSC46Loa">#REF!</definedName>
    <definedName name="TSC46LR" localSheetId="0">#REF!</definedName>
    <definedName name="TSC46LR">#REF!</definedName>
    <definedName name="TSC46NP" localSheetId="0">#REF!</definedName>
    <definedName name="TSC46NP">#REF!</definedName>
    <definedName name="TSC46OC" localSheetId="0">#REF!</definedName>
    <definedName name="TSC46OC">#REF!</definedName>
    <definedName name="TSC46OI" localSheetId="0">#REF!</definedName>
    <definedName name="TSC46OI">#REF!</definedName>
    <definedName name="TSC46OL" localSheetId="0">#REF!</definedName>
    <definedName name="TSC46OL">#REF!</definedName>
    <definedName name="TSC46PL" localSheetId="0">#REF!</definedName>
    <definedName name="TSC46PL">#REF!</definedName>
    <definedName name="TSC46Q1" localSheetId="0">#REF!</definedName>
    <definedName name="TSC46Q1">#REF!</definedName>
    <definedName name="TSC46Q2" localSheetId="0">#REF!</definedName>
    <definedName name="TSC46Q2">#REF!</definedName>
    <definedName name="TSC46Q3" localSheetId="0">#REF!</definedName>
    <definedName name="TSC46Q3">#REF!</definedName>
    <definedName name="TSC46Q4" localSheetId="0">#REF!</definedName>
    <definedName name="TSC46Q4">#REF!</definedName>
    <definedName name="TSC46RE" localSheetId="0">#REF!</definedName>
    <definedName name="TSC46RE">#REF!</definedName>
    <definedName name="TSC46SA" localSheetId="0">#REF!</definedName>
    <definedName name="TSC46SA">#REF!</definedName>
    <definedName name="TSC46Sal" localSheetId="0">#REF!</definedName>
    <definedName name="TSC46Sal">#REF!</definedName>
    <definedName name="TSC46Tax" localSheetId="0">#REF!</definedName>
    <definedName name="TSC46Tax">#REF!</definedName>
    <definedName name="TSC47Acc" localSheetId="0">#REF!</definedName>
    <definedName name="TSC47Acc">#REF!</definedName>
    <definedName name="TSC47AP" localSheetId="0">#REF!</definedName>
    <definedName name="TSC47AP">#REF!</definedName>
    <definedName name="TSC47AR" localSheetId="0">#REF!</definedName>
    <definedName name="TSC47AR">#REF!</definedName>
    <definedName name="TSC47BS" localSheetId="0">#REF!</definedName>
    <definedName name="TSC47BS">#REF!</definedName>
    <definedName name="TSC47BSQ1" localSheetId="0">#REF!</definedName>
    <definedName name="TSC47BSQ1">#REF!</definedName>
    <definedName name="TSC47BSQ2" localSheetId="0">#REF!</definedName>
    <definedName name="TSC47BSQ2">#REF!</definedName>
    <definedName name="TSC47BSQ3" localSheetId="0">#REF!</definedName>
    <definedName name="TSC47BSQ3">#REF!</definedName>
    <definedName name="TSC47Cap" localSheetId="0">#REF!</definedName>
    <definedName name="TSC47Cap">#REF!</definedName>
    <definedName name="TSC47Cas" localSheetId="0">#REF!</definedName>
    <definedName name="TSC47Cas">#REF!</definedName>
    <definedName name="TSC47Cos" localSheetId="0">#REF!</definedName>
    <definedName name="TSC47Cos">#REF!</definedName>
    <definedName name="TSC47FA" localSheetId="0">#REF!</definedName>
    <definedName name="TSC47FA">#REF!</definedName>
    <definedName name="TSC47Int" localSheetId="0">#REF!</definedName>
    <definedName name="TSC47Int">#REF!</definedName>
    <definedName name="TSC47Inv" localSheetId="0">#REF!</definedName>
    <definedName name="TSC47Inv">#REF!</definedName>
    <definedName name="TSC47Len" localSheetId="0">#REF!</definedName>
    <definedName name="TSC47Len">#REF!</definedName>
    <definedName name="TSC47LI" localSheetId="0">#REF!</definedName>
    <definedName name="TSC47LI">#REF!</definedName>
    <definedName name="TSC47LL" localSheetId="0">#REF!</definedName>
    <definedName name="TSC47LL">#REF!</definedName>
    <definedName name="TSC47Loa" localSheetId="0">#REF!</definedName>
    <definedName name="TSC47Loa">#REF!</definedName>
    <definedName name="TSC47LR" localSheetId="0">#REF!</definedName>
    <definedName name="TSC47LR">#REF!</definedName>
    <definedName name="TSC47NP" localSheetId="0">#REF!</definedName>
    <definedName name="TSC47NP">#REF!</definedName>
    <definedName name="TSC47OC" localSheetId="0">#REF!</definedName>
    <definedName name="TSC47OC">#REF!</definedName>
    <definedName name="TSC47OI" localSheetId="0">#REF!</definedName>
    <definedName name="TSC47OI">#REF!</definedName>
    <definedName name="TSC47OL" localSheetId="0">#REF!</definedName>
    <definedName name="TSC47OL">#REF!</definedName>
    <definedName name="TSC47PL" localSheetId="0">#REF!</definedName>
    <definedName name="TSC47PL">#REF!</definedName>
    <definedName name="TSC47Q1" localSheetId="0">#REF!</definedName>
    <definedName name="TSC47Q1">#REF!</definedName>
    <definedName name="TSC47Q2" localSheetId="0">#REF!</definedName>
    <definedName name="TSC47Q2">#REF!</definedName>
    <definedName name="TSC47Q3" localSheetId="0">#REF!</definedName>
    <definedName name="TSC47Q3">#REF!</definedName>
    <definedName name="TSC47Q4" localSheetId="0">#REF!</definedName>
    <definedName name="TSC47Q4">#REF!</definedName>
    <definedName name="TSC47RE" localSheetId="0">#REF!</definedName>
    <definedName name="TSC47RE">#REF!</definedName>
    <definedName name="TSC47SA" localSheetId="0">#REF!</definedName>
    <definedName name="TSC47SA">#REF!</definedName>
    <definedName name="TSC47Sal" localSheetId="0">#REF!</definedName>
    <definedName name="TSC47Sal">#REF!</definedName>
    <definedName name="TSC47Tax" localSheetId="0">#REF!</definedName>
    <definedName name="TSC47Tax">#REF!</definedName>
    <definedName name="TSCSal47" localSheetId="0">#REF!</definedName>
    <definedName name="TSCSal47">#REF!</definedName>
    <definedName name="TSH45Acc" localSheetId="0">#REF!</definedName>
    <definedName name="TSH45Acc">#REF!</definedName>
    <definedName name="TSH45AP" localSheetId="0">#REF!</definedName>
    <definedName name="TSH45AP">#REF!</definedName>
    <definedName name="TSH45AR" localSheetId="0">#REF!</definedName>
    <definedName name="TSH45AR">#REF!</definedName>
    <definedName name="TSH45BS" localSheetId="0">#REF!</definedName>
    <definedName name="TSH45BS">#REF!</definedName>
    <definedName name="TSH45BSQ1" localSheetId="0">#REF!</definedName>
    <definedName name="TSH45BSQ1">#REF!</definedName>
    <definedName name="TSH45BSQ2" localSheetId="0">#REF!</definedName>
    <definedName name="TSH45BSQ2">#REF!</definedName>
    <definedName name="TSH45BSQ3" localSheetId="0">#REF!</definedName>
    <definedName name="TSH45BSQ3">#REF!</definedName>
    <definedName name="TSH45Cap" localSheetId="0">#REF!</definedName>
    <definedName name="TSH45Cap">#REF!</definedName>
    <definedName name="TSH45Cas" localSheetId="0">#REF!</definedName>
    <definedName name="TSH45Cas">#REF!</definedName>
    <definedName name="TSH45Cos" localSheetId="0">#REF!</definedName>
    <definedName name="TSH45Cos">#REF!</definedName>
    <definedName name="TSH45FA" localSheetId="0">#REF!</definedName>
    <definedName name="TSH45FA">#REF!</definedName>
    <definedName name="TSH45Int" localSheetId="0">#REF!</definedName>
    <definedName name="TSH45Int">#REF!</definedName>
    <definedName name="TSH45Inv" localSheetId="0">#REF!</definedName>
    <definedName name="TSH45Inv">#REF!</definedName>
    <definedName name="TSH45Len" localSheetId="0">#REF!</definedName>
    <definedName name="TSH45Len">#REF!</definedName>
    <definedName name="TSH45LI" localSheetId="0">#REF!</definedName>
    <definedName name="TSH45LI">#REF!</definedName>
    <definedName name="TSH45LL" localSheetId="0">#REF!</definedName>
    <definedName name="TSH45LL">#REF!</definedName>
    <definedName name="TSH45Loa" localSheetId="0">#REF!</definedName>
    <definedName name="TSH45Loa">#REF!</definedName>
    <definedName name="TSH45LR" localSheetId="0">#REF!</definedName>
    <definedName name="TSH45LR">#REF!</definedName>
    <definedName name="TSH45NP" localSheetId="0">#REF!</definedName>
    <definedName name="TSH45NP">#REF!</definedName>
    <definedName name="TSH45OC" localSheetId="0">#REF!</definedName>
    <definedName name="TSH45OC">#REF!</definedName>
    <definedName name="TSH45OI" localSheetId="0">#REF!</definedName>
    <definedName name="TSH45OI">#REF!</definedName>
    <definedName name="TSH45OL" localSheetId="0">#REF!</definedName>
    <definedName name="TSH45OL">#REF!</definedName>
    <definedName name="TSH45PL" localSheetId="0">#REF!</definedName>
    <definedName name="TSH45PL">#REF!</definedName>
    <definedName name="TSH45Q1" localSheetId="0">#REF!</definedName>
    <definedName name="TSH45Q1">#REF!</definedName>
    <definedName name="TSH45Q2" localSheetId="0">#REF!</definedName>
    <definedName name="TSH45Q2">#REF!</definedName>
    <definedName name="TSH45Q3" localSheetId="0">#REF!</definedName>
    <definedName name="TSH45Q3">#REF!</definedName>
    <definedName name="TSH45Q4" localSheetId="0">#REF!</definedName>
    <definedName name="TSH45Q4">#REF!</definedName>
    <definedName name="TSH45RE" localSheetId="0">#REF!</definedName>
    <definedName name="TSH45RE">#REF!</definedName>
    <definedName name="TSH45SA" localSheetId="0">#REF!</definedName>
    <definedName name="TSH45SA">#REF!</definedName>
    <definedName name="TSH45Sal" localSheetId="0">#REF!</definedName>
    <definedName name="TSH45Sal">#REF!</definedName>
    <definedName name="TSH45Tax" localSheetId="0">#REF!</definedName>
    <definedName name="TSH45Tax">#REF!</definedName>
    <definedName name="TSH46Acc" localSheetId="0">#REF!</definedName>
    <definedName name="TSH46Acc">#REF!</definedName>
    <definedName name="TSH46AP" localSheetId="0">#REF!</definedName>
    <definedName name="TSH46AP">#REF!</definedName>
    <definedName name="TSH46AR" localSheetId="0">#REF!</definedName>
    <definedName name="TSH46AR">#REF!</definedName>
    <definedName name="TSH46BS" localSheetId="0">#REF!</definedName>
    <definedName name="TSH46BS">#REF!</definedName>
    <definedName name="TSH46BSQ1" localSheetId="0">#REF!</definedName>
    <definedName name="TSH46BSQ1">#REF!</definedName>
    <definedName name="TSH46BSQ2" localSheetId="0">#REF!</definedName>
    <definedName name="TSH46BSQ2">#REF!</definedName>
    <definedName name="TSH46BSQ3" localSheetId="0">#REF!</definedName>
    <definedName name="TSH46BSQ3">#REF!</definedName>
    <definedName name="TSH46Cap" localSheetId="0">#REF!</definedName>
    <definedName name="TSH46Cap">#REF!</definedName>
    <definedName name="TSH46Cas" localSheetId="0">#REF!</definedName>
    <definedName name="TSH46Cas">#REF!</definedName>
    <definedName name="TSH46Cos" localSheetId="0">#REF!</definedName>
    <definedName name="TSH46Cos">#REF!</definedName>
    <definedName name="TSH46FA" localSheetId="0">#REF!</definedName>
    <definedName name="TSH46FA">#REF!</definedName>
    <definedName name="TSH46Int" localSheetId="0">#REF!</definedName>
    <definedName name="TSH46Int">#REF!</definedName>
    <definedName name="TSH46Inv" localSheetId="0">#REF!</definedName>
    <definedName name="TSH46Inv">#REF!</definedName>
    <definedName name="TSH46Len" localSheetId="0">#REF!</definedName>
    <definedName name="TSH46Len">#REF!</definedName>
    <definedName name="TSH46LI" localSheetId="0">#REF!</definedName>
    <definedName name="TSH46LI">#REF!</definedName>
    <definedName name="TSH46LL" localSheetId="0">#REF!</definedName>
    <definedName name="TSH46LL">#REF!</definedName>
    <definedName name="TSH46Loa" localSheetId="0">#REF!</definedName>
    <definedName name="TSH46Loa">#REF!</definedName>
    <definedName name="TSH46LR" localSheetId="0">#REF!</definedName>
    <definedName name="TSH46LR">#REF!</definedName>
    <definedName name="TSH46NP" localSheetId="0">#REF!</definedName>
    <definedName name="TSH46NP">#REF!</definedName>
    <definedName name="TSH46OC" localSheetId="0">#REF!</definedName>
    <definedName name="TSH46OC">#REF!</definedName>
    <definedName name="TSH46OI" localSheetId="0">#REF!</definedName>
    <definedName name="TSH46OI">#REF!</definedName>
    <definedName name="TSH46OL" localSheetId="0">#REF!</definedName>
    <definedName name="TSH46OL">#REF!</definedName>
    <definedName name="TSH46PL" localSheetId="0">#REF!</definedName>
    <definedName name="TSH46PL">#REF!</definedName>
    <definedName name="TSH46Q1" localSheetId="0">#REF!</definedName>
    <definedName name="TSH46Q1">#REF!</definedName>
    <definedName name="TSH46Q1Co" localSheetId="0">#REF!</definedName>
    <definedName name="TSH46Q1Co">#REF!</definedName>
    <definedName name="TSH46Q1Conso" localSheetId="0">#REF!</definedName>
    <definedName name="TSH46Q1Conso">#REF!</definedName>
    <definedName name="TSH46Q2" localSheetId="0">#REF!</definedName>
    <definedName name="TSH46Q2">#REF!</definedName>
    <definedName name="TSH46Q2Co" localSheetId="0">#REF!</definedName>
    <definedName name="TSH46Q2Co">#REF!</definedName>
    <definedName name="TSH46Q2Conso" localSheetId="0">#REF!</definedName>
    <definedName name="TSH46Q2Conso">#REF!</definedName>
    <definedName name="TSH46Q2YCo" localSheetId="0">#REF!</definedName>
    <definedName name="TSH46Q2YCo">#REF!</definedName>
    <definedName name="TSH46Q2YConso" localSheetId="0">#REF!</definedName>
    <definedName name="TSH46Q2YConso">#REF!</definedName>
    <definedName name="TSH46Q3" localSheetId="0">#REF!</definedName>
    <definedName name="TSH46Q3">#REF!</definedName>
    <definedName name="TSH46Q3Co" localSheetId="0">#REF!</definedName>
    <definedName name="TSH46Q3Co">#REF!</definedName>
    <definedName name="TSH46Q3Conso" localSheetId="0">#REF!</definedName>
    <definedName name="TSH46Q3Conso">#REF!</definedName>
    <definedName name="TSH46Q3YCo" localSheetId="0">#REF!</definedName>
    <definedName name="TSH46Q3YCo">#REF!</definedName>
    <definedName name="TSH46Q3YConso" localSheetId="0">#REF!</definedName>
    <definedName name="TSH46Q3YConso">#REF!</definedName>
    <definedName name="TSH46Q4" localSheetId="0">#REF!</definedName>
    <definedName name="TSH46Q4">#REF!</definedName>
    <definedName name="TSH46Q4Co" localSheetId="0">#REF!</definedName>
    <definedName name="TSH46Q4Co">#REF!</definedName>
    <definedName name="TSH46Q4Conso" localSheetId="0">#REF!</definedName>
    <definedName name="TSH46Q4Conso">#REF!</definedName>
    <definedName name="TSH46RE" localSheetId="0">#REF!</definedName>
    <definedName name="TSH46RE">#REF!</definedName>
    <definedName name="TSH46SA" localSheetId="0">#REF!</definedName>
    <definedName name="TSH46SA">#REF!</definedName>
    <definedName name="TSH46Sal" localSheetId="0">#REF!</definedName>
    <definedName name="TSH46Sal">#REF!</definedName>
    <definedName name="TSH46Tax" localSheetId="0">#REF!</definedName>
    <definedName name="TSH46Tax">#REF!</definedName>
    <definedName name="TSH46YCo" localSheetId="0">#REF!</definedName>
    <definedName name="TSH46YCo">#REF!</definedName>
    <definedName name="TSH46YConso" localSheetId="0">#REF!</definedName>
    <definedName name="TSH46YConso">#REF!</definedName>
    <definedName name="TSH47Acc" localSheetId="0">#REF!</definedName>
    <definedName name="TSH47Acc">#REF!</definedName>
    <definedName name="TSH47AP" localSheetId="0">#REF!</definedName>
    <definedName name="TSH47AP">#REF!</definedName>
    <definedName name="TSH47AR" localSheetId="0">#REF!</definedName>
    <definedName name="TSH47AR">#REF!</definedName>
    <definedName name="TSH47BS" localSheetId="0">#REF!</definedName>
    <definedName name="TSH47BS">#REF!</definedName>
    <definedName name="TSH47BSQ1" localSheetId="0">#REF!</definedName>
    <definedName name="TSH47BSQ1">#REF!</definedName>
    <definedName name="TSH47BSQ2" localSheetId="0">#REF!</definedName>
    <definedName name="TSH47BSQ2">#REF!</definedName>
    <definedName name="TSH47BSQ3" localSheetId="0">#REF!</definedName>
    <definedName name="TSH47BSQ3">#REF!</definedName>
    <definedName name="TSH47Cap" localSheetId="0">#REF!</definedName>
    <definedName name="TSH47Cap">#REF!</definedName>
    <definedName name="TSH47Cas" localSheetId="0">#REF!</definedName>
    <definedName name="TSH47Cas">#REF!</definedName>
    <definedName name="TSH47Cos" localSheetId="0">#REF!</definedName>
    <definedName name="TSH47Cos">#REF!</definedName>
    <definedName name="TSH47FA" localSheetId="0">#REF!</definedName>
    <definedName name="TSH47FA">#REF!</definedName>
    <definedName name="TSH47Int" localSheetId="0">#REF!</definedName>
    <definedName name="TSH47Int">#REF!</definedName>
    <definedName name="TSH47Inv" localSheetId="0">#REF!</definedName>
    <definedName name="TSH47Inv">#REF!</definedName>
    <definedName name="TSH47Len" localSheetId="0">#REF!</definedName>
    <definedName name="TSH47Len">#REF!</definedName>
    <definedName name="TSH47LI" localSheetId="0">#REF!</definedName>
    <definedName name="TSH47LI">#REF!</definedName>
    <definedName name="TSH47LL" localSheetId="0">#REF!</definedName>
    <definedName name="TSH47LL">#REF!</definedName>
    <definedName name="TSH47Loa" localSheetId="0">#REF!</definedName>
    <definedName name="TSH47Loa">#REF!</definedName>
    <definedName name="TSH47LR" localSheetId="0">#REF!</definedName>
    <definedName name="TSH47LR">#REF!</definedName>
    <definedName name="TSH47NP" localSheetId="0">#REF!</definedName>
    <definedName name="TSH47NP">#REF!</definedName>
    <definedName name="TSH47OC" localSheetId="0">#REF!</definedName>
    <definedName name="TSH47OC">#REF!</definedName>
    <definedName name="TSH47OI" localSheetId="0">#REF!</definedName>
    <definedName name="TSH47OI">#REF!</definedName>
    <definedName name="TSH47OL" localSheetId="0">#REF!</definedName>
    <definedName name="TSH47OL">#REF!</definedName>
    <definedName name="TSH47PL" localSheetId="0">#REF!</definedName>
    <definedName name="TSH47PL">#REF!</definedName>
    <definedName name="TSH47Q1" localSheetId="0">#REF!</definedName>
    <definedName name="TSH47Q1">#REF!</definedName>
    <definedName name="TSH47Q1Co" localSheetId="0">#REF!</definedName>
    <definedName name="TSH47Q1Co">#REF!</definedName>
    <definedName name="TSH47Q1Conso" localSheetId="0">#REF!</definedName>
    <definedName name="TSH47Q1Conso">#REF!</definedName>
    <definedName name="TSH47Q2" localSheetId="0">#REF!</definedName>
    <definedName name="TSH47Q2">#REF!</definedName>
    <definedName name="TSH47Q2Co" localSheetId="0">#REF!</definedName>
    <definedName name="TSH47Q2Co">#REF!</definedName>
    <definedName name="TSH47Q2Conso" localSheetId="0">#REF!</definedName>
    <definedName name="TSH47Q2Conso">#REF!</definedName>
    <definedName name="TSH47Q2YCo" localSheetId="0">#REF!</definedName>
    <definedName name="TSH47Q2YCo">#REF!</definedName>
    <definedName name="TSH47Q2YConso" localSheetId="0">#REF!</definedName>
    <definedName name="TSH47Q2YConso">#REF!</definedName>
    <definedName name="TSH47Q3" localSheetId="0">#REF!</definedName>
    <definedName name="TSH47Q3">#REF!</definedName>
    <definedName name="TSH47Q3Co" localSheetId="0">#REF!</definedName>
    <definedName name="TSH47Q3Co">#REF!</definedName>
    <definedName name="TSH47Q3Conso" localSheetId="0">#REF!</definedName>
    <definedName name="TSH47Q3Conso">#REF!</definedName>
    <definedName name="TSH47Q3YCo" localSheetId="0">#REF!</definedName>
    <definedName name="TSH47Q3YCo">#REF!</definedName>
    <definedName name="TSH47Q3YConso" localSheetId="0">#REF!</definedName>
    <definedName name="TSH47Q3YConso">#REF!</definedName>
    <definedName name="TSH47Q4" localSheetId="0">#REF!</definedName>
    <definedName name="TSH47Q4">#REF!</definedName>
    <definedName name="TSH47Q4Co" localSheetId="0">#REF!</definedName>
    <definedName name="TSH47Q4Co">#REF!</definedName>
    <definedName name="TSH47Q4Conso" localSheetId="0">#REF!</definedName>
    <definedName name="TSH47Q4Conso">#REF!</definedName>
    <definedName name="TSH47Q4YCo" localSheetId="0">#REF!</definedName>
    <definedName name="TSH47Q4YCo">#REF!</definedName>
    <definedName name="TSH47Q4YConso" localSheetId="0">#REF!</definedName>
    <definedName name="TSH47Q4YConso">#REF!</definedName>
    <definedName name="TSH47RE" localSheetId="0">#REF!</definedName>
    <definedName name="TSH47RE">#REF!</definedName>
    <definedName name="TSH47SA" localSheetId="0">#REF!</definedName>
    <definedName name="TSH47SA">#REF!</definedName>
    <definedName name="TSH47Sal" localSheetId="0">#REF!</definedName>
    <definedName name="TSH47Sal">#REF!</definedName>
    <definedName name="TSH47Tax" localSheetId="0">#REF!</definedName>
    <definedName name="TSH47Tax">#REF!</definedName>
    <definedName name="TSH47YCo" localSheetId="0">#REF!</definedName>
    <definedName name="TSH47YCo">#REF!</definedName>
    <definedName name="TSH47YConso" localSheetId="0">#REF!</definedName>
    <definedName name="TSH47YConso">#REF!</definedName>
    <definedName name="TSITE">#REF!</definedName>
    <definedName name="TST45BSQ2" localSheetId="0">#REF!</definedName>
    <definedName name="TST45BSQ2">#REF!</definedName>
    <definedName name="TST45BSQ3" localSheetId="0">#REF!</definedName>
    <definedName name="TST45BSQ3">#REF!</definedName>
    <definedName name="TST45Cap" localSheetId="0">#REF!</definedName>
    <definedName name="TST45Cap">#REF!</definedName>
    <definedName name="TST45Cas" localSheetId="0">#REF!</definedName>
    <definedName name="TST45Cas">#REF!</definedName>
    <definedName name="TST45Cos" localSheetId="0">#REF!</definedName>
    <definedName name="TST45Cos">#REF!</definedName>
    <definedName name="TST45FA" localSheetId="0">#REF!</definedName>
    <definedName name="TST45FA">#REF!</definedName>
    <definedName name="TST45Int" localSheetId="0">#REF!</definedName>
    <definedName name="TST45Int">#REF!</definedName>
    <definedName name="TST45Inv" localSheetId="0">#REF!</definedName>
    <definedName name="TST45Inv">#REF!</definedName>
    <definedName name="TST45Len" localSheetId="0">#REF!</definedName>
    <definedName name="TST45Len">#REF!</definedName>
    <definedName name="TST45LI" localSheetId="0">#REF!</definedName>
    <definedName name="TST45LI">#REF!</definedName>
    <definedName name="TST45LL" localSheetId="0">#REF!</definedName>
    <definedName name="TST45LL">#REF!</definedName>
    <definedName name="TST45Loa" localSheetId="0">#REF!</definedName>
    <definedName name="TST45Loa">#REF!</definedName>
    <definedName name="TST45LR" localSheetId="0">#REF!</definedName>
    <definedName name="TST45LR">#REF!</definedName>
    <definedName name="TST45NP" localSheetId="0">#REF!</definedName>
    <definedName name="TST45NP">#REF!</definedName>
    <definedName name="TST45OC" localSheetId="0">#REF!</definedName>
    <definedName name="TST45OC">#REF!</definedName>
    <definedName name="TST45OI" localSheetId="0">#REF!</definedName>
    <definedName name="TST45OI">#REF!</definedName>
    <definedName name="TST45OL" localSheetId="0">#REF!</definedName>
    <definedName name="TST45OL">#REF!</definedName>
    <definedName name="TST45PL" localSheetId="0">#REF!</definedName>
    <definedName name="TST45PL">#REF!</definedName>
    <definedName name="TST45Q1" localSheetId="0">#REF!</definedName>
    <definedName name="TST45Q1">#REF!</definedName>
    <definedName name="TST45Q2" localSheetId="0">#REF!</definedName>
    <definedName name="TST45Q2">#REF!</definedName>
    <definedName name="TST45Q3" localSheetId="0">#REF!</definedName>
    <definedName name="TST45Q3">#REF!</definedName>
    <definedName name="TST45Q4" localSheetId="0">#REF!</definedName>
    <definedName name="TST45Q4">#REF!</definedName>
    <definedName name="TST45RE" localSheetId="0">#REF!</definedName>
    <definedName name="TST45RE">#REF!</definedName>
    <definedName name="TST45SA" localSheetId="0">#REF!</definedName>
    <definedName name="TST45SA">#REF!</definedName>
    <definedName name="TST45Sal" localSheetId="0">#REF!</definedName>
    <definedName name="TST45Sal">#REF!</definedName>
    <definedName name="TST45Tax" localSheetId="0">#REF!</definedName>
    <definedName name="TST45Tax">#REF!</definedName>
    <definedName name="TST46Acc" localSheetId="0">#REF!</definedName>
    <definedName name="TST46Acc">#REF!</definedName>
    <definedName name="TST46AP" localSheetId="0">#REF!</definedName>
    <definedName name="TST46AP">#REF!</definedName>
    <definedName name="TST46AR" localSheetId="0">#REF!</definedName>
    <definedName name="TST46AR">#REF!</definedName>
    <definedName name="TST46BS" localSheetId="0">#REF!</definedName>
    <definedName name="TST46BS">#REF!</definedName>
    <definedName name="TST46BSQ1" localSheetId="0">#REF!</definedName>
    <definedName name="TST46BSQ1">#REF!</definedName>
    <definedName name="TST46BSQ2" localSheetId="0">#REF!</definedName>
    <definedName name="TST46BSQ2">#REF!</definedName>
    <definedName name="TST46BSQ3" localSheetId="0">#REF!</definedName>
    <definedName name="TST46BSQ3">#REF!</definedName>
    <definedName name="TST46Cap" localSheetId="0">#REF!</definedName>
    <definedName name="TST46Cap">#REF!</definedName>
    <definedName name="TST46Cas" localSheetId="0">#REF!</definedName>
    <definedName name="TST46Cas">#REF!</definedName>
    <definedName name="TST46Cos" localSheetId="0">#REF!</definedName>
    <definedName name="TST46Cos">#REF!</definedName>
    <definedName name="TST46FA" localSheetId="0">#REF!</definedName>
    <definedName name="TST46FA">#REF!</definedName>
    <definedName name="TST46Int" localSheetId="0">#REF!</definedName>
    <definedName name="TST46Int">#REF!</definedName>
    <definedName name="TST46Inv" localSheetId="0">#REF!</definedName>
    <definedName name="TST46Inv">#REF!</definedName>
    <definedName name="TST46Len" localSheetId="0">#REF!</definedName>
    <definedName name="TST46Len">#REF!</definedName>
    <definedName name="TST46LI" localSheetId="0">#REF!</definedName>
    <definedName name="TST46LI">#REF!</definedName>
    <definedName name="TST46LL" localSheetId="0">#REF!</definedName>
    <definedName name="TST46LL">#REF!</definedName>
    <definedName name="TST46Loa" localSheetId="0">#REF!</definedName>
    <definedName name="TST46Loa">#REF!</definedName>
    <definedName name="TST46LR" localSheetId="0">#REF!</definedName>
    <definedName name="TST46LR">#REF!</definedName>
    <definedName name="TST46NP" localSheetId="0">#REF!</definedName>
    <definedName name="TST46NP">#REF!</definedName>
    <definedName name="TST46OC" localSheetId="0">#REF!</definedName>
    <definedName name="TST46OC">#REF!</definedName>
    <definedName name="TST46OI" localSheetId="0">#REF!</definedName>
    <definedName name="TST46OI">#REF!</definedName>
    <definedName name="TST46OL" localSheetId="0">#REF!</definedName>
    <definedName name="TST46OL">#REF!</definedName>
    <definedName name="TST46PL" localSheetId="0">#REF!</definedName>
    <definedName name="TST46PL">#REF!</definedName>
    <definedName name="TST46Q1" localSheetId="0">#REF!</definedName>
    <definedName name="TST46Q1">#REF!</definedName>
    <definedName name="TST46Q2" localSheetId="0">#REF!</definedName>
    <definedName name="TST46Q2">#REF!</definedName>
    <definedName name="TST46Q3" localSheetId="0">#REF!</definedName>
    <definedName name="TST46Q3">#REF!</definedName>
    <definedName name="TST46Q4" localSheetId="0">#REF!</definedName>
    <definedName name="TST46Q4">#REF!</definedName>
    <definedName name="TST46RE" localSheetId="0">#REF!</definedName>
    <definedName name="TST46RE">#REF!</definedName>
    <definedName name="TST46SA" localSheetId="0">#REF!</definedName>
    <definedName name="TST46SA">#REF!</definedName>
    <definedName name="TST46Sal" localSheetId="0">#REF!</definedName>
    <definedName name="TST46Sal">#REF!</definedName>
    <definedName name="TST46Tax" localSheetId="0">#REF!</definedName>
    <definedName name="TST46Tax">#REF!</definedName>
    <definedName name="TST47Acc" localSheetId="0">#REF!</definedName>
    <definedName name="TST47Acc">#REF!</definedName>
    <definedName name="TST47ap" localSheetId="0">#REF!</definedName>
    <definedName name="TST47ap">#REF!</definedName>
    <definedName name="TST47AR" localSheetId="0">#REF!</definedName>
    <definedName name="TST47AR">#REF!</definedName>
    <definedName name="TST47BS" localSheetId="0">#REF!</definedName>
    <definedName name="TST47BS">#REF!</definedName>
    <definedName name="TST47BSQ1" localSheetId="0">#REF!</definedName>
    <definedName name="TST47BSQ1">#REF!</definedName>
    <definedName name="TST47BSQ2" localSheetId="0">#REF!</definedName>
    <definedName name="TST47BSQ2">#REF!</definedName>
    <definedName name="TST47BSQ3" localSheetId="0">#REF!</definedName>
    <definedName name="TST47BSQ3">#REF!</definedName>
    <definedName name="TST47Cap" localSheetId="0">#REF!</definedName>
    <definedName name="TST47Cap">#REF!</definedName>
    <definedName name="TST47Cas" localSheetId="0">#REF!</definedName>
    <definedName name="TST47Cas">#REF!</definedName>
    <definedName name="TST47Cos" localSheetId="0">#REF!</definedName>
    <definedName name="TST47Cos">#REF!</definedName>
    <definedName name="TST47FA" localSheetId="0">#REF!</definedName>
    <definedName name="TST47FA">#REF!</definedName>
    <definedName name="TST47Int" localSheetId="0">#REF!</definedName>
    <definedName name="TST47Int">#REF!</definedName>
    <definedName name="TST47Inv" localSheetId="0">#REF!</definedName>
    <definedName name="TST47Inv">#REF!</definedName>
    <definedName name="TST47Len" localSheetId="0">#REF!</definedName>
    <definedName name="TST47Len">#REF!</definedName>
    <definedName name="TST47LI" localSheetId="0">#REF!</definedName>
    <definedName name="TST47LI">#REF!</definedName>
    <definedName name="TST47LL" localSheetId="0">#REF!</definedName>
    <definedName name="TST47LL">#REF!</definedName>
    <definedName name="TST47Loa" localSheetId="0">#REF!</definedName>
    <definedName name="TST47Loa">#REF!</definedName>
    <definedName name="TST47LR" localSheetId="0">#REF!</definedName>
    <definedName name="TST47LR">#REF!</definedName>
    <definedName name="TST47NP" localSheetId="0">#REF!</definedName>
    <definedName name="TST47NP">#REF!</definedName>
    <definedName name="TST47OC" localSheetId="0">#REF!</definedName>
    <definedName name="TST47OC">#REF!</definedName>
    <definedName name="TST47OI" localSheetId="0">#REF!</definedName>
    <definedName name="TST47OI">#REF!</definedName>
    <definedName name="TST47OL" localSheetId="0">#REF!</definedName>
    <definedName name="TST47OL">#REF!</definedName>
    <definedName name="TST47PL" localSheetId="0">#REF!</definedName>
    <definedName name="TST47PL">#REF!</definedName>
    <definedName name="TST47Q1" localSheetId="0">#REF!</definedName>
    <definedName name="TST47Q1">#REF!</definedName>
    <definedName name="TST47Q2" localSheetId="0">#REF!</definedName>
    <definedName name="TST47Q2">#REF!</definedName>
    <definedName name="TST47Q3" localSheetId="0">#REF!</definedName>
    <definedName name="TST47Q3">#REF!</definedName>
    <definedName name="TST47Q4" localSheetId="0">#REF!</definedName>
    <definedName name="TST47Q4">#REF!</definedName>
    <definedName name="TST47RE" localSheetId="0">#REF!</definedName>
    <definedName name="TST47RE">#REF!</definedName>
    <definedName name="TST47SA" localSheetId="0">#REF!</definedName>
    <definedName name="TST47SA">#REF!</definedName>
    <definedName name="TST47Sal" localSheetId="0">#REF!</definedName>
    <definedName name="TST47Sal">#REF!</definedName>
    <definedName name="TST47Tax" localSheetId="0">#REF!</definedName>
    <definedName name="TST47Tax">#REF!</definedName>
    <definedName name="tstrye" hidden="1">{#N/A,#N/A,FALSE,"COVER1.XLS ";#N/A,#N/A,FALSE,"RACT1.XLS";#N/A,#N/A,FALSE,"RACT2.XLS";#N/A,#N/A,FALSE,"ECCMP";#N/A,#N/A,FALSE,"WELDER.XLS"}</definedName>
    <definedName name="TSWITCH">#REF!</definedName>
    <definedName name="tt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etet" localSheetId="0">#REF!</definedName>
    <definedName name="ttetet">#REF!</definedName>
    <definedName name="tt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ktjklt">#REF!</definedName>
    <definedName name="ttl_dscnt">#REF!</definedName>
    <definedName name="ttr" localSheetId="0">#REF!</definedName>
    <definedName name="ttr">#REF!</definedName>
    <definedName name="TTRANS">#REF!</definedName>
    <definedName name="ttt">#REF!</definedName>
    <definedName name="tttt" localSheetId="0">#REF!</definedName>
    <definedName name="tttt">#REF!</definedName>
    <definedName name="ttttt">#REF!</definedName>
    <definedName name="ｔｔｔｔｔｈｈ">[160]!ｔｔｔｔｔｈｈ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URBINE">#REF!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ikty">#REF!</definedName>
    <definedName name="tuiy">#REF!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localSheetId="0">#REF!</definedName>
    <definedName name="Tum">#REF!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f" hidden="1">{"'Model'!$A$1:$N$53"}</definedName>
    <definedName name="tupppppp" hidden="1">{#N/A,#N/A,FALSE,"COVER.XLS";#N/A,#N/A,FALSE,"RACT1.XLS";#N/A,#N/A,FALSE,"RACT2.XLS";#N/A,#N/A,FALSE,"ECCMP";#N/A,#N/A,FALSE,"WELDER.XLS"}</definedName>
    <definedName name="ture">#REF!</definedName>
    <definedName name="turhjt" hidden="1">{#N/A,#N/A,FALSE,"COVER1.XLS ";#N/A,#N/A,FALSE,"RACT1.XLS";#N/A,#N/A,FALSE,"RACT2.XLS";#N/A,#N/A,FALSE,"ECCMP";#N/A,#N/A,FALSE,"WELDER.XLS"}</definedName>
    <definedName name="Turnaround">#REF!</definedName>
    <definedName name="Turnover_B_down">#REF!</definedName>
    <definedName name="Turnover_Cost_Brkdown">#REF!</definedName>
    <definedName name="turyjrur" hidden="1">{#N/A,#N/A,FALSE,"COVER1.XLS ";#N/A,#N/A,FALSE,"RACT1.XLS";#N/A,#N/A,FALSE,"RACT2.XLS";#N/A,#N/A,FALSE,"ECCMP";#N/A,#N/A,FALSE,"WELDER.XLS"}</definedName>
    <definedName name="TUTIL">#REF!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WATER">#REF!</definedName>
    <definedName name="TWE" hidden="1">{"'Eng (page2)'!$A$1:$D$52"}</definedName>
    <definedName name="twet" hidden="1">{#N/A,#N/A,FALSE,"Charges"}</definedName>
    <definedName name="twfef">#REF!</definedName>
    <definedName name="TWO">'[114]THAI REPORT'!#REF!</definedName>
    <definedName name="twtr" hidden="1">{#N/A,#N/A,FALSE,"Diffs";#N/A,#N/A,FALSE,"P&amp;L"}</definedName>
    <definedName name="TY" localSheetId="0">#REF!</definedName>
    <definedName name="TY">#REF!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hyuyt">#REF!</definedName>
    <definedName name="tyitk" hidden="1">{#N/A,#N/A,FALSE,"17MAY";#N/A,#N/A,FALSE,"24MAY"}</definedName>
    <definedName name="tyjj">#REF!</definedName>
    <definedName name="tyjt">#REF!</definedName>
    <definedName name="tykyo" hidden="1">{#N/A,#N/A,FALSE,"17MAY";#N/A,#N/A,FALSE,"24MAY"}</definedName>
    <definedName name="tyltjk">#REF!</definedName>
    <definedName name="Type">#REF!</definedName>
    <definedName name="Type1_magnet_cost">NA()</definedName>
    <definedName name="Type2_magnet_cost">NA()</definedName>
    <definedName name="Type2A_magnet_cost">NA()</definedName>
    <definedName name="Type3_magnet_cost">NA()</definedName>
    <definedName name="Type3A_magnet_cost">NA()</definedName>
    <definedName name="TYPEAP">[267]Data!$A$39:$A$41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rytryt">'[161]Assump - Operational'!#REF!</definedName>
    <definedName name="tyt" hidden="1">[36]TP!#REF!</definedName>
    <definedName name="tytjkhyk" hidden="1">{#N/A,#N/A,FALSE,"COVER1.XLS ";#N/A,#N/A,FALSE,"RACT1.XLS";#N/A,#N/A,FALSE,"RACT2.XLS";#N/A,#N/A,FALSE,"ECCMP";#N/A,#N/A,FALSE,"WELDER.XLS"}</definedName>
    <definedName name="tyty">#REF!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yiklk">#REF!</definedName>
    <definedName name="u" localSheetId="0">#REF!</definedName>
    <definedName name="u">#REF!</definedName>
    <definedName name="u_1" hidden="1">{"'Model'!$A$1:$N$53"}</definedName>
    <definedName name="u_2" hidden="1">{"'Model'!$A$1:$N$53"}</definedName>
    <definedName name="u_3" hidden="1">{"'Model'!$A$1:$N$53"}</definedName>
    <definedName name="u_40239" localSheetId="0">#REF!</definedName>
    <definedName name="u_40239">#REF!</definedName>
    <definedName name="U_lab" localSheetId="0">#REF!</definedName>
    <definedName name="U_lab">#REF!</definedName>
    <definedName name="U_mat" localSheetId="0">#REF!</definedName>
    <definedName name="U_mat">#REF!</definedName>
    <definedName name="u_pang" localSheetId="0">#REF!</definedName>
    <definedName name="u_pang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dj">#REF!</definedName>
    <definedName name="ueyrjht" hidden="1">{#N/A,#N/A,FALSE,"COVER1.XLS ";#N/A,#N/A,FALSE,"RACT1.XLS";#N/A,#N/A,FALSE,"RACT2.XLS";#N/A,#N/A,FALSE,"ECCMP";#N/A,#N/A,FALSE,"WELDER.XLS"}</definedName>
    <definedName name="uhi" hidden="1">[36]TP!#REF!</definedName>
    <definedName name="uhtu7" hidden="1">{#N/A,#N/A,FALSE,"COVER1.XLS ";#N/A,#N/A,FALSE,"RACT1.XLS";#N/A,#N/A,FALSE,"RACT2.XLS";#N/A,#N/A,FALSE,"ECCMP";#N/A,#N/A,FALSE,"WELDER.XLS"}</definedName>
    <definedName name="uhuppc">#N/A</definedName>
    <definedName name="ui4kut" hidden="1">{#N/A,#N/A,FALSE,"COVER1.XLS ";#N/A,#N/A,FALSE,"RACT1.XLS";#N/A,#N/A,FALSE,"RACT2.XLS";#N/A,#N/A,FALSE,"ECCMP";#N/A,#N/A,FALSE,"WELDER.XLS"}</definedName>
    <definedName name="uiii">[243]BS!$B$2:$B$706</definedName>
    <definedName name="uio" localSheetId="0">#REF!</definedName>
    <definedName name="uio">#REF!</definedName>
    <definedName name="uioyuo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iot">#REF!</definedName>
    <definedName name="uititu">#REF!</definedName>
    <definedName name="uitl" hidden="1">{#N/A,#N/A,FALSE,"COVER1.XLS ";#N/A,#N/A,FALSE,"RACT1.XLS";#N/A,#N/A,FALSE,"RACT2.XLS";#N/A,#N/A,FALSE,"ECCMP";#N/A,#N/A,FALSE,"WELDER.XLS"}</definedName>
    <definedName name="uitoti">#REF!</definedName>
    <definedName name="uitutioi">#REF!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iy" localSheetId="0">#REF!</definedName>
    <definedName name="uiy">#REF!</definedName>
    <definedName name="uiyiuiio">#REF!</definedName>
    <definedName name="ujj" hidden="1">{"'Eng (page2)'!$A$1:$D$52"}</definedName>
    <definedName name="ujkjyk" hidden="1">#REF!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y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L" hidden="1">{"'Eng (page2)'!$A$1:$D$52"}</definedName>
    <definedName name="ukrtj">#REF!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NDISTRIBUTED_INCOME_FOR_THE_MONTH_PERIOD">[75]PL!#REF!</definedName>
    <definedName name="unew" hidden="1">{"'Model'!$A$1:$N$53"}</definedName>
    <definedName name="Unhide" localSheetId="0">#REF!</definedName>
    <definedName name="Unhide">#REF!</definedName>
    <definedName name="Unit">'[126]N - Leads'!$D$9</definedName>
    <definedName name="unit_lab" localSheetId="0">#REF!</definedName>
    <definedName name="unit_lab">#REF!</definedName>
    <definedName name="unit_list">[261]Parameters!$G$1:$G$3</definedName>
    <definedName name="unit_mat" localSheetId="0">#REF!</definedName>
    <definedName name="unit_mat">#REF!</definedName>
    <definedName name="unit_pivot" localSheetId="0">#REF!</definedName>
    <definedName name="unit_pivot">#REF!</definedName>
    <definedName name="unit_sold" localSheetId="0">#REF!</definedName>
    <definedName name="unit_sold">#REF!</definedName>
    <definedName name="unit_sum">'[112]PJ Cost Progress'!$N$21</definedName>
    <definedName name="unit_total" localSheetId="0">#REF!</definedName>
    <definedName name="unit_total">#REF!</definedName>
    <definedName name="Unit_Used">#REF!</definedName>
    <definedName name="Units">[137]Menu!$C$27</definedName>
    <definedName name="unnamed">#REF!</definedName>
    <definedName name="unnamed_1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ir5e" hidden="1">{#N/A,#N/A,FALSE,"COVER1.XLS ";#N/A,#N/A,FALSE,"RACT1.XLS";#N/A,#N/A,FALSE,"RACT2.XLS";#N/A,#N/A,FALSE,"ECCMP";#N/A,#N/A,FALSE,"WELDER.XLS"}</definedName>
    <definedName name="UOO" hidden="1">{"'Eng (page2)'!$A$1:$D$52"}</definedName>
    <definedName name="Uor" hidden="1">{"'Eng (page2)'!$A$1:$D$52"}</definedName>
    <definedName name="Uor_1" hidden="1">{"'Eng (page2)'!$A$1:$D$52"}</definedName>
    <definedName name="uoyio">#REF!</definedName>
    <definedName name="uoyu" hidden="1">{#N/A,#N/A,FALSE,"COVER1.XLS ";#N/A,#N/A,FALSE,"RACT1.XLS";#N/A,#N/A,FALSE,"RACT2.XLS";#N/A,#N/A,FALSE,"ECCMP";#N/A,#N/A,FALSE,"WELDER.XLS"}</definedName>
    <definedName name="UPDATE">#N/A</definedName>
    <definedName name="urik" hidden="1">{#N/A,#N/A,FALSE,"COVER1.XLS ";#N/A,#N/A,FALSE,"RACT1.XLS";#N/A,#N/A,FALSE,"RACT2.XLS";#N/A,#N/A,FALSE,"ECCMP";#N/A,#N/A,FALSE,"WELDER.XLS"}</definedName>
    <definedName name="uriuir">#REF!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ly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rj">#REF!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S">'[169]ADJ - RATE'!$B$3</definedName>
    <definedName name="usa" localSheetId="0">#REF!</definedName>
    <definedName name="usa">#REF!</definedName>
    <definedName name="USD" localSheetId="0">#REF!</definedName>
    <definedName name="USD">#REF!</definedName>
    <definedName name="USD_to_INR">#REF!</definedName>
    <definedName name="USDD" localSheetId="0">#REF!</definedName>
    <definedName name="USDD">#REF!</definedName>
    <definedName name="USDVol1">[286]USD!$N$9</definedName>
    <definedName name="USDVol2">[286]USD!$N$26</definedName>
    <definedName name="usgaap063" hidden="1">{#N/A,#N/A,FALSE,"P&amp;L-Adj";#N/A,#N/A,FALSE,"Bal-Adj"}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h">#REF!</definedName>
    <definedName name="utikyji">#REF!</definedName>
    <definedName name="Utilities">#REF!</definedName>
    <definedName name="utitti">#REF!</definedName>
    <definedName name="utiujykt">#REF!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LH1">[287]DW!#REF!</definedName>
    <definedName name="uu" hidden="1">{"'Eng (page2)'!$A$1:$D$52"}</definedName>
    <definedName name="uujkuik">#REF!</definedName>
    <definedName name="uuu">#REF!</definedName>
    <definedName name="uuuu" hidden="1">{#N/A,#N/A,FALSE,"COVER1.XLS ";#N/A,#N/A,FALSE,"RACT1.XLS";#N/A,#N/A,FALSE,"RACT2.XLS";#N/A,#N/A,FALSE,"ECCMP";#N/A,#N/A,FALSE,"WELDER.XLS"}</definedName>
    <definedName name="uuuu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uuuuu">#REF!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W_Acquicost">#REF!</definedName>
    <definedName name="UW_BankInterestPay">#REF!</definedName>
    <definedName name="UW_BankLoan">#REF!</definedName>
    <definedName name="UW_Cash">#REF!</definedName>
    <definedName name="UW_Depre">#REF!</definedName>
    <definedName name="UW_Ending">#REF!</definedName>
    <definedName name="UW_Expenses">#REF!</definedName>
    <definedName name="UW_Gearing">#REF!</definedName>
    <definedName name="UW_Grossincome">#REF!</definedName>
    <definedName name="UW_InterestExp">#REF!</definedName>
    <definedName name="UW_Loanfee">#REF!</definedName>
    <definedName name="UW_NetPPE">#REF!</definedName>
    <definedName name="UW_OperExP">#REF!</definedName>
    <definedName name="UW_OtherCAsset">#REF!</definedName>
    <definedName name="UW_Otherpay">#REF!</definedName>
    <definedName name="UW_Paidup">#REF!</definedName>
    <definedName name="UW_RefinSHLoanPay">#REF!</definedName>
    <definedName name="UW_ReinstateCost">#REF!</definedName>
    <definedName name="UW_RetainE">#REF!</definedName>
    <definedName name="UW_SHLoan">#REF!</definedName>
    <definedName name="UW_SHLoanPay">#REF!</definedName>
    <definedName name="UW_Starting">#REF!</definedName>
    <definedName name="UW_TaxExp">#REF!</definedName>
    <definedName name="UW_TradePay">#REF!</definedName>
    <definedName name="UW_Traderev">#REF!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hidden="1">{#N/A,#N/A,FALSE,"COVER.XLS";#N/A,#N/A,FALSE,"RACT1.XLS";#N/A,#N/A,FALSE,"RACT2.XLS";#N/A,#N/A,FALSE,"ECCMP";#N/A,#N/A,FALSE,"WELDER.XLS"}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hy">#REF!</definedName>
    <definedName name="uyjjy" hidden="1">{#N/A,#N/A,FALSE,"COVER.XLS";#N/A,#N/A,FALSE,"RACT1.XLS";#N/A,#N/A,FALSE,"RACT2.XLS";#N/A,#N/A,FALSE,"ECCMP";#N/A,#N/A,FALSE,"WELDER.XLS"}</definedName>
    <definedName name="uyjyiu">#REF!</definedName>
    <definedName name="uyjyj7" hidden="1">{#N/A,#N/A,FALSE,"COVER1.XLS ";#N/A,#N/A,FALSE,"RACT1.XLS";#N/A,#N/A,FALSE,"RACT2.XLS";#N/A,#N/A,FALSE,"ECCMP";#N/A,#N/A,FALSE,"WELDER.XLS"}</definedName>
    <definedName name="uykutj">#REF!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yui">#REF!</definedName>
    <definedName name="V" hidden="1">{"'Eng (page2)'!$A$1:$D$52"}</definedName>
    <definedName name="V300_1" hidden="1">{"'Eng (page2)'!$A$1:$D$52"}</definedName>
    <definedName name="VA._F.I.T" localSheetId="0">#REF!</definedName>
    <definedName name="VA._F.I.T">#REF!</definedName>
    <definedName name="VA._GRP." localSheetId="0">#REF!</definedName>
    <definedName name="VA._GRP.">#REF!</definedName>
    <definedName name="Va_density">NA()</definedName>
    <definedName name="Va_sheet_cost">NA()</definedName>
    <definedName name="VALID01234" localSheetId="0">#REF!,#REF!</definedName>
    <definedName name="VALID01234">#REF!,#REF!</definedName>
    <definedName name="VALID1234">#REF!,#REF!</definedName>
    <definedName name="validate_Equity_Data">[176]Sheet1!validate_Equity_Data</definedName>
    <definedName name="VALUATION">#REF!</definedName>
    <definedName name="Valuations">#REF!</definedName>
    <definedName name="VALUE">[95]Trail!#REF!</definedName>
    <definedName name="Value_Statistics">#REF!</definedName>
    <definedName name="ValueRange">#REF!</definedName>
    <definedName name="Values_Entered" localSheetId="0">IF(BS!Loan_Amount*BS!Interest_Rate*BS!Loan_Years*BS!Loan_Start&gt;0,1,0)</definedName>
    <definedName name="Values_Entered">IF([0]!Loan_Amount*[0]!Interest_Rate*[0]!Loan_Years*[0]!Loan_Start&gt;0,1,0)</definedName>
    <definedName name="VAT">[267]Data!$A$10:$A$17</definedName>
    <definedName name="VAT_Rate">'[81]IV. Fin-Asm'!$K$10</definedName>
    <definedName name="VAT_Type">[81]List!$C$14:$C$16</definedName>
    <definedName name="vbcxzz" hidden="1">{"'ตัวอย่าง'!$A$1:$O$21"}</definedName>
    <definedName name="vbim6vi">#REF!</definedName>
    <definedName name="vc" hidden="1">'[8]day end stock'!#REF!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cx">#REF!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{"'Eng (page2)'!$A$1:$D$52"}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avds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vee" hidden="1">{"'Model'!$A$1:$N$53"}</definedName>
    <definedName name="VEN" hidden="1">{#N/A,#N/A,TRUE,"SUM";#N/A,#N/A,TRUE,"EE";#N/A,#N/A,TRUE,"AC";#N/A,#N/A,TRUE,"SN"}</definedName>
    <definedName name="Vendor">[267]Data!$B$1:$B$65536</definedName>
    <definedName name="vendorgroup">[140]Detail!$B$1:$B$11</definedName>
    <definedName name="VerSelect">'[71]POV new'!$Q$22</definedName>
    <definedName name="Version">[137]Menu!$C$15</definedName>
    <definedName name="vertex42_copyright" hidden="1">"© 2015 Vertex42 LLC"</definedName>
    <definedName name="vertex42_id" hidden="1">"waterfall-chart.xlsx"</definedName>
    <definedName name="vertex42_title" hidden="1">"Waterfall Chart Template"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agafg">#REF!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fkhgfd" hidden="1">{#N/A,#N/A,FALSE,"COVER.XLS";#N/A,#N/A,FALSE,"RACT1.XLS";#N/A,#N/A,FALSE,"RACT2.XLS";#N/A,#N/A,FALSE,"ECCMP";#N/A,#N/A,FALSE,"WELDER.XLS"}</definedName>
    <definedName name="vfvdc">#REF!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lpest">#REF!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C_BS">'[288]1. List of related co.'!$C$9:$C$45</definedName>
    <definedName name="VIE" hidden="1">{#N/A,#N/A,FALSE,"Charges"}</definedName>
    <definedName name="View_5">#REF!</definedName>
    <definedName name="View6">#REF!</definedName>
    <definedName name="VIN_ITEM_GROUP">#REF!</definedName>
    <definedName name="VIN_ITEM_MASTER">#REF!</definedName>
    <definedName name="VIN_ITEM_MODELTYPE">#REF!</definedName>
    <definedName name="VIN_ITEM_TYPE">#REF!</definedName>
    <definedName name="VIN_LOCATION_MASTER">#REF!</definedName>
    <definedName name="VIN_UOM_MASTER">#REF!</definedName>
    <definedName name="VIN_WAREHOUSE_MASTER">#REF!</definedName>
    <definedName name="Vinai" hidden="1">{"'2001'!$A$1:$AH$35"}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L">#REF!</definedName>
    <definedName name="vlk_col_code">VLOOKUP('[130]Front Sheet'!$C$12,[130]!Col_Num[#All],2,FALSE)</definedName>
    <definedName name="vlk_col_desc">VLOOKUP('[130]Front Sheet'!$C$12,[130]!Col_Num[#All],2,FALSE)+1</definedName>
    <definedName name="VOGELPEST">#REF!</definedName>
    <definedName name="vogelpest2010">#REF!</definedName>
    <definedName name="vor" hidden="1">{#N/A,#N/A,FALSE,"COVER.XLS";#N/A,#N/A,FALSE,"RACT1.XLS";#N/A,#N/A,FALSE,"RACT2.XLS";#N/A,#N/A,FALSE,"ECCMP";#N/A,#N/A,FALSE,"WELDER.XLS"}</definedName>
    <definedName name="VPR_SHOP_MASTER">#REF!</definedName>
    <definedName name="VRp" hidden="1">{"'Feb 99'!$A$1:$G$30"}</definedName>
    <definedName name="vs" hidden="1">{#N/A,#N/A,FALSE,"COVER1.XLS ";#N/A,#N/A,FALSE,"RACT1.XLS";#N/A,#N/A,FALSE,"RACT2.XLS";#N/A,#N/A,FALSE,"ECCMP";#N/A,#N/A,FALSE,"WELDER.XLS"}</definedName>
    <definedName name="VSC_REASON_CODE">#REF!</definedName>
    <definedName name="vsd" hidden="1">{#N/A,#N/A,FALSE,"17MAY";#N/A,#N/A,FALSE,"24MAY"}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hidden="1">{#N/A,#N/A,FALSE,"17MAY";#N/A,#N/A,FALSE,"24MAY"}</definedName>
    <definedName name="VTM_1" hidden="1">#REF!</definedName>
    <definedName name="VTM_1229001" hidden="1">#REF!</definedName>
    <definedName name="vv">'[8]day end stock'!$B$2:$B$16</definedName>
    <definedName name="vvf">#REF!</definedName>
    <definedName name="vvv">#REF!</definedName>
    <definedName name="vvvv">#REF!</definedName>
    <definedName name="vvvv1">#REF!</definedName>
    <definedName name="vvvvv" localSheetId="0">#REF!</definedName>
    <definedName name="vvvvv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" hidden="1">{#N/A,#N/A,FALSE,"COVER1.XLS ";#N/A,#N/A,FALSE,"RACT1.XLS";#N/A,#N/A,FALSE,"RACT2.XLS";#N/A,#N/A,FALSE,"ECCMP";#N/A,#N/A,FALSE,"WELDER.XLS"}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vxzcvcxvvcxz">#REF!</definedName>
    <definedName name="vzxcvzcxvz">#REF!</definedName>
    <definedName name="vzxcvzxcvcxzvc">#REF!</definedName>
    <definedName name="w" localSheetId="0">#REF!</definedName>
    <definedName name="w">#REF!</definedName>
    <definedName name="W_BROWN" localSheetId="0">#REF!</definedName>
    <definedName name="W_BROWN">#REF!</definedName>
    <definedName name="w2e3r4567">#REF!</definedName>
    <definedName name="w2wsw" localSheetId="0" hidden="1">[7]DETAIL!#REF!</definedName>
    <definedName name="w2wsw" hidden="1">[7]DETAIL!#REF!</definedName>
    <definedName name="w3y">'[8]day end stock'!#REF!</definedName>
    <definedName name="wa" hidden="1">{#N/A,#N/A,FALSE,"MPALL";#N/A,#N/A,FALSE,"BODY";#N/A,#N/A,FALSE,"CHASSIS";#N/A,#N/A,FALSE,"TEST"}</definedName>
    <definedName name="waaaa">#REF!</definedName>
    <definedName name="WACC">#REF!</definedName>
    <definedName name="waeghrg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LK_IN" localSheetId="0">#REF!</definedName>
    <definedName name="WALK_IN">#REF!</definedName>
    <definedName name="walkthrough" hidden="1">{"'Eng (page2)'!$A$1:$D$52"}</definedName>
    <definedName name="wanna" hidden="1">{"'Model'!$A$1:$N$53"}</definedName>
    <definedName name="war">'[8]day end stock'!#REF!</definedName>
    <definedName name="wara" hidden="1">{#N/A,#N/A,FALSE,"17MAY";#N/A,#N/A,FALSE,"24MAY"}</definedName>
    <definedName name="WASH11">[23]Feb!#REF!</definedName>
    <definedName name="WASH12">[23]Feb!#REF!</definedName>
    <definedName name="WASH13">[23]Mar!#REF!</definedName>
    <definedName name="WASH14">[23]Apr!#REF!</definedName>
    <definedName name="WASH15">[23]May!#REF!</definedName>
    <definedName name="WASH16">[25]June!$A$123:$B$126</definedName>
    <definedName name="WASH1AA">[25]JUNE1!$A$188:$E$201</definedName>
    <definedName name="WASH1XX">'[106]7251-02000-02252'!#REF!</definedName>
    <definedName name="WASH21">[23]Feb!#REF!</definedName>
    <definedName name="WASH22">[23]Feb!#REF!</definedName>
    <definedName name="WASH23">[23]Mar!#REF!</definedName>
    <definedName name="WASH24">[23]Apr!#REF!</definedName>
    <definedName name="WASH25">[23]May!#REF!</definedName>
    <definedName name="WASH26">[25]June!$A$129:$B$130</definedName>
    <definedName name="WASH2AA">[25]JUNE1!$A$203:$E$214</definedName>
    <definedName name="WASH2XX">'[106]7251-02000-02252'!#REF!</definedName>
    <definedName name="WASTE1">[23]Feb!#REF!</definedName>
    <definedName name="WASTE2">[23]Feb!#REF!</definedName>
    <definedName name="WASTE3">[23]Mar!#REF!</definedName>
    <definedName name="WASTE4">[23]Apr!#REF!</definedName>
    <definedName name="WASTE5">[23]May!#REF!</definedName>
    <definedName name="WASTE6">[26]JUNE!$A$193:$B$211</definedName>
    <definedName name="WASTEAA">[26]JUNE1!$I$545:$J$575</definedName>
    <definedName name="WASTEXX">'[76]7251-06540'!#REF!</definedName>
    <definedName name="wat">[213]J1!$L$10</definedName>
    <definedName name="WATAA">[23]JUNE1!$A$185:$E$204</definedName>
    <definedName name="watchOut2007">#REF!</definedName>
    <definedName name="watchOut2008">#REF!</definedName>
    <definedName name="watchOut2009">#REF!</definedName>
    <definedName name="watchOut2010">#REF!</definedName>
    <definedName name="watchOut2011">#REF!</definedName>
    <definedName name="watchOut2012">#REF!</definedName>
    <definedName name="watchOut2013">#REF!</definedName>
    <definedName name="Water">#REF!</definedName>
    <definedName name="WATERELEC">#REF!</definedName>
    <definedName name="WATXX">'[106]7251-01xxxx'!#REF!</definedName>
    <definedName name="WC">NA()</definedName>
    <definedName name="Wd">[104]Assumptions_GC!#REF!</definedName>
    <definedName name="wddgtuukj" hidden="1">{#N/A,#N/A,FALSE,"COVER1.XLS ";#N/A,#N/A,FALSE,"RACT1.XLS";#N/A,#N/A,FALSE,"RACT2.XLS";#N/A,#N/A,FALSE,"ECCMP";#N/A,#N/A,FALSE,"WELDER.XLS"}</definedName>
    <definedName name="WDEWFCD" hidden="1">#REF!</definedName>
    <definedName name="WDR.CONSO." hidden="1">{"conso",#N/A,FALSE,"cash flow"}</definedName>
    <definedName name="wdsaxqw">#REF!</definedName>
    <definedName name="we" hidden="1">{"'Eng (page2)'!$A$1:$D$52"}</definedName>
    <definedName name="WED" hidden="1">{"'Eng (page2)'!$A$1:$D$52"}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" hidden="1">{"'Eng (page2)'!$A$1:$D$52"}</definedName>
    <definedName name="weeee" hidden="1">{#N/A,#N/A,FALSE,"17MAY";#N/A,#N/A,FALSE,"24MAY"}</definedName>
    <definedName name="week">#REF!</definedName>
    <definedName name="week2.11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ds">#REF!</definedName>
    <definedName name="wegrg">#REF!</definedName>
    <definedName name="wegvcsd">#REF!</definedName>
    <definedName name="weoyt" hidden="1">{#N/A,#N/A,FALSE,"COVER1.XLS ";#N/A,#N/A,FALSE,"RACT1.XLS";#N/A,#N/A,FALSE,"RACT2.XLS";#N/A,#N/A,FALSE,"ECCMP";#N/A,#N/A,FALSE,"WELDER.XLS"}</definedName>
    <definedName name="wer" hidden="1">{"'Eng (page2)'!$A$1:$D$52"}</definedName>
    <definedName name="werert" localSheetId="0">#REF!</definedName>
    <definedName name="werert">#REF!</definedName>
    <definedName name="werfds" hidden="1">{#N/A,#N/A,FALSE,"COVER1.XLS ";#N/A,#N/A,FALSE,"RACT1.XLS";#N/A,#N/A,FALSE,"RACT2.XLS";#N/A,#N/A,FALSE,"ECCMP";#N/A,#N/A,FALSE,"WELDER.XLS"}</definedName>
    <definedName name="werrtfd">#REF!</definedName>
    <definedName name="werw" hidden="1">{#N/A,#N/A,FALSE,"MAIN";#N/A,#N/A,FALSE,"ACTvsBUD"}</definedName>
    <definedName name="werwe" hidden="1">{#N/A,#N/A,FALSE,"Diffs";#N/A,#N/A,FALSE,"P&amp;L"}</definedName>
    <definedName name="werwer" hidden="1">{"'Model'!$A$1:$N$53"}</definedName>
    <definedName name="werwethg" hidden="1">{"'Model'!$A$1:$N$53"}</definedName>
    <definedName name="wery" hidden="1">{#N/A,#N/A,TRUE,"Str.";#N/A,#N/A,TRUE,"Steel &amp; Roof";#N/A,#N/A,TRUE,"Arc.";#N/A,#N/A,TRUE,"Preliminary";#N/A,#N/A,TRUE,"Sum_Prelim"}</definedName>
    <definedName name="wetrt">'[8]day end stock'!#REF!</definedName>
    <definedName name="wfdf">#REF!</definedName>
    <definedName name="wgegewg" hidden="1">{#N/A,#N/A,FALSE,"COVER1.XLS ";#N/A,#N/A,FALSE,"RACT1.XLS";#N/A,#N/A,FALSE,"RACT2.XLS";#N/A,#N/A,FALSE,"ECCMP";#N/A,#N/A,FALSE,"WELDER.XLS"}</definedName>
    <definedName name="WH">[267]Data!$A$19:$A$25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dow_ops">NA()</definedName>
    <definedName name="with">#REF!</definedName>
    <definedName name="wjkej" hidden="1">{#N/A,#N/A,FALSE,"COVER.XLS";#N/A,#N/A,FALSE,"RACT1.XLS";#N/A,#N/A,FALSE,"RACT2.XLS";#N/A,#N/A,FALSE,"ECCMP";#N/A,#N/A,FALSE,"WELDER.XLS"}</definedName>
    <definedName name="wmku" hidden="1">{#N/A,#N/A,FALSE,"COVER.XLS";#N/A,#N/A,FALSE,"RACT1.XLS";#N/A,#N/A,FALSE,"RACT2.XLS";#N/A,#N/A,FALSE,"ECCMP";#N/A,#N/A,FALSE,"WELDER.XLS"}</definedName>
    <definedName name="woDevelopment">#REF!</definedName>
    <definedName name="wqrewqer">#REF!</definedName>
    <definedName name="wqwqw" hidden="1">{"cashflow",#N/A,FALSE,"cash flow"}</definedName>
    <definedName name="wqwqwwq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er">#REF!</definedName>
    <definedName name="wrew">#REF!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arges._.Summary." hidden="1">{#N/A,#N/A,FALSE,"Charges"}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l." hidden="1">{#N/A,#N/A,FALSE,"Diffs";#N/A,#N/A,FALSE,"P&amp;L"}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._.End._.Gloss._.Adjs." hidden="1">{#N/A,#N/A,FALSE,"P&amp;L-Adj";#N/A,#N/A,FALSE,"Bal-Adj"}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NLSchd." hidden="1">{#N/A,#N/A,FALSE,"P&amp;L";#N/A,#N/A,FALSE,"P&amp;L-Adj";#N/A,#N/A,FALSE,"Bal-Adj"}</definedName>
    <definedName name="wrn.offices." hidden="1">{"off p1",#N/A,TRUE,"Regions";"off p2",#N/A,TRUE,"Regions";"off p3",#N/A,TRUE,"Regions";"off p4",#N/A,TRUE,"Regions"}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tail." hidden="1">{"retail page1",#N/A,FALSE,"Regions";"retail page2",#N/A,FALSE,"Regions";"retail page3",#N/A,FALSE,"Regions";"retail page4",#N/A,FALSE,"Regions"}</definedName>
    <definedName name="wrn.retail2." hidden="1">{"retail page1",#N/A,FALSE,"Regions";"retail page2",#N/A,FALSE,"Regions";"retail page3",#N/A,FALSE,"Regions";"retail page4",#N/A,FALSE,"Regions"}</definedName>
    <definedName name="wrn.rev_sale._.report." hidden="1">{"revsale",#N/A,FALSE,"REV-ยุพดี"}</definedName>
    <definedName name="wrn.revable." hidden="1">{"revable",#N/A,FALSE,"REVABLE"}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uth." hidden="1">{"retail p1",#N/A,FALSE,"Regions"}</definedName>
    <definedName name="wrn.ruth2." hidden="1">{"retail p1",#N/A,FALSE,"Regions"}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pplemental._.Information." hidden="1">{#N/A,#N/A,FALSE,"Assumptions";#N/A,#N/A,FALSE,"DNP Expense Summary";#N/A,#N/A,FALSE,"Sensitivity Analysis"}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OTAL." hidden="1">{#N/A,#N/A,FALSE,"INCOME";#N/A,#N/A,FALSE,"BG1-QUARTERLY";#N/A,#N/A,FALSE,"BG1-MONTHLY"}</definedName>
    <definedName name="wrn.Total._.PL." hidden="1">{#N/A,#N/A,FALSE,"P&amp;L"}</definedName>
    <definedName name="wrn.vd." hidden="1">{#N/A,#N/A,TRUE,"BT M200 da 10x20"}</definedName>
    <definedName name="wrn_CAPREIT_">{#N/A,#N/A,FALSE,"CAPREIT"}</definedName>
    <definedName name="wrn_CAPREIT2">{#N/A,#N/A,FALSE,"CAPREIT"}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d">'[8]day end stock'!#REF!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_d_Avr_Price">#REF!</definedName>
    <definedName name="wv">#REF!</definedName>
    <definedName name="ww" hidden="1">{"'Eng (page2)'!$A$1:$D$52"}</definedName>
    <definedName name="ww_" hidden="1">{"'Eng (page2)'!$A$1:$D$52"}</definedName>
    <definedName name="ww__" hidden="1">{"'Eng (page2)'!$A$1:$D$52"}</definedName>
    <definedName name="WWE" hidden="1">{"'Eng (page2)'!$A$1:$D$52"}</definedName>
    <definedName name="wwee">[289]Aging!#REF!</definedName>
    <definedName name="wweraf" hidden="1">{"'Model'!$A$1:$N$53"}</definedName>
    <definedName name="wwqq" hidden="1">{"cashflow",#N/A,FALSE,"cash flow"}</definedName>
    <definedName name="WWW" localSheetId="0">#REF!</definedName>
    <definedName name="WWW">#REF!</definedName>
    <definedName name="www.">[290]TB!$A$1:$H$65536</definedName>
    <definedName name="www..">[290]TB!$A$1:$A$65536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">#REF!</definedName>
    <definedName name="wwwwwwwwww" hidden="1">{#N/A,#N/A,FALSE,"17MAY";#N/A,#N/A,FALSE,"24MAY"}</definedName>
    <definedName name="x" hidden="1">{"'Eng (page2)'!$A$1:$D$52"}</definedName>
    <definedName name="xAnchorCell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h">#REF!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hbnxhb">#REF!</definedName>
    <definedName name="xcvx">#REF!</definedName>
    <definedName name="xcvxzfg">#REF!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hidden="1">{#N/A,#N/A,FALSE,"COVER1.XLS ";#N/A,#N/A,FALSE,"RACT1.XLS";#N/A,#N/A,FALSE,"RACT2.XLS";#N/A,#N/A,FALSE,"ECCMP";#N/A,#N/A,FALSE,"WELDER.XLS"}</definedName>
    <definedName name="xDisclaimer1">#REF!</definedName>
    <definedName name="xDisclaimer2">#REF!</definedName>
    <definedName name="xls1" hidden="1">{#N/A,#N/A,FALSE,"17MAY";#N/A,#N/A,FALSE,"24MAY"}</definedName>
    <definedName name="xout2012">#REF!</definedName>
    <definedName name="xout2013">#REF!</definedName>
    <definedName name="Xrate">#REF!</definedName>
    <definedName name="XREF_COLUMN_1" hidden="1">#REF!</definedName>
    <definedName name="XREF_COLUMN_2" hidden="1">#REF!</definedName>
    <definedName name="XRefActiveRow" hidden="1">#REF!</definedName>
    <definedName name="XRefColumnsCount" hidden="1">1</definedName>
    <definedName name="XRefCopy1" hidden="1">'[291]Wkgs_BS Lead'!#REF!</definedName>
    <definedName name="XRefCopy1Row" hidden="1">#REF!</definedName>
    <definedName name="XRefCopy2" hidden="1">[36]L310!#REF!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8</definedName>
    <definedName name="xRunDate">#REF!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>#REF!</definedName>
    <definedName name="XSKIC">#REF!</definedName>
    <definedName name="XSKIC2">#REF!</definedName>
    <definedName name="XSKIC3">#REF!</definedName>
    <definedName name="xSponsorName">#REF!</definedName>
    <definedName name="xtabin">[292]Hidden!$D$10:$H$11</definedName>
    <definedName name="XTRACT">#REF!</definedName>
    <definedName name="xvgdfhb">#REF!</definedName>
    <definedName name="XWC" hidden="1">{"'Eng (page2)'!$A$1:$D$52"}</definedName>
    <definedName name="xwee" hidden="1">{"'Model'!$A$1:$N$53"}</definedName>
    <definedName name="xwkl">#REF!</definedName>
    <definedName name="xx">'[293]Trial Balance'!$A$1:$H$65536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0">'[294]10'!#REF!</definedName>
    <definedName name="XXX">'[294]10'!#REF!</definedName>
    <definedName name="xxxx" hidden="1">{"'Eng (page2)'!$A$1:$D$52"}</definedName>
    <definedName name="ｘｘｘｘｘ">[295]期計画用!$B$3:$I$142</definedName>
    <definedName name="xxxxxx">#REF!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xyz">#REF!</definedName>
    <definedName name="xzcvcv">#REF!</definedName>
    <definedName name="xzcvzxcb">#REF!</definedName>
    <definedName name="Y" localSheetId="0">#REF!</definedName>
    <definedName name="Y">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8u7" hidden="1">'[296]EE-Tenant'!#REF!</definedName>
    <definedName name="ya">'[8]day end stock'!#REF!</definedName>
    <definedName name="YA_Disposed">#REF!</definedName>
    <definedName name="YA_Purchased">#REF!</definedName>
    <definedName name="yaa">#REF!</definedName>
    <definedName name="YARDAA">[25]JUNE1!$A$32:$E$72</definedName>
    <definedName name="YARXX">'[106]7251-02000-02252'!#REF!</definedName>
    <definedName name="yd" hidden="1">{#N/A,#N/A,FALSE,"COVER1.XLS ";#N/A,#N/A,FALSE,"RACT1.XLS";#N/A,#N/A,FALSE,"RACT2.XLS";#N/A,#N/A,FALSE,"ECCMP";#N/A,#N/A,FALSE,"WELDER.XLS"}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>'[126]N - Leads'!$D$8</definedName>
    <definedName name="YEAR">'[8]day end stock'!$C$1:$C$12</definedName>
    <definedName name="Year_end" localSheetId="0">#REF!</definedName>
    <definedName name="Year_end">#REF!</definedName>
    <definedName name="YearEnd" localSheetId="0">'[297]Q001 Lead'!#REF!</definedName>
    <definedName name="YearEnd">'[297]Q001 Lead'!#REF!</definedName>
    <definedName name="YearSelect">'[71]POV new'!$L$20</definedName>
    <definedName name="yee" hidden="1">{#N/A,#N/A,FALSE,"COVER.XLS";#N/A,#N/A,FALSE,"RACT1.XLS";#N/A,#N/A,FALSE,"RACT2.XLS";#N/A,#N/A,FALSE,"ECCMP";#N/A,#N/A,FALSE,"WELDER.XLS"}</definedName>
    <definedName name="yerate">[99]Sheet1!$T$40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s_No">#REF!</definedName>
    <definedName name="YESNO">[95]Trail!#REF!</definedName>
    <definedName name="yethe">#REF!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jyu">#REF!</definedName>
    <definedName name="yhn" hidden="1">{"'Eng (page2)'!$A$1:$D$52"}</definedName>
    <definedName name="yi5uy" hidden="1">{#N/A,#N/A,FALSE,"COVER1.XLS ";#N/A,#N/A,FALSE,"RACT1.XLS";#N/A,#N/A,FALSE,"RACT2.XLS";#N/A,#N/A,FALSE,"ECCMP";#N/A,#N/A,FALSE,"WELDER.XLS"}</definedName>
    <definedName name="Yield">#REF!</definedName>
    <definedName name="yiirru8r" hidden="1">{#N/A,#N/A,FALSE,"COVER.XLS";#N/A,#N/A,FALSE,"RACT1.XLS";#N/A,#N/A,FALSE,"RACT2.XLS";#N/A,#N/A,FALSE,"ECCMP";#N/A,#N/A,FALSE,"WELDER.XLS"}</definedName>
    <definedName name="yikut">#REF!</definedName>
    <definedName name="yinyin" hidden="1">{"'Model'!$A$1:$N$53"}</definedName>
    <definedName name="yiri" hidden="1">{#N/A,#N/A,FALSE,"COVER.XLS";#N/A,#N/A,FALSE,"RACT1.XLS";#N/A,#N/A,FALSE,"RACT2.XLS";#N/A,#N/A,FALSE,"ECCMP";#N/A,#N/A,FALSE,"WELDER.XLS"}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7rri\" hidden="1">{#N/A,#N/A,FALSE,"COVER1.XLS ";#N/A,#N/A,FALSE,"RACT1.XLS";#N/A,#N/A,FALSE,"RACT2.XLS";#N/A,#N/A,FALSE,"ECCMP";#N/A,#N/A,FALSE,"WELDER.XLS"}</definedName>
    <definedName name="yjhkuhi">#REF!</definedName>
    <definedName name="yjukil">#REF!</definedName>
    <definedName name="yjyt" hidden="1">{#N/A,#N/A,FALSE,"COVER1.XLS ";#N/A,#N/A,FALSE,"RACT1.XLS";#N/A,#N/A,FALSE,"RACT2.XLS";#N/A,#N/A,FALSE,"ECCMP";#N/A,#N/A,FALSE,"WELDER.XLS"}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juikl">#REF!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TYU" hidden="1">{#N/A,#N/A,FALSE,"P&amp;L-Adj";#N/A,#N/A,FALSE,"Bal-Adj"}</definedName>
    <definedName name="ykui">#REF!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E">#REF!</definedName>
    <definedName name="yok">#REF!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ulk">#REF!</definedName>
    <definedName name="YPC">#REF!</definedName>
    <definedName name="YPL">#REF!</definedName>
    <definedName name="yqw">'[8]day end stock'!#REF!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c" hidden="1">[36]TP!#REF!</definedName>
    <definedName name="YRE" hidden="1">{"'Eng (page2)'!$A$1:$D$52"}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hidden="1">{#N/A,#N/A,FALSE,"COVER.XLS";#N/A,#N/A,FALSE,"RACT1.XLS";#N/A,#N/A,FALSE,"RACT2.XLS";#N/A,#N/A,FALSE,"ECCMP";#N/A,#N/A,FALSE,"WELDER.XLS"}</definedName>
    <definedName name="yruk">#REF!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d" localSheetId="0">[138]!ytd</definedName>
    <definedName name="ytd">[138]!ytd</definedName>
    <definedName name="ytgn">#REF!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jyhyt">#REF!</definedName>
    <definedName name="ytkj" hidden="1">{#N/A,#N/A,FALSE,"COVER1.XLS ";#N/A,#N/A,FALSE,"RACT1.XLS";#N/A,#N/A,FALSE,"RACT2.XLS";#N/A,#N/A,FALSE,"ECCMP";#N/A,#N/A,FALSE,"WELDER.XLS"}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y" hidden="1">{"'Eng (page2)'!$A$1:$D$52"}</definedName>
    <definedName name="YTU" hidden="1">{"'Eng (page2)'!$A$1:$D$52"}</definedName>
    <definedName name="ytuhu" hidden="1">{#N/A,#N/A,FALSE,"COVER1.XLS ";#N/A,#N/A,FALSE,"RACT1.XLS";#N/A,#N/A,FALSE,"RACT2.XLS";#N/A,#N/A,FALSE,"ECCMP";#N/A,#N/A,FALSE,"WELDER.XLS"}</definedName>
    <definedName name="ytuio" localSheetId="0">#REF!</definedName>
    <definedName name="ytuio">#REF!</definedName>
    <definedName name="ytyyui">#REF!</definedName>
    <definedName name="yu">#REF!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r">#REF!</definedName>
    <definedName name="yuit" hidden="1">{#N/A,#N/A,FALSE,"COVER1.XLS ";#N/A,#N/A,FALSE,"RACT1.XLS";#N/A,#N/A,FALSE,"RACT2.XLS";#N/A,#N/A,FALSE,"ECCMP";#N/A,#N/A,FALSE,"WELDER.XLS"}</definedName>
    <definedName name="yuj">#REF!</definedName>
    <definedName name="yulkj">#REF!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">#REF!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">#REF!</definedName>
    <definedName name="yuuy">#REF!</definedName>
    <definedName name="yuyuy">#REF!</definedName>
    <definedName name="ywer" hidden="1">{"'Eng (page2)'!$A$1:$D$52"}</definedName>
    <definedName name="YWRW" hidden="1">{"'Eng (page2)'!$A$1:$D$52"}</definedName>
    <definedName name="YY" localSheetId="0">#REF!</definedName>
    <definedName name="YY">#REF!</definedName>
    <definedName name="yykuyiy">#REF!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{"'Eng (page2)'!$A$1:$D$52"}</definedName>
    <definedName name="yyyuijkkll" hidden="1">{#N/A,#N/A,FALSE,"17MAY";#N/A,#N/A,FALSE,"24MAY"}</definedName>
    <definedName name="yyyy">#REF!</definedName>
    <definedName name="YYYYY" hidden="1">{"cashflow",#N/A,FALSE,"cash flow"}</definedName>
    <definedName name="yyyyyy">#REF!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 localSheetId="0">IF(BS!Loan_Amount*BS!Interest_Rate*BS!Loan_Years*BS!Loan_Start&gt;0,1,0)</definedName>
    <definedName name="z">IF([0]!Loan_Amount*[0]!Interest_Rate*[0]!Loan_Years*[0]!Loan_Start&gt;0,1,0)</definedName>
    <definedName name="Z_116C25AB_25E8_4CF5_B3A3_557B5C9D5E1E_.wvu.Rows" hidden="1">'[296]EE-Tenant'!#REF!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'[298]P&amp;L'!$D$1:$F$65536,'[298]P&amp;L'!$H$1:$O$65536,'[298]P&amp;L'!$S$1:$U$65536,'[298]P&amp;L'!$W$1:$AD$65536,'[298]P&amp;L'!$AG$1:$AI$65536,'[298]P&amp;L'!$AK$1:$AR$65536</definedName>
    <definedName name="Z_947F83E2_2FC3_11D4_8F9E_00A024037BF9_.wvu.Rows" hidden="1">[298]detail!$A$125:$IV$132,[298]detail!$A$137:$IV$144</definedName>
    <definedName name="Z_9668DB74_F6B7_11D5_84F8_00C04F163E1C_.wvu.Cols" hidden="1">'[299]Q2 EXPECTED'!$B$1:$B$65536,'[299]Q2 EXPECTED'!$K$1:$L$65536</definedName>
    <definedName name="Z_9668DB74_F6B7_11D5_84F8_00C04F163E1C_.wvu.PrintArea" hidden="1">'[299]Q2 EXPECTED'!$A:$IV</definedName>
    <definedName name="Z_9668DB74_F6B7_11D5_84F8_00C04F163E1C_.wvu.Rows" hidden="1">'[299]Q2 EXPECTED'!$A$26:$IV$26,'[299]Q2 EXPECTED'!$A$73:$IV$75,'[299]Q2 EXPECTED'!$A$80:$IV$80,'[299]Q2 EXPECTED'!$A$83:$IV$85,'[299]Q2 EXPECTED'!$A$115:$IV$116,'[299]Q2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>#REF!</definedName>
    <definedName name="ZASAZX">#REF!</definedName>
    <definedName name="zasx" hidden="1">{"'Eng (page2)'!$A$1:$D$52"}</definedName>
    <definedName name="zaxa" hidden="1">{"conso",#N/A,FALSE,"cash flow"}</definedName>
    <definedName name="zaxscdv">#REF!</definedName>
    <definedName name="zaza" hidden="1">{"conso",#N/A,FALSE,"cash flow"}</definedName>
    <definedName name="ZC_1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300r" hidden="1">{"'Model'!$A$1:$N$53"}</definedName>
    <definedName name="zdgs">#REF!</definedName>
    <definedName name="ze" hidden="1">{"'Model'!$A$1:$N$53"}</definedName>
    <definedName name="ZIMMER">[105]Preise!$H$3</definedName>
    <definedName name="ZL" hidden="1">{"'Eng (page2)'!$A$1:$D$52"}</definedName>
    <definedName name="zx" localSheetId="0">#REF!</definedName>
    <definedName name="zx">#REF!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zzsc" hidden="1">{"'Model'!$A$1:$N$53"}</definedName>
    <definedName name="zzzz">#REF!</definedName>
    <definedName name="zzzzz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เ" hidden="1">{"'Model'!$A$1:$N$53"}</definedName>
    <definedName name="เ1149">[300]Aging!#REF!</definedName>
    <definedName name="เ645">#REF!</definedName>
    <definedName name="เก้">#REF!</definedName>
    <definedName name="เก้เ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่ก">#REF!</definedName>
    <definedName name="เกดก">#REF!</definedName>
    <definedName name="เกพะหปพห" hidden="1">{#N/A,#N/A,FALSE,"COVER1.XLS ";#N/A,#N/A,FALSE,"RACT1.XLS";#N/A,#N/A,FALSE,"RACT2.XLS";#N/A,#N/A,FALSE,"ECCMP";#N/A,#N/A,FALSE,"WELDER.XLS"}</definedName>
    <definedName name="เกฟเกฟ">#REF!</definedName>
    <definedName name="เกษตรกร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#REF!</definedName>
    <definedName name="เก่าก">#REF!</definedName>
    <definedName name="เกาะ">#REF!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'[8]day end stock'!#REF!</definedName>
    <definedName name="เจี๊ยบ">#REF!</definedName>
    <definedName name="เช็คเอกสาร">'[8]day end stock'!$L$2:$L$356</definedName>
    <definedName name="เช็คจ่ายล่วงหน้า">#REF!</definedName>
    <definedName name="เช็คจ่ายล่วงหน้า_9_49">#REF!</definedName>
    <definedName name="เชิญประชุม">#REF!</definedName>
    <definedName name="เด" hidden="1">{"'Model'!$A$1:$N$53"}</definedName>
    <definedName name="เดเ">#REF!</definedName>
    <definedName name="เด้ก">#REF!</definedName>
    <definedName name="เด็ก">#REF!</definedName>
    <definedName name="เดก้เ">#REF!</definedName>
    <definedName name="เดกเห">#REF!</definedName>
    <definedName name="เดกหด" hidden="1">{#N/A,#N/A,FALSE,"COVER1.XLS ";#N/A,#N/A,FALSE,"RACT1.XLS";#N/A,#N/A,FALSE,"RACT2.XLS";#N/A,#N/A,FALSE,"ECCMP";#N/A,#N/A,FALSE,"WELDER.XLS"}</definedName>
    <definedName name="เดด">#REF!</definedName>
    <definedName name="เดดดดดดดดด">#REF!</definedName>
    <definedName name="เดดห">#REF!</definedName>
    <definedName name="เด้หั่">#REF!</definedName>
    <definedName name="เดอ">#REF!</definedName>
    <definedName name="เดา" hidden="1">{#N/A,#N/A,FALSE,"COVER.XLS";#N/A,#N/A,FALSE,"RACT1.XLS";#N/A,#N/A,FALSE,"RACT2.XLS";#N/A,#N/A,FALSE,"ECCMP";#N/A,#N/A,FALSE,"WELDER.XLS"}</definedName>
    <definedName name="เดือน">#REF!</definedName>
    <definedName name="เนก" hidden="1">{#N/A,#N/A,FALSE,"COVER.XLS";#N/A,#N/A,FALSE,"RACT1.XLS";#N/A,#N/A,FALSE,"RACT2.XLS";#N/A,#N/A,FALSE,"ECCMP";#N/A,#N/A,FALSE,"WELDER.XLS"}</definedName>
    <definedName name="เน็ท">#REF!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ัตน็">#REF!</definedName>
    <definedName name="เนาวรัตน์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เบา">'[94]Ass(SDMar-Apr)'!$D$21</definedName>
    <definedName name="เบาs">'[94]Ass(SDMar-Apr)'!$F$21</definedName>
    <definedName name="เปอร์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ผพเ">#REF!</definedName>
    <definedName name="เพแ">#REF!</definedName>
    <definedName name="เฟกเฟ">#REF!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สืบเนื่อง">#REF!</definedName>
    <definedName name="เวสวว" hidden="1">{#N/A,#N/A,FALSE,"COVER.XLS";#N/A,#N/A,FALSE,"RACT1.XLS";#N/A,#N/A,FALSE,"RACT2.XLS";#N/A,#N/A,FALSE,"ECCMP";#N/A,#N/A,FALSE,"WELDER.XLS"}</definedName>
    <definedName name="เหเก">#REF!</definedName>
    <definedName name="เหดเ">#REF!</definedName>
    <definedName name="เหนฟวด">#REF!</definedName>
    <definedName name="เหล็ก6">#REF!</definedName>
    <definedName name="เหล็ก9">#REF!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">#REF!</definedName>
    <definedName name="เอกสาร">#REF!</definedName>
    <definedName name="เอกสารเสนอบอร์ด">#REF!</definedName>
    <definedName name="เอกสารแนบ">#REF!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ตั้งหนี้_ค้างชำระ_ณช่วงเวลา">#REF!</definedName>
    <definedName name="เอมอนก">#REF!</definedName>
    <definedName name="เอออ">#REF!</definedName>
    <definedName name="แ">'[8]day end stock'!$C$4</definedName>
    <definedName name="แ158">#REF!</definedName>
    <definedName name="แ2" localSheetId="0">#REF!</definedName>
    <definedName name="แ2">#REF!</definedName>
    <definedName name="แ243">#REF!</definedName>
    <definedName name="แ29">#REF!</definedName>
    <definedName name="แ356">#REF!</definedName>
    <definedName name="แ54">#REF!</definedName>
    <definedName name="แก่ง">#REF!</definedName>
    <definedName name="แดกา">#REF!</definedName>
    <definedName name="แดดเก" hidden="1">{"'Model'!$A$1:$N$53"}</definedName>
    <definedName name="แนวคำตอบ" hidden="1">{"'Model'!$A$1:$N$53"}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บ_าน">NA()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คก">#REF!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ตลาด">#REF!</definedName>
    <definedName name="โชคชัย">#REF!</definedName>
    <definedName name="โชคชัยพิชญ">#REF!</definedName>
    <definedName name="โรส">#REF!</definedName>
    <definedName name="โฮ๊ย">#REF!</definedName>
    <definedName name="ในง" hidden="1">{#N/A,#N/A,FALSE,"COVER1.XLS ";#N/A,#N/A,FALSE,"RACT1.XLS";#N/A,#N/A,FALSE,"RACT2.XLS";#N/A,#N/A,FALSE,"ECCMP";#N/A,#N/A,FALSE,"WELDER.XLS"}</definedName>
    <definedName name="ใบประหน_า">NA()</definedName>
    <definedName name="ใบหลุม">#REF!</definedName>
    <definedName name="ใส">#REF!</definedName>
    <definedName name="ใหม่" hidden="1">{#N/A,#N/A,FALSE,"COVER1.XLS 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">#REF!</definedName>
    <definedName name="ไดๆ">#REF!</definedName>
    <definedName name="ไทร">#REF!</definedName>
    <definedName name="ไพ">#REF!</definedName>
    <definedName name="ไพ่ไพ่สวฟหากดสฟห" localSheetId="0">#REF!</definedName>
    <definedName name="ไพ่ไพ่สวฟหากดสฟห">#REF!</definedName>
    <definedName name="ไพรใผหเกด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คย">#REF!</definedName>
    <definedName name="ไม่เอา" hidden="1">{#N/A,#N/A,FALSE,"COVER.XLS";#N/A,#N/A,FALSE,"RACT1.XLS";#N/A,#N/A,FALSE,"RACT2.XLS";#N/A,#N/A,FALSE,"ECCMP";#N/A,#N/A,FALSE,"WELDER.XLS"}</definedName>
    <definedName name="ไม้ลอกศรีราชา">#REF!</definedName>
    <definedName name="ไม้ออกแปลง">#REF!</definedName>
    <definedName name="ไห">'[8]day end stock'!#REF!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1">'[301]ค่าใช้จ่ายขาย-บริหาร'!#REF!</definedName>
    <definedName name="กเ">#REF!</definedName>
    <definedName name="ก่เก">#REF!</definedName>
    <definedName name="กแก">#REF!</definedName>
    <definedName name="กไ">#REF!</definedName>
    <definedName name="ก่ไจ" hidden="1">{#N/A,#N/A,FALSE,"COVER1.XLS ";#N/A,#N/A,FALSE,"RACT1.XLS";#N/A,#N/A,FALSE,"RACT2.XLS";#N/A,#N/A,FALSE,"ECCMP";#N/A,#N/A,FALSE,"WELDER.XLS"}</definedName>
    <definedName name="กก" hidden="1">{"'Model'!$A$1:$N$53"}</definedName>
    <definedName name="กกก" hidden="1">{#N/A,#N/A,FALSE,"COVER.XLS";#N/A,#N/A,FALSE,"RACT1.XLS";#N/A,#N/A,FALSE,"RACT2.XLS";#N/A,#N/A,FALSE,"ECCMP";#N/A,#N/A,FALSE,"WELDER.XLS"}</definedName>
    <definedName name="กกกก">#REF!</definedName>
    <definedName name="กกกกก" hidden="1">{#N/A,#N/A,FALSE,"COVER1.XLS ";#N/A,#N/A,FALSE,"RACT1.XLS";#N/A,#N/A,FALSE,"RACT2.XLS";#N/A,#N/A,FALSE,"ECCMP";#N/A,#N/A,FALSE,"WELDER.XLS"}</definedName>
    <definedName name="กกกกกก">#REF!</definedName>
    <definedName name="ก้กดเก" hidden="1">{#N/A,#N/A,FALSE,"17MAY";#N/A,#N/A,FALSE,"24MAY"}</definedName>
    <definedName name="กค">#REF!</definedName>
    <definedName name="กด" hidden="1">{#N/A,#N/A,FALSE,"COVER1.XLS ";#N/A,#N/A,FALSE,"RACT1.XLS";#N/A,#N/A,FALSE,"RACT2.XLS";#N/A,#N/A,FALSE,"ECCMP";#N/A,#N/A,FALSE,"WELDER.XLS"}</definedName>
    <definedName name="กดเ">#REF!</definedName>
    <definedName name="กดแล" hidden="1">#REF!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">#REF!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>#REF!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ำพ">#REF!</definedName>
    <definedName name="กดอ" hidden="1">{#N/A,#N/A,FALSE,"COVER1.XLS ";#N/A,#N/A,FALSE,"RACT1.XLS";#N/A,#N/A,FALSE,"RACT2.XLS";#N/A,#N/A,FALSE,"ECCMP";#N/A,#N/A,FALSE,"WELDER.XLS"}</definedName>
    <definedName name="กดะพ">'[8]day end stock'!#REF!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เ">#REF!</definedName>
    <definedName name="กฟเก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ฟ" hidden="1">{"'Model'!$A$1:$N$53"}</definedName>
    <definedName name="กหฟ่นบฟ">#REF!</definedName>
    <definedName name="กห้ห">#REF!</definedName>
    <definedName name="กอ" hidden="1">{#N/A,#N/A,FALSE,"COVER.XLS";#N/A,#N/A,FALSE,"RACT1.XLS";#N/A,#N/A,FALSE,"RACT2.XLS";#N/A,#N/A,FALSE,"ECCMP";#N/A,#N/A,FALSE,"WELDER.XLS"}</definedName>
    <definedName name="กัญจน์">#REF!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ตลาด">#REF!</definedName>
    <definedName name="กาหดยกฟด่">#REF!</definedName>
    <definedName name="กำ">#REF!</definedName>
    <definedName name="กำไก">#REF!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ศน์">#REF!</definedName>
    <definedName name="กิตติทัส" hidden="1">{#N/A,#N/A,FALSE,"COVER1.XLS ";#N/A,#N/A,FALSE,"RACT1.XLS";#N/A,#N/A,FALSE,"RACT2.XLS";#N/A,#N/A,FALSE,"ECCMP";#N/A,#N/A,FALSE,"WELDER.XLS"}</definedName>
    <definedName name="กิตติศักดิ์">#REF!</definedName>
    <definedName name="ขขขขข" hidden="1">{"'Sell_Office'!$C$5:$D$6"}</definedName>
    <definedName name="ขวัญไตร">#REF!</definedName>
    <definedName name="ขอ">#REF!</definedName>
    <definedName name="ข้อมูล" localSheetId="0">#REF!</definedName>
    <definedName name="ข้อมูล">#REF!</definedName>
    <definedName name="ข้อมูลการติดตั้งเครื่อง_WAN_wan_100_สาขา__มีนาคม__List">#REF!</definedName>
    <definedName name="ขอสมาชิก">#REF!</definedName>
    <definedName name="ขาย">#REF!</definedName>
    <definedName name="ฃฃฃ">#REF!</definedName>
    <definedName name="คแวนิ่อะ" hidden="1">{#N/A,#N/A,FALSE,"17MAY";#N/A,#N/A,FALSE,"24MAY"}</definedName>
    <definedName name="คณะทำงาน">#REF!</definedName>
    <definedName name="คลองพลู">#REF!</definedName>
    <definedName name="คลองลาน">#REF!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รับรอง" localSheetId="0">#REF!</definedName>
    <definedName name="ค่ารับรอง">#REF!</definedName>
    <definedName name="คุณ">#REF!</definedName>
    <definedName name="คุย">#REF!</definedName>
    <definedName name="คุยกัย">#REF!</definedName>
    <definedName name="งง" hidden="1">'[8]day end stock'!#REF!</definedName>
    <definedName name="งบ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>#REF!</definedName>
    <definedName name="งบประมาร">[302]FSALES!#REF!</definedName>
    <definedName name="งม">#REF!</definedName>
    <definedName name="งย">#REF!</definedName>
    <definedName name="งว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ง">#REF!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ดหมาย" hidden="1">{#N/A,#N/A,TRUE,"Str.";#N/A,#N/A,TRUE,"Steel &amp; Roof";#N/A,#N/A,TRUE,"Arc.";#N/A,#N/A,TRUE,"Preliminary";#N/A,#N/A,TRUE,"Sum_Prelim"}</definedName>
    <definedName name="จตุพร">#REF!</definedName>
    <definedName name="จห่ยไ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ำนวน">#REF!</definedName>
    <definedName name="จิโรจน์">#REF!</definedName>
    <definedName name="ฉฉฉฉฉ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ื่อ___สกุล">#REF!</definedName>
    <definedName name="ชื่อ___สกุล_นายทวีวัฒน์_แก้วนิล">'[8]day end stock'!$C$4</definedName>
    <definedName name="ชื่อทรัพย์สิน">#REF!</definedName>
    <definedName name="ญพระ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410" localSheetId="0">#REF!</definedName>
    <definedName name="ด410">#REF!</definedName>
    <definedName name="ดเดเ">#REF!</definedName>
    <definedName name="ดเดเกกกก">#REF!</definedName>
    <definedName name="ดเดเด">#REF!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#REF!</definedName>
    <definedName name="ดก">#REF!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hidden="1">{#N/A,#N/A,FALSE,"COVER.XLS";#N/A,#N/A,FALSE,"RACT1.XLS";#N/A,#N/A,FALSE,"RACT2.XLS";#N/A,#N/A,FALSE,"ECCMP";#N/A,#N/A,FALSE,"WELDER.XLS"}</definedName>
    <definedName name="ดกห">#REF!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อ" hidden="1">{#N/A,#N/A,FALSE,"COVER1.XLS ";#N/A,#N/A,FALSE,"RACT1.XLS";#N/A,#N/A,FALSE,"RACT2.XLS";#N/A,#N/A,FALSE,"ECCMP";#N/A,#N/A,FALSE,"WELDER.XLS"}</definedName>
    <definedName name="ดด">'[8]day end stock'!#REF!</definedName>
    <definedName name="ดดด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ดดดดดดดดดดดดด">#REF!</definedName>
    <definedName name="ดพ">#REF!</definedName>
    <definedName name="ดพพ" hidden="1">{#N/A,#N/A,FALSE,"COVER1.XLS ";#N/A,#N/A,FALSE,"RACT1.XLS";#N/A,#N/A,FALSE,"RACT2.XLS";#N/A,#N/A,FALSE,"ECCMP";#N/A,#N/A,FALSE,"WELDER.XLS"}</definedName>
    <definedName name="ดฟ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หฟ" hidden="1">{#N/A,#N/A,FALSE,"COVER1.XLS ";#N/A,#N/A,FALSE,"RACT1.XLS";#N/A,#N/A,FALSE,"RACT2.XLS";#N/A,#N/A,FALSE,"ECCMP";#N/A,#N/A,FALSE,"WELDER.XLS"}</definedName>
    <definedName name="ดห่ะห">#REF!</definedName>
    <definedName name="ดะ">#REF!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#REF!</definedName>
    <definedName name="ดาว">#REF!</definedName>
    <definedName name="ด่าหน">#REF!</definedName>
    <definedName name="ดำเ">#REF!</definedName>
    <definedName name="ดำไ">#REF!</definedName>
    <definedName name="ดำได">#REF!</definedName>
    <definedName name="ดำกด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#REF!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รอน">#REF!</definedName>
    <definedName name="ตัน">#REF!</definedName>
    <definedName name="ตากฟ้า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ิเ">#REF!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">#REF!</definedName>
    <definedName name="ทดสอบ">#REF!</definedName>
    <definedName name="ทถค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งยศ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#REF!</definedName>
    <definedName name="ท่าตะ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ทๅค">#REF!</definedName>
    <definedName name="น">#REF!</definedName>
    <definedName name="น้ไ">#REF!</definedName>
    <definedName name="นดแ" hidden="1">{#N/A,#N/A,FALSE,"COVER.XLS";#N/A,#N/A,FALSE,"RACT1.XLS";#N/A,#N/A,FALSE,"RACT2.XLS";#N/A,#N/A,FALSE,"ECCMP";#N/A,#N/A,FALSE,"WELDER.XLS"}</definedName>
    <definedName name="นน.">#REF!</definedName>
    <definedName name="นบ">#REF!</definedName>
    <definedName name="นยจีนี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รี้เย">#REF!</definedName>
    <definedName name="นฤมล">#REF!</definedName>
    <definedName name="นส">#REF!</definedName>
    <definedName name="น้อง" hidden="1">{#N/A,#N/A,FALSE,"17MAY";#N/A,#N/A,FALSE,"24MAY"}</definedName>
    <definedName name="นะ" hidden="1">{"'2001'!$A$1:$AH$35"}</definedName>
    <definedName name="นันทนา">#REF!</definedName>
    <definedName name="นาม">#REF!</definedName>
    <definedName name="นาย">#REF!</definedName>
    <definedName name="นายบว">#REF!</definedName>
    <definedName name="นายสาว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้ำ">#REF!</definedName>
    <definedName name="น้ำล">#REF!</definedName>
    <definedName name="น้ำหนัก">#REF!</definedName>
    <definedName name="น้ำหนักไม้ปรายทาง">#REF!</definedName>
    <definedName name="น้ำหนักตัว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ชรี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_นท_ด">#REF!</definedName>
    <definedName name="บบ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">#REF!</definedName>
    <definedName name="บัญชีต้นทุน">#REF!</definedName>
    <definedName name="บางปลาร้า">#REF!</definedName>
    <definedName name="บาท">#REF!</definedName>
    <definedName name="บาทต่อตัน">#REF!</definedName>
    <definedName name="บ้านไผ่">#REF!</definedName>
    <definedName name="บ้านค่าย">#REF!</definedName>
    <definedName name="บ้านค่ายส่งเสริม">#REF!</definedName>
    <definedName name="บ้านตาก">#REF!</definedName>
    <definedName name="บ้านตากกก">#REF!</definedName>
    <definedName name="บิ๋ม">#REF!</definedName>
    <definedName name="บิ๋ม2">#REF!</definedName>
    <definedName name="บุญธรรม">#REF!</definedName>
    <definedName name="ป" hidden="1">{"'Model'!$A$1:$N$53"}</definedName>
    <definedName name="ปดหำ">'[8]day end stock'!#REF!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ภทนิตยส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อบ">#REF!</definedName>
    <definedName name="ประกอบIP">#REF!</definedName>
    <definedName name="ปราสาทพร">#REF!</definedName>
    <definedName name="ปลายทาง">#REF!</definedName>
    <definedName name="ผ">#REF!</definedName>
    <definedName name="ผด">#REF!</definedName>
    <definedName name="ผล">#REF!</definedName>
    <definedName name="ผลการดำเนินงาน">#REF!</definedName>
    <definedName name="ผลการปฏิบัติงานเดือนมิ.ย.">#REF!</definedName>
    <definedName name="ผลงาน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ง">#REF!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ำ">#REF!</definedName>
    <definedName name="พยัคฆ1">#REF!</definedName>
    <definedName name="พร">#REF!</definedName>
    <definedName name="พรพนา" hidden="1">{#N/A,#N/A,FALSE,"COVER.XLS";#N/A,#N/A,FALSE,"RACT1.XLS";#N/A,#N/A,FALSE,"RACT2.XLS";#N/A,#N/A,FALSE,"ECCMP";#N/A,#N/A,FALSE,"WELDER.XLS"}</definedName>
    <definedName name="พระ">#REF!</definedName>
    <definedName name="พลู">#REF!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อดี1">'[94]Ass(SDMar-Apr)'!$G$21</definedName>
    <definedName name="พอดี2">'[94]Ass(SDMar-Apr)'!$H$21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#REF!</definedName>
    <definedName name="พะถภไ">'[8]day end stock'!$D$2:$D$91</definedName>
    <definedName name="พะพด">#REF!</definedName>
    <definedName name="พะพะ">'[8]day end stock'!#REF!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นธมิตร">#REF!</definedName>
    <definedName name="พำ">#REF!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พ" hidden="1">{#N/A,#N/A,FALSE,"COVER1.XLS ";#N/A,#N/A,FALSE,"RACT1.XLS";#N/A,#N/A,FALSE,"RACT2.XLS";#N/A,#N/A,FALSE,"ECCMP";#N/A,#N/A,FALSE,"WELDER.XLS"}</definedName>
    <definedName name="พๆ">#REF!</definedName>
    <definedName name="ฟ" hidden="1">{"'Eng (page2)'!$A$1:$D$52"}</definedName>
    <definedName name="ฟ01">#REF!</definedName>
    <definedName name="ฟ1" localSheetId="0">#REF!</definedName>
    <definedName name="ฟ1">#REF!</definedName>
    <definedName name="ฟ1065">#REF!</definedName>
    <definedName name="ฟ1128">#REF!</definedName>
    <definedName name="ฟ183">#REF!</definedName>
    <definedName name="ฟ27">#REF!</definedName>
    <definedName name="ฟ3">'[301]รายละเอียด-ทรัพย์สิน'!#REF!</definedName>
    <definedName name="ฟ35" localSheetId="0">#REF!</definedName>
    <definedName name="ฟ35">#REF!</definedName>
    <definedName name="ฟ891" localSheetId="0">#REF!</definedName>
    <definedName name="ฟ891">#REF!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หฟ้">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ท">#REF!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ภ_">NA()</definedName>
    <definedName name="ฟย่อรยไ">#REF!</definedName>
    <definedName name="ฟห">#REF!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">'[8]day end stock'!$A$1:$J$347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ำพ">#REF!</definedName>
    <definedName name="ฟๅ" localSheetId="0">#REF!</definedName>
    <definedName name="ฟๅ">#REF!</definedName>
    <definedName name="ภภภภ">#REF!</definedName>
    <definedName name="ภาพรวมการจัดรถ">#REF!</definedName>
    <definedName name="ภาษีซื้อ">'[8]day end stock'!$D$2:$D$172</definedName>
    <definedName name="ม">#REF!</definedName>
    <definedName name="มนตรี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โคร1">[303]!มาโคร1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.ค.">#REF!</definedName>
    <definedName name="มีมี่">#REF!</definedName>
    <definedName name="มูลค่าสินค้าคงเหลือ_ณ_เดือนกุมภาพันธ์">#REF!</definedName>
    <definedName name="ย">'[8]day end stock'!$L$2:$L$241</definedName>
    <definedName name="ย8">#REF!</definedName>
    <definedName name="ยบ" hidden="1">#REF!</definedName>
    <definedName name="ยบบ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ฃ">'[8]day end stock'!$A$2:$A$108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รย">#REF!</definedName>
    <definedName name="ยอด">#REF!</definedName>
    <definedName name="ยอดบัญชี">#REF!</definedName>
    <definedName name="ยอดบัญชี_ต้น">#REF!</definedName>
    <definedName name="ยอดบัญชี_ตัน">#REF!</definedName>
    <definedName name="ยอดบัญชี_บาท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ยาว">#REF!</definedName>
    <definedName name="ยี">#REF!</definedName>
    <definedName name="ร" hidden="1">{"'Model'!$A$1:$N$53"}</definedName>
    <definedName name="ร่">#REF!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้">#REF!</definedName>
    <definedName name="รนง้ใรว" hidden="1">{#N/A,#N/A,FALSE,"COVER.XLS";#N/A,#N/A,FALSE,"RACT1.XLS";#N/A,#N/A,FALSE,"RACT2.XLS";#N/A,#N/A,FALSE,"ECCMP";#N/A,#N/A,FALSE,"WELDER.XLS"}</definedName>
    <definedName name="รนร่นร้น้น้นร่">#REF!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รร">#REF!</definedName>
    <definedName name="รวมจีเอ็ม">#REF!</definedName>
    <definedName name="รวมฝ้า2">#REF!</definedName>
    <definedName name="รวมฝ้า3">#REF!</definedName>
    <definedName name="รวมพื้น1">#REF!</definedName>
    <definedName name="รส">#REF!</definedName>
    <definedName name="ระหว่าง">#REF!</definedName>
    <definedName name="รั" hidden="1">{#N/A,#N/A,FALSE,"COVER.XLS";#N/A,#N/A,FALSE,"RACT1.XLS";#N/A,#N/A,FALSE,"RACT2.XLS";#N/A,#N/A,FALSE,"ECCMP";#N/A,#N/A,FALSE,"WELDER.XLS"}</definedName>
    <definedName name="รัตนรัตน์">#REF!</definedName>
    <definedName name="รา">#REF!</definedName>
    <definedName name="ราข">#REF!</definedName>
    <definedName name="ราคาไม้">#REF!</definedName>
    <definedName name="ราคาไม้1">#REF!</definedName>
    <definedName name="ราย">'[8]day end stock'!$C$2:$C$91</definedName>
    <definedName name="รายการ" hidden="1">{#N/A,#N/A,FALSE,"COVER.XLS";#N/A,#N/A,FALSE,"RACT1.XLS";#N/A,#N/A,FALSE,"RACT2.XLS";#N/A,#N/A,FALSE,"ECCMP";#N/A,#N/A,FALSE,"WELDER.XLS"}</definedName>
    <definedName name="รายงาน">#REF!</definedName>
    <definedName name="รายงานเช__อเพล_ง">#REF!</definedName>
    <definedName name="รายงานเชื้อเพลิง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1">[304]ยานพาหนะ!#REF!</definedName>
    <definedName name="ฤ1121" localSheetId="0">#REF!</definedName>
    <definedName name="ฤ1121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งฝ">#REF!</definedName>
    <definedName name="ลฟ">#REF!</definedName>
    <definedName name="ลล">#REF!</definedName>
    <definedName name="ลลล" hidden="1">{#N/A,#N/A,TRUE,"SUM";#N/A,#N/A,TRUE,"EE";#N/A,#N/A,TRUE,"AC";#N/A,#N/A,TRUE,"SN"}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วด">#REF!</definedName>
    <definedName name="ละอองทอง">#REF!</definedName>
    <definedName name="ลาว">#REF!</definedName>
    <definedName name="ลำดับ">#REF!</definedName>
    <definedName name="ลูกค้า">#REF!</definedName>
    <definedName name="ลูกหนี้">'[8]day end stock'!#REF!</definedName>
    <definedName name="ว">#REF!</definedName>
    <definedName name="ว_นท__">NA()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ต">#REF!</definedName>
    <definedName name="วรน้ฝ" hidden="1">{#N/A,#N/A,FALSE,"COVER1.XLS ";#N/A,#N/A,FALSE,"RACT1.XLS";#N/A,#N/A,FALSE,"RACT2.XLS";#N/A,#N/A,FALSE,"ECCMP";#N/A,#N/A,FALSE,"WELDER.XLS"}</definedName>
    <definedName name="วรรัตน์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วววว">#N/A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ัง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ัน" localSheetId="0">#REF!</definedName>
    <definedName name="วัน">#REF!</definedName>
    <definedName name="วาระ">#REF!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ิธีการ">#REF!</definedName>
    <definedName name="วิสิทศักดิ์">#REF!</definedName>
    <definedName name="วุฒิกร">#REF!</definedName>
    <definedName name="ศรี">#REF!</definedName>
    <definedName name="ศรีเทพ">#REF!</definedName>
    <definedName name="ศรีราชา">#REF!</definedName>
    <definedName name="ศรีราชาเด้อ">#REF!</definedName>
    <definedName name="ศักดิ์ธาวุธ">#REF!</definedName>
    <definedName name="ศุกลภัทร">#REF!</definedName>
    <definedName name="ส">#REF!</definedName>
    <definedName name="ส66">'[8]day end stock'!$F$11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ฟ้าประทาน">#REF!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งวงา">#REF!</definedName>
    <definedName name="สถานะโครงการ" hidden="1">{#N/A,#N/A,FALSE,"COVER.XLS";#N/A,#N/A,FALSE,"RACT1.XLS";#N/A,#N/A,FALSE,"RACT2.XLS";#N/A,#N/A,FALSE,"ECCMP";#N/A,#N/A,FALSE,"WELDER.XLS"}</definedName>
    <definedName name="สน">#REF!</definedName>
    <definedName name="สน1">#REF!</definedName>
    <definedName name="สนาม">#REF!</definedName>
    <definedName name="สบทร" hidden="1">{"'Model'!$A$1:$N$53"}</definedName>
    <definedName name="สมสสน" hidden="1">{#N/A,#N/A,FALSE,"COVER.XLS";#N/A,#N/A,FALSE,"RACT1.XLS";#N/A,#N/A,FALSE,"RACT2.XLS";#N/A,#N/A,FALSE,"ECCMP";#N/A,#N/A,FALSE,"WELDER.XLS"}</definedName>
    <definedName name="สมหวังดี">#REF!</definedName>
    <definedName name="สมาชิก1">#REF!</definedName>
    <definedName name="สมาชิกส่งเสริม">#REF!</definedName>
    <definedName name="สร">#REF!</definedName>
    <definedName name="สร_ปรวมงานระบบท__งหมด">NA()</definedName>
    <definedName name="สรุป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>#REF!</definedName>
    <definedName name="สรุปค่าเบี้ยประชุม">#REF!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ลกบาตร">#REF!</definedName>
    <definedName name="สวง">#REF!</definedName>
    <definedName name="ส่วนลดจ่าย" hidden="1">{"'Eng (page2)'!$A$1:$D$52"}</definedName>
    <definedName name="สวส">#REF!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>#REF!</definedName>
    <definedName name="สะสมยอดพันธมิตร">#REF!</definedName>
    <definedName name="สามง่าม">#REF!</definedName>
    <definedName name="สามารถ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สินค้าเที่ยวกลับ1">#REF!</definedName>
    <definedName name="สินค้าระหว่างทาง">#REF!</definedName>
    <definedName name="สินทรัพย์" localSheetId="0">#REF!</definedName>
    <definedName name="สินทรัพย์">#REF!</definedName>
    <definedName name="สื่อ">#REF!</definedName>
    <definedName name="สุ">#REF!</definedName>
    <definedName name="สุวิดา">#REF!</definedName>
    <definedName name="ห">#REF!</definedName>
    <definedName name="ห้เก่">#REF!</definedName>
    <definedName name="หเดห้">#REF!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้เดห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ก">#REF!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">#REF!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">#REF!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กอหอก">#REF!</definedName>
    <definedName name="หด้">#REF!</definedName>
    <definedName name="หดกฟดก">#REF!</definedName>
    <definedName name="ห้ด้ห">#REF!</definedName>
    <definedName name="หด้หะ">#REF!</definedName>
    <definedName name="หดอเดเ">'[8]day end stock'!$A$1:$IV$65536</definedName>
    <definedName name="หนอง">#REF!</definedName>
    <definedName name="หนองบัว1">#REF!</definedName>
    <definedName name="หนัก">'[94]Ass(SDMar-Apr)'!$C$21</definedName>
    <definedName name="หนักs">'[94]Ass(SDMar-Apr)'!$E$21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">#REF!</definedName>
    <definedName name="หล่มสัก">#REF!</definedName>
    <definedName name="ห้วยราช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กหก" hidden="1">{#N/A,#N/A,FALSE,"COVER.XLS";#N/A,#N/A,FALSE,"RACT1.XLS";#N/A,#N/A,FALSE,"RACT2.XLS";#N/A,#N/A,FALSE,"ECCMP";#N/A,#N/A,FALSE,"WELDER.XLS"}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#REF!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หากดร">#REF!</definedName>
    <definedName name="ห้ำ">#REF!</definedName>
    <definedName name="อ">#REF!</definedName>
    <definedName name="อก" hidden="1">{#N/A,#N/A,FALSE,"COVER1.XLS ";#N/A,#N/A,FALSE,"RACT1.XLS";#N/A,#N/A,FALSE,"RACT2.XLS";#N/A,#N/A,FALSE,"ECCMP";#N/A,#N/A,FALSE,"WELDER.XLS"}</definedName>
    <definedName name="อกด">#REF!</definedName>
    <definedName name="อกห" hidden="1">{#N/A,#N/A,FALSE,"COVER1.XLS ";#N/A,#N/A,FALSE,"RACT1.XLS";#N/A,#N/A,FALSE,"RACT2.XLS";#N/A,#N/A,FALSE,"ECCMP";#N/A,#N/A,FALSE,"WELDER.XLS"}</definedName>
    <definedName name="อด">#REF!</definedName>
    <definedName name="อบรม">#REF!</definedName>
    <definedName name="อฟอดก" hidden="1">{#N/A,#N/A,FALSE,"COVER1.XLS ";#N/A,#N/A,FALSE,"RACT1.XLS";#N/A,#N/A,FALSE,"RACT2.XLS";#N/A,#N/A,FALSE,"ECCMP";#N/A,#N/A,FALSE,"WELDER.XLS"}</definedName>
    <definedName name="อภิชาติ">#REF!</definedName>
    <definedName name="อสบ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ก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">#REF!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ษา">#REF!</definedName>
    <definedName name="าสสา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ิ15">#REF!</definedName>
    <definedName name="ๆ" localSheetId="0">#REF!</definedName>
    <definedName name="ๆ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ๅจ">#REF!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償却">#REF!</definedName>
    <definedName name="期計画">#REF!</definedName>
    <definedName name="欧州" hidden="1">#N/A</definedName>
    <definedName name="負債總額及股東權益合計">#REF!</definedName>
    <definedName name="資產總額">#REF!</definedName>
    <definedName name="费用" localSheetId="0" hidden="1">#REF!</definedName>
    <definedName name="费用" hidden="1">#REF!</definedName>
    <definedName name="部門費目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0" i="3" l="1"/>
  <c r="K116" i="2"/>
  <c r="I116" i="2"/>
  <c r="G116" i="2"/>
  <c r="E116" i="2"/>
  <c r="K34" i="2"/>
  <c r="I34" i="2"/>
  <c r="G34" i="2"/>
  <c r="I60" i="2" l="1"/>
  <c r="E36" i="2" l="1"/>
  <c r="I11" i="2"/>
  <c r="G55" i="2" l="1"/>
  <c r="G142" i="2"/>
  <c r="G60" i="2" s="1"/>
  <c r="Q27" i="4"/>
  <c r="E61" i="2" l="1"/>
  <c r="E60" i="2"/>
  <c r="E55" i="2"/>
  <c r="E53" i="2"/>
  <c r="E40" i="2"/>
  <c r="E38" i="2"/>
  <c r="E37" i="2"/>
  <c r="E32" i="2"/>
  <c r="E30" i="2"/>
  <c r="E29" i="2"/>
  <c r="E28" i="2"/>
  <c r="E27" i="2"/>
  <c r="E26" i="2"/>
  <c r="E25" i="2"/>
  <c r="E24" i="2"/>
  <c r="E21" i="2"/>
  <c r="E20" i="2"/>
  <c r="E19" i="2"/>
  <c r="E18" i="2"/>
  <c r="E16" i="2"/>
  <c r="E15" i="2"/>
  <c r="E14" i="2"/>
  <c r="E13" i="2"/>
  <c r="E12" i="2"/>
  <c r="E11" i="2"/>
  <c r="E10" i="2"/>
  <c r="E75" i="6"/>
  <c r="I64" i="6"/>
  <c r="G64" i="6"/>
  <c r="K63" i="6"/>
  <c r="I63" i="6"/>
  <c r="G63" i="6"/>
  <c r="E63" i="6"/>
  <c r="K57" i="6"/>
  <c r="K64" i="6" s="1"/>
  <c r="K66" i="6" s="1"/>
  <c r="K74" i="6" s="1"/>
  <c r="I57" i="6"/>
  <c r="G57" i="6"/>
  <c r="E57" i="6"/>
  <c r="E64" i="6" s="1"/>
  <c r="E66" i="6" s="1"/>
  <c r="E76" i="6" s="1"/>
  <c r="E74" i="6" s="1"/>
  <c r="K33" i="6"/>
  <c r="I33" i="6"/>
  <c r="G33" i="6"/>
  <c r="E33" i="6"/>
  <c r="G29" i="6"/>
  <c r="K22" i="6"/>
  <c r="K34" i="6" s="1"/>
  <c r="K38" i="6" s="1"/>
  <c r="K40" i="6" s="1"/>
  <c r="K69" i="6" s="1"/>
  <c r="K80" i="6" s="1"/>
  <c r="I22" i="6"/>
  <c r="I34" i="6" s="1"/>
  <c r="I38" i="6" s="1"/>
  <c r="I40" i="6" s="1"/>
  <c r="I69" i="6" s="1"/>
  <c r="I80" i="6" s="1"/>
  <c r="G22" i="6"/>
  <c r="G34" i="6" s="1"/>
  <c r="G38" i="6" s="1"/>
  <c r="G40" i="6" s="1"/>
  <c r="G71" i="6" s="1"/>
  <c r="G69" i="6" s="1"/>
  <c r="G80" i="6" s="1"/>
  <c r="E22" i="6"/>
  <c r="E34" i="6" s="1"/>
  <c r="E38" i="6" s="1"/>
  <c r="E40" i="6" s="1"/>
  <c r="E71" i="6" s="1"/>
  <c r="E69" i="6" s="1"/>
  <c r="E80" i="6" s="1"/>
  <c r="D37" i="1"/>
  <c r="E34" i="2" l="1"/>
  <c r="I66" i="6"/>
  <c r="I74" i="6" s="1"/>
  <c r="G66" i="6"/>
  <c r="G76" i="6" s="1"/>
  <c r="G74" i="6" s="1"/>
  <c r="D77" i="1"/>
  <c r="X23" i="3" l="1"/>
  <c r="Z28" i="3" l="1"/>
  <c r="Z27" i="3"/>
  <c r="Z26" i="3"/>
  <c r="V28" i="3"/>
  <c r="V27" i="3"/>
  <c r="V26" i="3"/>
  <c r="P30" i="3"/>
  <c r="S19" i="4" l="1"/>
  <c r="T14" i="3" l="1"/>
  <c r="V14" i="3" s="1"/>
  <c r="Z14" i="3" s="1"/>
  <c r="Q21" i="4"/>
  <c r="R24" i="3"/>
  <c r="R25" i="3" s="1"/>
  <c r="X24" i="3"/>
  <c r="P24" i="3" s="1"/>
  <c r="T16" i="3"/>
  <c r="N24" i="3"/>
  <c r="K62" i="2"/>
  <c r="I62" i="2"/>
  <c r="E62" i="2"/>
  <c r="G62" i="2"/>
  <c r="K56" i="2"/>
  <c r="I56" i="2"/>
  <c r="E56" i="2"/>
  <c r="G56" i="2"/>
  <c r="K138" i="2"/>
  <c r="I138" i="2"/>
  <c r="E138" i="2"/>
  <c r="G138" i="2"/>
  <c r="K144" i="2"/>
  <c r="I144" i="2"/>
  <c r="E144" i="2"/>
  <c r="G144" i="2"/>
  <c r="T22" i="3"/>
  <c r="V22" i="3" s="1"/>
  <c r="Z22" i="3" s="1"/>
  <c r="T30" i="3"/>
  <c r="T28" i="3"/>
  <c r="T27" i="3"/>
  <c r="T26" i="3"/>
  <c r="T23" i="3"/>
  <c r="T19" i="3"/>
  <c r="T15" i="3"/>
  <c r="R17" i="3"/>
  <c r="S25" i="4"/>
  <c r="U25" i="4" s="1"/>
  <c r="S24" i="4"/>
  <c r="U24" i="4" s="1"/>
  <c r="U23" i="4"/>
  <c r="S23" i="4"/>
  <c r="T24" i="3" l="1"/>
  <c r="R20" i="3"/>
  <c r="R31" i="3"/>
  <c r="C22" i="4" l="1"/>
  <c r="S21" i="4"/>
  <c r="U16" i="4"/>
  <c r="C14" i="4"/>
  <c r="V19" i="3"/>
  <c r="Z19" i="3" s="1"/>
  <c r="I89" i="5" l="1"/>
  <c r="E89" i="5"/>
  <c r="C17" i="4"/>
  <c r="S14" i="4"/>
  <c r="S17" i="4" s="1"/>
  <c r="Q14" i="4"/>
  <c r="Q17" i="4" s="1"/>
  <c r="O14" i="4"/>
  <c r="O17" i="4" s="1"/>
  <c r="M14" i="4"/>
  <c r="M17" i="4" s="1"/>
  <c r="K14" i="4"/>
  <c r="K17" i="4" s="1"/>
  <c r="I14" i="4"/>
  <c r="I17" i="4" s="1"/>
  <c r="G14" i="4"/>
  <c r="G17" i="4" s="1"/>
  <c r="E14" i="4"/>
  <c r="E17" i="4" s="1"/>
  <c r="U13" i="4"/>
  <c r="U12" i="4"/>
  <c r="U14" i="4" s="1"/>
  <c r="V16" i="3" l="1"/>
  <c r="T17" i="3"/>
  <c r="X17" i="3"/>
  <c r="P17" i="3"/>
  <c r="N17" i="3"/>
  <c r="J17" i="3"/>
  <c r="J20" i="3" s="1"/>
  <c r="H17" i="3"/>
  <c r="H20" i="3" s="1"/>
  <c r="F17" i="3"/>
  <c r="D17" i="3"/>
  <c r="B17" i="3"/>
  <c r="B20" i="3" s="1"/>
  <c r="D20" i="3"/>
  <c r="K146" i="2"/>
  <c r="G146" i="2"/>
  <c r="J110" i="1"/>
  <c r="J112" i="1" s="1"/>
  <c r="F110" i="1"/>
  <c r="F112" i="1" s="1"/>
  <c r="J97" i="1"/>
  <c r="H97" i="1"/>
  <c r="F97" i="1"/>
  <c r="D97" i="1"/>
  <c r="J78" i="1"/>
  <c r="H78" i="1"/>
  <c r="F78" i="1"/>
  <c r="D78" i="1"/>
  <c r="J67" i="1"/>
  <c r="H67" i="1"/>
  <c r="F67" i="1"/>
  <c r="D67" i="1"/>
  <c r="J43" i="1"/>
  <c r="H43" i="1"/>
  <c r="F43" i="1"/>
  <c r="D43" i="1"/>
  <c r="J23" i="1"/>
  <c r="J25" i="1" s="1"/>
  <c r="H23" i="1"/>
  <c r="H25" i="1" s="1"/>
  <c r="F23" i="1"/>
  <c r="F25" i="1" s="1"/>
  <c r="D23" i="1"/>
  <c r="D25" i="1" s="1"/>
  <c r="X20" i="3" l="1"/>
  <c r="N20" i="3"/>
  <c r="F20" i="3"/>
  <c r="T20" i="3"/>
  <c r="P20" i="3"/>
  <c r="Z16" i="3"/>
  <c r="H79" i="1"/>
  <c r="D79" i="1"/>
  <c r="F79" i="1"/>
  <c r="F113" i="1" s="1"/>
  <c r="J79" i="1"/>
  <c r="J113" i="1" s="1"/>
  <c r="H44" i="1"/>
  <c r="J44" i="1"/>
  <c r="F44" i="1"/>
  <c r="D44" i="1"/>
  <c r="F114" i="1" l="1"/>
  <c r="J114" i="1"/>
  <c r="S27" i="4" l="1"/>
  <c r="U27" i="4" s="1"/>
  <c r="S20" i="4"/>
  <c r="U19" i="4"/>
  <c r="P25" i="3"/>
  <c r="G89" i="5"/>
  <c r="C89" i="5"/>
  <c r="I83" i="5"/>
  <c r="G83" i="5"/>
  <c r="E83" i="5"/>
  <c r="C83" i="5"/>
  <c r="M22" i="4"/>
  <c r="M28" i="4" s="1"/>
  <c r="H107" i="1" s="1"/>
  <c r="K22" i="4"/>
  <c r="K28" i="4" s="1"/>
  <c r="H105" i="1" s="1"/>
  <c r="I22" i="4"/>
  <c r="I28" i="4" s="1"/>
  <c r="H104" i="1" s="1"/>
  <c r="G22" i="4"/>
  <c r="G28" i="4" s="1"/>
  <c r="H103" i="1" s="1"/>
  <c r="E22" i="4"/>
  <c r="E28" i="4" s="1"/>
  <c r="H102" i="1" s="1"/>
  <c r="C28" i="4"/>
  <c r="H100" i="1" s="1"/>
  <c r="Z30" i="3"/>
  <c r="J25" i="3"/>
  <c r="H25" i="3"/>
  <c r="F25" i="3"/>
  <c r="F31" i="3" s="1"/>
  <c r="D103" i="1" s="1"/>
  <c r="D25" i="3"/>
  <c r="D31" i="3" s="1"/>
  <c r="D102" i="1" s="1"/>
  <c r="B25" i="3"/>
  <c r="X25" i="3"/>
  <c r="H31" i="3"/>
  <c r="D104" i="1" s="1"/>
  <c r="I146" i="2"/>
  <c r="E146" i="2"/>
  <c r="K104" i="2"/>
  <c r="G104" i="2"/>
  <c r="E104" i="2"/>
  <c r="I104" i="2"/>
  <c r="K64" i="2"/>
  <c r="G64" i="2"/>
  <c r="E64" i="2"/>
  <c r="J34" i="2"/>
  <c r="K22" i="2"/>
  <c r="G22" i="2"/>
  <c r="I22" i="2"/>
  <c r="E22" i="2"/>
  <c r="E35" i="2" l="1"/>
  <c r="E39" i="2" s="1"/>
  <c r="E41" i="2" s="1"/>
  <c r="E71" i="2" s="1"/>
  <c r="E69" i="2" s="1"/>
  <c r="E80" i="2" s="1"/>
  <c r="I117" i="2"/>
  <c r="I121" i="2" s="1"/>
  <c r="I123" i="2" s="1"/>
  <c r="I35" i="2"/>
  <c r="I39" i="2" s="1"/>
  <c r="I41" i="2" s="1"/>
  <c r="E117" i="2"/>
  <c r="E121" i="2" s="1"/>
  <c r="C9" i="5" s="1"/>
  <c r="C30" i="5" s="1"/>
  <c r="C49" i="5" s="1"/>
  <c r="C54" i="5" s="1"/>
  <c r="C91" i="5" s="1"/>
  <c r="C96" i="5" s="1"/>
  <c r="C97" i="5" s="1"/>
  <c r="G117" i="2"/>
  <c r="G121" i="2" s="1"/>
  <c r="G123" i="2" s="1"/>
  <c r="G153" i="2" s="1"/>
  <c r="G151" i="2" s="1"/>
  <c r="K117" i="2"/>
  <c r="K121" i="2" s="1"/>
  <c r="K123" i="2" s="1"/>
  <c r="J31" i="3"/>
  <c r="D107" i="1" s="1"/>
  <c r="U11" i="4"/>
  <c r="U17" i="4" s="1"/>
  <c r="P31" i="3"/>
  <c r="X31" i="3"/>
  <c r="D111" i="1" s="1"/>
  <c r="B31" i="3"/>
  <c r="D100" i="1" s="1"/>
  <c r="U21" i="4"/>
  <c r="S22" i="4"/>
  <c r="S28" i="4" s="1"/>
  <c r="N25" i="3"/>
  <c r="N31" i="3" s="1"/>
  <c r="Q22" i="4"/>
  <c r="Q28" i="4" s="1"/>
  <c r="H109" i="1" s="1"/>
  <c r="I64" i="2"/>
  <c r="K35" i="2"/>
  <c r="K39" i="2" s="1"/>
  <c r="K41" i="2" s="1"/>
  <c r="K69" i="2" s="1"/>
  <c r="K80" i="2" s="1"/>
  <c r="G35" i="2"/>
  <c r="G39" i="2" s="1"/>
  <c r="G41" i="2" s="1"/>
  <c r="G71" i="2" s="1"/>
  <c r="G69" i="2" s="1"/>
  <c r="G80" i="2" s="1"/>
  <c r="I69" i="2" l="1"/>
  <c r="I80" i="2" s="1"/>
  <c r="E66" i="2"/>
  <c r="E76" i="2" s="1"/>
  <c r="E74" i="2" s="1"/>
  <c r="I66" i="2"/>
  <c r="I74" i="2" s="1"/>
  <c r="I9" i="5"/>
  <c r="I30" i="5" s="1"/>
  <c r="I49" i="5" s="1"/>
  <c r="I54" i="5" s="1"/>
  <c r="I91" i="5" s="1"/>
  <c r="I96" i="5" s="1"/>
  <c r="G9" i="5"/>
  <c r="G30" i="5" s="1"/>
  <c r="G49" i="5" s="1"/>
  <c r="G54" i="5" s="1"/>
  <c r="G91" i="5" s="1"/>
  <c r="G96" i="5" s="1"/>
  <c r="G97" i="5" s="1"/>
  <c r="E123" i="2"/>
  <c r="E148" i="2" s="1"/>
  <c r="E158" i="2" s="1"/>
  <c r="E156" i="2" s="1"/>
  <c r="E9" i="5"/>
  <c r="E30" i="5" s="1"/>
  <c r="E49" i="5" s="1"/>
  <c r="E54" i="5" s="1"/>
  <c r="E91" i="5" s="1"/>
  <c r="E96" i="5" s="1"/>
  <c r="G148" i="2"/>
  <c r="G158" i="2" s="1"/>
  <c r="G156" i="2" s="1"/>
  <c r="L15" i="3"/>
  <c r="G162" i="2"/>
  <c r="K151" i="2"/>
  <c r="K162" i="2" s="1"/>
  <c r="K148" i="2"/>
  <c r="K156" i="2" s="1"/>
  <c r="K66" i="2"/>
  <c r="K74" i="2" s="1"/>
  <c r="G66" i="2"/>
  <c r="G76" i="2" s="1"/>
  <c r="G74" i="2" s="1"/>
  <c r="I151" i="2"/>
  <c r="I162" i="2" s="1"/>
  <c r="I148" i="2"/>
  <c r="I156" i="2" s="1"/>
  <c r="T25" i="3"/>
  <c r="T31" i="3" s="1"/>
  <c r="D109" i="1" s="1"/>
  <c r="V24" i="3"/>
  <c r="E153" i="2" l="1"/>
  <c r="E151" i="2" s="1"/>
  <c r="E162" i="2" s="1"/>
  <c r="O20" i="4"/>
  <c r="L17" i="3"/>
  <c r="L20" i="3" s="1"/>
  <c r="V15" i="3"/>
  <c r="Z24" i="3"/>
  <c r="L23" i="3" l="1"/>
  <c r="L25" i="3" s="1"/>
  <c r="L31" i="3" s="1"/>
  <c r="D108" i="1" s="1"/>
  <c r="D110" i="1" s="1"/>
  <c r="D112" i="1" s="1"/>
  <c r="D113" i="1" s="1"/>
  <c r="D114" i="1" s="1"/>
  <c r="V17" i="3"/>
  <c r="V20" i="3" s="1"/>
  <c r="Z15" i="3"/>
  <c r="Z17" i="3" s="1"/>
  <c r="Z20" i="3" s="1"/>
  <c r="O22" i="4"/>
  <c r="O28" i="4" s="1"/>
  <c r="H108" i="1" s="1"/>
  <c r="H110" i="1" s="1"/>
  <c r="H112" i="1" s="1"/>
  <c r="H113" i="1" s="1"/>
  <c r="H114" i="1" s="1"/>
  <c r="U20" i="4"/>
  <c r="U22" i="4" s="1"/>
  <c r="U28" i="4" s="1"/>
  <c r="V23" i="3" l="1"/>
  <c r="Z23" i="3" s="1"/>
  <c r="Z25" i="3" s="1"/>
  <c r="Z31" i="3" s="1"/>
  <c r="Z32" i="3" s="1"/>
  <c r="U29" i="4"/>
  <c r="V25" i="3" l="1"/>
  <c r="V31" i="3" s="1"/>
</calcChain>
</file>

<file path=xl/sharedStrings.xml><?xml version="1.0" encoding="utf-8"?>
<sst xmlns="http://schemas.openxmlformats.org/spreadsheetml/2006/main" count="572" uniqueCount="297">
  <si>
    <t>บริษัท แรบบิท โฮลดิ้งส์ จำกัด (มหาชน) และบริษัทย่อย</t>
  </si>
  <si>
    <t xml:space="preserve">งบแสดงฐานะการเงิน </t>
  </si>
  <si>
    <t>ณ วันที่ 30 มิถุนายน 2566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</si>
  <si>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</si>
  <si>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</si>
  <si>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</si>
  <si>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</si>
  <si>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</si>
  <si>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</si>
  <si>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</si>
  <si>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</si>
  <si>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</si>
  <si>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</si>
  <si>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</si>
  <si>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</si>
  <si>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</si>
  <si>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เบี้ยประกันภัยค้างรับ</t>
  </si>
  <si>
    <t>ลูกหนี้จากสัญญาประกันภัยต่อ</t>
  </si>
  <si>
    <t>เงินให้กู้ยืมระยะสั้นแก่กิจการที่ไม่เกี่ยวข้องกัน</t>
  </si>
  <si>
    <t>เงินให้กู้ยืมและดอกเบี้ยค้างรับที่ถึงกำหนดชำระภายในหนึ่งปี</t>
  </si>
  <si>
    <t>เงินให้กู้ยืมแก่กิจการที่เกี่ยวข้องกันและดอกเบี้ยค้างรับ</t>
  </si>
  <si>
    <t xml:space="preserve">   ที่ถึงกำหนดชำระภายในหนึ่งปี</t>
  </si>
  <si>
    <t>สินค้าคงเหลือ</t>
  </si>
  <si>
    <t>โครงการอสังหาริมทรัพย์ระหว่างการพัฒนา</t>
  </si>
  <si>
    <t>สินทรัพย์ทางการเงินหมุนเวียนอื่น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</si>
  <si>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</si>
  <si>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</si>
  <si>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</si>
  <si>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</si>
  <si>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</si>
  <si>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เงินให้กู้ยืมและดอกเบี้ยค้างรับสุทธิจากส่วนที่ถึงกำหนดชำระภายในหนึ่งปี</t>
  </si>
  <si>
    <t xml:space="preserve">   สุทธิจากส่วนที่ถึงกำหนดชำระภายในหนึ่งปี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</si>
  <si>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</si>
  <si>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</si>
  <si>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</si>
  <si>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</si>
  <si>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ที่ดินและโครงการรอพัฒนา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</si>
  <si>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</si>
  <si>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</si>
  <si>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</si>
  <si>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</si>
  <si>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</si>
  <si>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</si>
  <si>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</si>
  <si>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</si>
  <si>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</si>
  <si>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</si>
  <si>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</si>
  <si>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</si>
  <si>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</si>
  <si>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</si>
  <si>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เจ้าหนี้บริษัทประกันภัยต่อ</t>
  </si>
  <si>
    <t>ส่วนของหนี้สินระยะยาวที่ถึงกำหนดชำระภายในหนึ่งปี</t>
  </si>
  <si>
    <t xml:space="preserve">   หนี้สินจากสัญญาประกันภัย</t>
  </si>
  <si>
    <t xml:space="preserve">   หนี้สินจากสัญญาลงทุน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</si>
  <si>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</si>
  <si>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</si>
  <si>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>เงินมัดจำและเงินรับล่วงหน้า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</si>
  <si>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</si>
  <si>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</si>
  <si>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</si>
  <si>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</si>
  <si>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หนี้สินระยะยาวสุทธิจากส่วนที่ถึงกำหนดชำระภายในหนึ่งปี</t>
  </si>
  <si>
    <t>สำรองรายการภายใต้วิธีส่วนได้เสียของเงินลงทุนในการร่วมค้า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</si>
  <si>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</si>
  <si>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</si>
  <si>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</si>
  <si>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</si>
  <si>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</si>
  <si>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</si>
  <si>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</si>
  <si>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</si>
  <si>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  หุ้นบุริมสิทธิ 24,942,924,873 หุ้น มูลค่าหุ้นละ 1.40 บาท </t>
  </si>
  <si>
    <t xml:space="preserve">         (31 ธันวาคม 2565: หุ้นบุริมสิทธิ 26,205,452,290 หุ้น มูลค่าหุ้นละ 3.20 บาท)</t>
  </si>
  <si>
    <t xml:space="preserve">      หุ้นสามัญ 9,301,123,164 หุ้น มูลค่าหุ้นละ 1.40 บาท </t>
  </si>
  <si>
    <t xml:space="preserve">         (31 ธันวาคม 2565: หุ้นสามัญ 8,038,595,747 หุ้น มูลค่าหุ้นละ 3.20 บาท)</t>
  </si>
  <si>
    <t xml:space="preserve">   ทุนที่ออกและชำระเต็มมูลค่าแล้ว </t>
  </si>
  <si>
    <t xml:space="preserve">      หุ้นสามัญ 6,876,246,110 หุ้น มูลค่าหุ้นละ 1.40 บาท </t>
  </si>
  <si>
    <t xml:space="preserve">         (31 ธันวาคม 2565: หุ้นสามัญ 5,613,717,564 หุ้น มูลค่าหุ้นละ 3.20 บาท)</t>
  </si>
  <si>
    <t>ส่วนต่ำกว่ามูลค่าหุ้นบุริมสิทธิ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</si>
  <si>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</si>
  <si>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</si>
  <si>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</si>
  <si>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</si>
  <si>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</si>
  <si>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</si>
  <si>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</si>
  <si>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</si>
  <si>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</si>
  <si>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</si>
  <si>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</si>
  <si>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</si>
  <si>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</si>
  <si>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2566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</si>
  <si>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</si>
  <si>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</si>
  <si>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</si>
  <si>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รายได้จากกิจการโรงแรม</t>
  </si>
  <si>
    <t>รายได้ค่าบริหารจัดการ</t>
  </si>
  <si>
    <t>รายได้ค่าเช่า</t>
  </si>
  <si>
    <t>รายได้จากการขายอสังหาริมทรัพย์</t>
  </si>
  <si>
    <t>รายได้จากการรับประกันภัย</t>
  </si>
  <si>
    <t>รายได้ดอกเบี้ย</t>
  </si>
  <si>
    <t>รายได้เงินปันผล</t>
  </si>
  <si>
    <t>รายได้อื่น</t>
  </si>
  <si>
    <t xml:space="preserve">   กำไรจากการจำหน่ายสินทรัพย์</t>
  </si>
  <si>
    <t xml:space="preserve">   กำไรจากอัตราแลกเปลี่ยน</t>
  </si>
  <si>
    <t xml:space="preserve">   อื่น ๆ</t>
  </si>
  <si>
    <t>รวมรายได้</t>
  </si>
  <si>
    <t>ค่าใช้จ่าย</t>
  </si>
  <si>
    <t>ต้นทุนกิจการโรงแรม</t>
  </si>
  <si>
    <t>ต้นทุนการให้บริการ</t>
  </si>
  <si>
    <t>ต้นทุนขายอสังหาริมทรัพย์</t>
  </si>
  <si>
    <t>ค่าใช้จ่ายในการขายและบริการ</t>
  </si>
  <si>
    <t>ค่าใช้จ่ายในการบริหาร</t>
  </si>
  <si>
    <t>ค่าเสื่อมราคาและค่าตัดจำหน่าย</t>
  </si>
  <si>
    <t>ขาดทุนจากอัตราแลกแปลี่ยน</t>
  </si>
  <si>
    <t>ขาดทุนจากการวัดมูลค่าเงินลงทุนด้วยมูลค่ายุติธรรม</t>
  </si>
  <si>
    <t>รวมค่าใช้จ่าย</t>
  </si>
  <si>
    <t>กำไรจากกิจกรรมดำเนินงาน</t>
  </si>
  <si>
    <t>ส่วนแบ่งกำไร (ขาดทุน) จากเงินลงทุนในบริษัทร่วม</t>
  </si>
  <si>
    <t>ส่วนแบ่งขาดทุนจากเงินลงทุนในการร่วมค้า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</si>
  <si>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</si>
  <si>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</si>
  <si>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</si>
  <si>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</si>
  <si>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</si>
  <si>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</si>
  <si>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</si>
  <si>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ผลต่างของอัตราแลกเปลี่ยนจากการแปลงค่างบการเงินที่เป็นเงินตราต่างประเทศ</t>
  </si>
  <si>
    <t>ขาดทุนจากการเปลี่ยนแปลงมูลค่าของตราสารหนี้ที่วัดมูลค่า</t>
  </si>
  <si>
    <t xml:space="preserve">   ด้วยมูลค่ายุติธรรมผ่านกำไรขาดทุนเบ็ดเสร็จอื่น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</si>
  <si>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</si>
  <si>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</si>
  <si>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</si>
  <si>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ส่วนแบ่งกำไรขาดทุนเบ็ดเสร็จอื่นจากเงินลงทุนในบริษัทร่วม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</si>
  <si>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</si>
  <si>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</si>
  <si>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</si>
  <si>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</si>
  <si>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</si>
  <si>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</si>
  <si>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</si>
  <si>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</si>
  <si>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   กำไร (ขาดทุน) ส่วนที่เป็นของผู้ถือหุ้นของบริษัทฯ</t>
  </si>
  <si>
    <t>สำหรับงวดหกเดือนสิ้นสุดวันที่ 30 มิถุนายน 2566</t>
  </si>
  <si>
    <t>ขาดทุนจากอัตราแลกเปลี่ยน</t>
  </si>
  <si>
    <t>งบแสดงการเปลี่ยนแปลงส่วนของผู้ถือหุ้น</t>
  </si>
  <si>
    <t>กำไรขาดทุนเบ็ดเสร็จอื่น</t>
  </si>
  <si>
    <t>ผลต่างจาก</t>
  </si>
  <si>
    <t>ส่วนของผู้มี</t>
  </si>
  <si>
    <t>การแปลงค่า</t>
  </si>
  <si>
    <t>ส่วนแบ่งกำไรขาดทุน</t>
  </si>
  <si>
    <t>รวม</t>
  </si>
  <si>
    <t>ส่วนได้เสียที่</t>
  </si>
  <si>
    <t>ทุนที่ออกชำระแล้ว</t>
  </si>
  <si>
    <t>ส่วนเกิน (ต่ำกว่า) มูลค่า</t>
  </si>
  <si>
    <t>กำไร (ขาดทุน) สะสม</t>
  </si>
  <si>
    <t>งบการเงินที่เป็น</t>
  </si>
  <si>
    <t>สำรองสำหรับ</t>
  </si>
  <si>
    <t>เบ็ดเสร็จอื่น</t>
  </si>
  <si>
    <t>องค์ประกอบอื่น</t>
  </si>
  <si>
    <t>ไม่มีอำนาจควบคุม</t>
  </si>
  <si>
    <t>หุ้นบุริมสิทธิ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</si>
  <si>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</si>
  <si>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</si>
  <si>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</si>
  <si>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</si>
  <si>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มูลค่ายุติธรรม</t>
  </si>
  <si>
    <t>จากบริษัทร่วม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</si>
  <si>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</si>
  <si>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</si>
  <si>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</si>
  <si>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มกราคม 2565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</si>
  <si>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</si>
  <si>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</si>
  <si>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</si>
  <si>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จำหน่ายเงินลงทุนในตราสารทุนที่กำหนดให้วัดมูลค่า</t>
  </si>
  <si>
    <t xml:space="preserve">    ด้วยมูลค่ายุติธรรมผ่านกำไรขาดทุนเบ็ดเสร็จอื่น</t>
  </si>
  <si>
    <t>ยอดคงเหลือ ณ วันที่ 30 มิถุนายน 2565</t>
  </si>
  <si>
    <t>ยอดคงเหลือ ณ วันที่ 1 มกราคม 2566</t>
  </si>
  <si>
    <t>ลดทุนจดทะเบียนและทุนชำระแล้ว (หมายเหตุ 22)</t>
  </si>
  <si>
    <t>ใช้สิทธิแปลงสภาพหุ้นบุริมสิทธิเป็นหุ้นสามัญ (หมายเหตุ 22)</t>
  </si>
  <si>
    <t>ใช้สิทธิตามใบสำคัญแสดงสิทธิซื้อหุ้นสามัญ (หมายเหตุ 23)</t>
  </si>
  <si>
    <t>ยอดคงเหลือ ณ วันที่ 30 มิถุนายน 2566</t>
  </si>
  <si>
    <t>งบแสดงการเปลี่ยนแปลงส่วนของผู้ถือหุ้น (ต่อ)</t>
  </si>
  <si>
    <t>ส่วนต่ำกว่าทุน</t>
  </si>
  <si>
    <t>จากการรวม</t>
  </si>
  <si>
    <t>ธุรกิจภายใต้การ</t>
  </si>
  <si>
    <t>รวมองค์ประกอบอื่น</t>
  </si>
  <si>
    <t>ควบคุมเดียวกัน</t>
  </si>
  <si>
    <t>งบกระแสเงินสด</t>
  </si>
  <si>
    <t>กระแสเงินสดจากกิจกรรมดำเนินงาน</t>
  </si>
  <si>
    <t>กำไร (ขาดทุน) ก่อนภาษี</t>
  </si>
  <si>
    <t>รายการปรับกระทบยอดกำไร (ขาดทุน) ก่อนภาษีเป็นเงินสดรับ (จ่าย) จากกิจกรรมดำเนินงาน</t>
  </si>
  <si>
    <t xml:space="preserve">   ส่วนแบ่งขาดทุน (กำไร) จากเงินลงทุนในบริษัทร่วม</t>
  </si>
  <si>
    <t xml:space="preserve">   ส่วนแบ่งขาดทุนจากเงินลงทุนในการร่วมค้า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</si>
  <si>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</si>
  <si>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ค่าเผื่อผลขาดทุนด้านเครดิตที่คาดว่าจะเกิดขึ้นของลูกหนี้ (โอนกลับ)</t>
  </si>
  <si>
    <t xml:space="preserve">   ขาดทุน (กำไร) จากอัตราแลกเปลี่ยนที่ยังไม่เกิดขึ้นจริง</t>
  </si>
  <si>
    <t xml:space="preserve">   สำรองผลประโยชน์ระยะยาวของพนักงาน</t>
  </si>
  <si>
    <t xml:space="preserve">   ค่าเผื่อผลขาดทุนด้านเครดิตที่คาดว่าจะเกิดขึ้นของเงินให้กู้ยืมแก่กิจการที่เกี่ยวข้องกัน</t>
  </si>
  <si>
    <t xml:space="preserve">   ค่าเผื่อการด้อยค่าของสินทรัพย์ (กลับรายการ)</t>
  </si>
  <si>
    <t xml:space="preserve">   ขาดทุน (กำไร) จากการวัดมูลค่าเงินลงทุนด้วยมูลค่ายุติธรรม</t>
  </si>
  <si>
    <t xml:space="preserve">   กำไรจากการจำหน่ายเงินลงทุนในบริษัทย่อย</t>
  </si>
  <si>
    <t xml:space="preserve">   กำไรจากการเปลี่ยนสถานะจากเงินลงทุนในบริษัทย่อยเป็นเงินลงทุนในกิจการร่วมค้า</t>
  </si>
  <si>
    <t xml:space="preserve">   กำไรจากการเปลี่ยนเจ้าหนี้เงินกู้</t>
  </si>
  <si>
    <t xml:space="preserve">   เงินปันผลรับ</t>
  </si>
  <si>
    <t xml:space="preserve">   ดอกเบี้ยรับ</t>
  </si>
  <si>
    <t xml:space="preserve">   ค่าใช้จ่ายดอกเบี้ย</t>
  </si>
  <si>
    <t xml:space="preserve"> สินทรัพย์ดำเนินงานลดลง (เพิ่มขึ้น) </t>
  </si>
  <si>
    <t xml:space="preserve">   ลูกหนี้การค้าและลูกหนี้อื่น</t>
  </si>
  <si>
    <t xml:space="preserve">   เบี้ยประกันภัยค้างรับ</t>
  </si>
  <si>
    <t xml:space="preserve">   ลูกหนี้จากสัญญาประกันภัยต่อ</t>
  </si>
  <si>
    <t xml:space="preserve">   สินค้าคงเหลือ </t>
  </si>
  <si>
    <t xml:space="preserve">   โครงการอสังหาริมทรัพย์ระหว่างการพัฒนา</t>
  </si>
  <si>
    <t xml:space="preserve">   เงินให้กู้ยืม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</si>
  <si>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</si>
  <si>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</si>
  <si>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 (ลดลง) </t>
  </si>
  <si>
    <t xml:space="preserve">   เจ้าหนี้การค้าและเจ้าหนี้อื่น</t>
  </si>
  <si>
    <t xml:space="preserve">   เจ้าหนี้บริษัทประกันภัยต่อ</t>
  </si>
  <si>
    <t xml:space="preserve">   เงินมัดจำและเงินรับล่วงหน้า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</si>
  <si>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</si>
  <si>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</si>
  <si>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รับดอกเบี้ย</t>
  </si>
  <si>
    <t xml:space="preserve">   จ่ายดอกเบี้ย</t>
  </si>
  <si>
    <t xml:space="preserve">   รับคืนภาษีเงินได้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</si>
  <si>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</si>
  <si>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</si>
  <si>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</si>
  <si>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</si>
  <si>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เงินให้กู้ยืมระยะสั้นแก่กิจการที่ไม่เกี่ยวข้องกันเพิ่มขึ้น</t>
  </si>
  <si>
    <t>เงินให้กู้ยืมระยะยาวแก่กิจการที่เกี่ยวข้องกัน (เพิ่มขึ้น) ลดลง</t>
  </si>
  <si>
    <t>เงินสดจ่ายจากการรับโอนสิทธิเรียกร้องหนี้เงินให้กู้ยืมในการร่วมค้าจากกิจการที่ไม่เกี่ยวข้องกัน</t>
  </si>
  <si>
    <t>เงินสดรับจากการโอนสิทธิเรียกร้องหนี้เงินให้กู้ยืมในบริษัทย่อยและบริษัทร่วมให้แก่กิจการที่ไม่เกี่ยวข้องกัน</t>
  </si>
  <si>
    <t>ดอกเบี้ยรับ</t>
  </si>
  <si>
    <t>เงินสดจ่ายซื้อเงินลงทุนในการร่วมค้า</t>
  </si>
  <si>
    <t>เงินสดจ่ายจากการเพิ่มทุนในการร่วมค้า</t>
  </si>
  <si>
    <t>เงินสดรับจากการจำหน่ายเงินลงทุนในสินทรัพย์ทางการเงิน</t>
  </si>
  <si>
    <t>เงินสดจ่ายซื้อที่ดินและโครงการรอพัฒนา</t>
  </si>
  <si>
    <t>เงินสดจ่ายซื้ออสังหาริมทรัพย์เพื่อการลงทุน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</si>
  <si>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</si>
  <si>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</si>
  <si>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</si>
  <si>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เงินสดจ่ายซื้อสินทรัพย์ไม่มีตัวตน</t>
  </si>
  <si>
    <t>เงินปันผลรับ</t>
  </si>
  <si>
    <t>เงินสดสุทธิจาก (ใช้ไปใน) 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</si>
  <si>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</si>
  <si>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</si>
  <si>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</si>
  <si>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เงินสดรับจากการใช้สิทธิใบสำคัญแสดงสิทธิ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</si>
  <si>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</si>
  <si>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</si>
  <si>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</si>
  <si>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เงินสดและรายการเทียบเท่าเงินสดของบริษัทย่อย ณ วันที่ขายกิจการ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</si>
  <si>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</si>
  <si>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</si>
  <si>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</si>
  <si>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โอนต้นทุนทางการเงินเป็นอสังหาริมทรัพย์เพื่อการลงทุน</t>
  </si>
  <si>
    <t xml:space="preserve">   สินทรัพย์สิทธิการใช้เพิ่มขึ้นภายใต้สัญญาเช่า</t>
  </si>
  <si>
    <t xml:space="preserve">   โอนค่าตัดจำหน่ายของสินทรัพย์สิทธิการใช้ และดอกเบี้ยจ่ายของสัญญา</t>
  </si>
  <si>
    <t xml:space="preserve">      เช่าเป็นต้นทุนที่ดิน อาคารและอุปกรณ์</t>
  </si>
  <si>
    <t>สำหรับงวดสามเดือนสิ้นสุดวันที่ 31 มีนาคม 2566</t>
  </si>
  <si>
    <t>(ปรับปรุงใหม่)</t>
  </si>
  <si>
    <t>9.1.1</t>
  </si>
  <si>
    <t xml:space="preserve">   อื่นๆ</t>
  </si>
  <si>
    <t>ค่าใช้จ่ายในการรับประกันภัย</t>
  </si>
  <si>
    <t>กำไร (ขาดทุน) จากการเปลี่ยนแปลงมูลค่าของตราสารหนี้ที่วัดมูลค่า</t>
  </si>
  <si>
    <t>รายการที่จะถูกบันทึกในส่วนของกำไรหรือขาดทุนในภายหลัง - สุทธิจากภาษีเงินได้</t>
  </si>
  <si>
    <t>กำไร (ขาดทุน) จากการเปลี่ยนแปลงมูลค่าของเงินลงทุนในตราสารทุนที่กำหนด</t>
  </si>
  <si>
    <t xml:space="preserve">   ให้วัดมูลค่าด้วยมูลค่ายุติธรรมผ่านกำไรขาดทุนเบ็ดเสร็จอื่น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</si>
  <si>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รายการที่จะไม่ถูกบันทึกในส่วนของกำไรหรือขาดทุนในภายหลัง  - สุทธิจากภาษีเงินได้</t>
  </si>
  <si>
    <t xml:space="preserve">   ยกเลิกสัญญาเช่า</t>
  </si>
  <si>
    <t>9, 11</t>
  </si>
  <si>
    <t xml:space="preserve">   กำไรจากการจำหน่ายเงินลงทุนในบริษัทย่อยและการร่วมค้า</t>
  </si>
  <si>
    <t>เงินสดจ่ายซื้อเงินลงทุนในสินทรัพย์ทางการเงิน</t>
  </si>
  <si>
    <t xml:space="preserve">   รายการซื้ออสังหาริมทรัพย์เพื่อการลงทุนที่ยังไม่ได้ชำระลดลง</t>
  </si>
  <si>
    <t>กำไร(ขาดทุน)จากการเปลี่ยนแปลงมูลค่าของตราสารหนี้ที่วัดมูลค่า</t>
  </si>
  <si>
    <t>ขาดทุนสำหรับงวด</t>
  </si>
  <si>
    <t xml:space="preserve">   ขาดทุน (กำไร) จากการยกเลิกสัญญาเช่า</t>
  </si>
  <si>
    <t xml:space="preserve">   ขาดทุนจากการตัดจำหน่ายสินทรัพย์</t>
  </si>
  <si>
    <t xml:space="preserve">   โอนสินทรัพย์สิทธิการใช้ และที่ดิน อาคารและอุปกรณ์ เป็นอสังหาริมทรัพย์เพื่อการลงทุน </t>
  </si>
  <si>
    <t xml:space="preserve">   โอนอสังหาริมทรัพย์เพื่อการลงทุน เป็นที่ดิน อาคารและอุปกรณ์ </t>
  </si>
  <si>
    <t>ขาดทุนจากการด้อยค่าเงินลงทุนในบริษัทร่วม</t>
  </si>
  <si>
    <t>กำไรจากการดำเนินงานก่อนการเปลี่ยนแปลงในสินทรัพย์และหนี้สินดำเนินงาน</t>
  </si>
  <si>
    <t xml:space="preserve"> เงินสดจากกิจกรรมดำเนินงาน</t>
  </si>
  <si>
    <t>เงินฝากธนาคารที่มีภาระค้ำประกันเพิ่มขึ้น</t>
  </si>
  <si>
    <t>เงินสดรับจากการจำหน่ายเงินลงทุนในบริษัทย่อยและการร่วมค้า</t>
  </si>
  <si>
    <t>เงินสดสุทธิใช้ไปในกิจกรรมจัดหาเงิน</t>
  </si>
  <si>
    <t>เงินสดและรายการเทียบเท่าเงินสดของบริษัทย่อยที่จัดประเภทเป็นสินทรัพย์ที่ถือไว้เพื่อขายต้นงวด</t>
  </si>
  <si>
    <t>เงินสดและรายการเทียบเท่าเงินสดของบริษัทย่อยที่จัดประเภทเป็นสินทรัพย์ที่ถือไว้เพื่อขายปลายงวด</t>
  </si>
  <si>
    <t xml:space="preserve">   จำหน่ายเงินลงทุนในบริษัทย่อยและการร่วมค้าที่ยังไม่ได้รับชำระ</t>
  </si>
  <si>
    <t xml:space="preserve">   ขาดทุนจากการด้อยค่าเงินลงทุนในบริษัทร่วม</t>
  </si>
  <si>
    <t>กำไร (ขาดทุน) จากกิจกรรมดำเนินงาน</t>
  </si>
  <si>
    <t xml:space="preserve">   ขาดทุนส่วนที่เป็นของผู้ถือหุ้นของบริษัทฯ</t>
  </si>
  <si>
    <t>เงินสดจ่ายชำระเงินต้นตามสัญญาเช่า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</si>
</sst>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#,##0.000_);[Red]\(#,##0.000\)"/>
    <numFmt numFmtId="167" formatCode="#,##0.0000_);\(#,##0.0000\)"/>
    <numFmt numFmtId="168" formatCode="#,##0.0000_);[Red]\(#,##0.0000\)"/>
    <numFmt numFmtId="169" formatCode="#,##0.00000_);[Red]\(#,##0.00000\)"/>
    <numFmt numFmtId="170" formatCode="#,##0.000000_);\(#,##0.000000\)"/>
    <numFmt numFmtId="171" formatCode="#,##0.0_);\(#,##0.0\)"/>
  </numFmts>
  <fonts count="12" x14ac:knownFonts="1">
    <font>
      <sz val="14"/>
      <name val="CordiaUPC"/>
      <family val="1"/>
    </font>
    <font>
      <b/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2"/>
      <name val="EucrosiaUPC"/>
      <family val="1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6"/>
      <name val="AngsanaUPC"/>
      <family val="1"/>
      <charset val="222"/>
    </font>
    <font>
      <sz val="14"/>
      <name val="CordiaUPC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">
    <xf numFmtId="39" fontId="0" fillId="0" borderId="0"/>
    <xf numFmtId="40" fontId="4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</cellStyleXfs>
  <cellXfs count="212">
    <xf numFmtId="39" fontId="0" fillId="0" borderId="0" xfId="0"/>
    <xf numFmtId="41" fontId="3" fillId="0" borderId="0" xfId="0" applyNumberFormat="1" applyFont="1" applyAlignment="1">
      <alignment horizontal="center"/>
    </xf>
    <xf numFmtId="40" fontId="1" fillId="0" borderId="0" xfId="1" quotePrefix="1" applyFont="1" applyFill="1" applyAlignment="1" applyProtection="1">
      <alignment horizontal="left" vertical="top"/>
    </xf>
    <xf numFmtId="39" fontId="3" fillId="0" borderId="0" xfId="0" applyFont="1" applyAlignment="1">
      <alignment horizontal="lef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0" xfId="0" applyNumberFormat="1" applyFont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0" fontId="3" fillId="0" borderId="0" xfId="1" quotePrefix="1" applyNumberFormat="1" applyFont="1" applyFill="1" applyAlignment="1" applyProtection="1">
      <alignment horizontal="center"/>
    </xf>
    <xf numFmtId="164" fontId="3" fillId="0" borderId="0" xfId="0" applyNumberFormat="1" applyFont="1" applyAlignment="1">
      <alignment horizontal="center"/>
    </xf>
    <xf numFmtId="41" fontId="3" fillId="0" borderId="1" xfId="1" applyNumberFormat="1" applyFont="1" applyFill="1" applyBorder="1" applyAlignment="1" applyProtection="1">
      <alignment horizontal="right"/>
    </xf>
    <xf numFmtId="41" fontId="3" fillId="0" borderId="0" xfId="1" applyNumberFormat="1" applyFont="1" applyFill="1" applyBorder="1" applyAlignment="1" applyProtection="1">
      <alignment horizontal="right"/>
    </xf>
    <xf numFmtId="41" fontId="3" fillId="0" borderId="3" xfId="1" applyNumberFormat="1" applyFont="1" applyFill="1" applyBorder="1" applyAlignment="1" applyProtection="1">
      <alignment horizontal="right"/>
    </xf>
    <xf numFmtId="39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left"/>
    </xf>
    <xf numFmtId="39" fontId="3" fillId="0" borderId="0" xfId="0" applyFont="1" applyAlignment="1">
      <alignment horizontal="right"/>
    </xf>
    <xf numFmtId="0" fontId="1" fillId="0" borderId="0" xfId="1" quotePrefix="1" applyNumberFormat="1" applyFont="1" applyFill="1" applyAlignment="1" applyProtection="1">
      <alignment horizontal="left"/>
    </xf>
    <xf numFmtId="0" fontId="5" fillId="0" borderId="0" xfId="1" quotePrefix="1" applyNumberFormat="1" applyFont="1" applyFill="1" applyAlignment="1" applyProtection="1">
      <alignment horizontal="center"/>
    </xf>
    <xf numFmtId="37" fontId="3" fillId="0" borderId="0" xfId="1" applyNumberFormat="1" applyFont="1" applyFill="1" applyBorder="1" applyAlignment="1"/>
    <xf numFmtId="41" fontId="3" fillId="0" borderId="5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164" fontId="3" fillId="0" borderId="0" xfId="0" applyNumberFormat="1" applyFont="1"/>
    <xf numFmtId="0" fontId="5" fillId="0" borderId="0" xfId="1" quotePrefix="1" applyNumberFormat="1" applyFont="1" applyFill="1" applyBorder="1" applyAlignment="1" applyProtection="1">
      <alignment horizontal="center"/>
    </xf>
    <xf numFmtId="167" fontId="3" fillId="0" borderId="6" xfId="1" applyNumberFormat="1" applyFont="1" applyFill="1" applyBorder="1" applyAlignment="1" applyProtection="1"/>
    <xf numFmtId="41" fontId="3" fillId="0" borderId="1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left"/>
    </xf>
    <xf numFmtId="37" fontId="3" fillId="0" borderId="0" xfId="0" quotePrefix="1" applyNumberFormat="1" applyFont="1" applyAlignment="1">
      <alignment horizontal="right"/>
    </xf>
    <xf numFmtId="39" fontId="3" fillId="0" borderId="0" xfId="0" quotePrefix="1" applyFont="1" applyAlignment="1">
      <alignment horizontal="center"/>
    </xf>
    <xf numFmtId="39" fontId="1" fillId="0" borderId="0" xfId="0" quotePrefix="1" applyFont="1" applyAlignment="1">
      <alignment horizontal="center"/>
    </xf>
    <xf numFmtId="0" fontId="3" fillId="0" borderId="0" xfId="0" applyNumberFormat="1" applyFont="1" applyAlignment="1">
      <alignment horizontal="center"/>
    </xf>
    <xf numFmtId="39" fontId="5" fillId="0" borderId="0" xfId="0" applyFont="1" applyAlignment="1">
      <alignment horizontal="center"/>
    </xf>
    <xf numFmtId="0" fontId="3" fillId="0" borderId="0" xfId="1" quotePrefix="1" applyNumberFormat="1" applyFont="1" applyFill="1" applyAlignment="1" applyProtection="1">
      <alignment horizontal="left"/>
    </xf>
    <xf numFmtId="0" fontId="1" fillId="0" borderId="0" xfId="0" applyNumberFormat="1" applyFont="1" applyAlignment="1">
      <alignment horizontal="left"/>
    </xf>
    <xf numFmtId="0" fontId="3" fillId="0" borderId="0" xfId="0" applyNumberFormat="1" applyFont="1"/>
    <xf numFmtId="41" fontId="3" fillId="0" borderId="0" xfId="1" applyNumberFormat="1" applyFont="1" applyFill="1" applyAlignment="1">
      <alignment horizontal="left"/>
    </xf>
    <xf numFmtId="41" fontId="3" fillId="0" borderId="0" xfId="1" applyNumberFormat="1" applyFont="1" applyFill="1" applyBorder="1" applyAlignment="1">
      <alignment horizontal="left"/>
    </xf>
    <xf numFmtId="39" fontId="3" fillId="0" borderId="0" xfId="0" applyFont="1"/>
    <xf numFmtId="0" fontId="1" fillId="0" borderId="0" xfId="0" applyNumberFormat="1" applyFont="1"/>
    <xf numFmtId="38" fontId="3" fillId="0" borderId="0" xfId="1" applyNumberFormat="1" applyFont="1" applyFill="1" applyAlignment="1"/>
    <xf numFmtId="171" fontId="6" fillId="0" borderId="0" xfId="0" quotePrefix="1" applyNumberFormat="1" applyFont="1" applyAlignment="1">
      <alignment horizontal="center"/>
    </xf>
    <xf numFmtId="37" fontId="6" fillId="0" borderId="0" xfId="0" quotePrefix="1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39" fontId="6" fillId="0" borderId="0" xfId="0" applyFont="1" applyAlignment="1">
      <alignment horizontal="center"/>
    </xf>
    <xf numFmtId="49" fontId="3" fillId="0" borderId="0" xfId="0" applyNumberFormat="1" applyFont="1"/>
    <xf numFmtId="164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horizontal="right"/>
    </xf>
    <xf numFmtId="38" fontId="9" fillId="0" borderId="0" xfId="2" applyNumberFormat="1" applyFont="1" applyAlignment="1">
      <alignment horizontal="left"/>
    </xf>
    <xf numFmtId="0" fontId="9" fillId="0" borderId="0" xfId="2" applyFont="1" applyAlignment="1">
      <alignment horizontal="left"/>
    </xf>
    <xf numFmtId="41" fontId="6" fillId="0" borderId="0" xfId="0" applyNumberFormat="1" applyFont="1" applyAlignment="1">
      <alignment horizontal="right"/>
    </xf>
    <xf numFmtId="41" fontId="6" fillId="0" borderId="0" xfId="0" quotePrefix="1" applyNumberFormat="1" applyFont="1" applyAlignment="1">
      <alignment horizontal="right"/>
    </xf>
    <xf numFmtId="0" fontId="6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49" fontId="7" fillId="0" borderId="0" xfId="0" applyNumberFormat="1" applyFont="1"/>
    <xf numFmtId="49" fontId="6" fillId="0" borderId="0" xfId="0" applyNumberFormat="1" applyFont="1"/>
    <xf numFmtId="49" fontId="8" fillId="0" borderId="0" xfId="0" applyNumberFormat="1" applyFont="1"/>
    <xf numFmtId="41" fontId="3" fillId="0" borderId="6" xfId="0" applyNumberFormat="1" applyFont="1" applyBorder="1"/>
    <xf numFmtId="41" fontId="3" fillId="0" borderId="0" xfId="0" applyNumberFormat="1" applyFont="1"/>
    <xf numFmtId="41" fontId="3" fillId="0" borderId="3" xfId="0" applyNumberFormat="1" applyFont="1" applyBorder="1" applyAlignment="1">
      <alignment horizontal="center"/>
    </xf>
    <xf numFmtId="166" fontId="3" fillId="0" borderId="0" xfId="1" applyNumberFormat="1" applyFont="1" applyFill="1" applyBorder="1" applyAlignment="1" applyProtection="1"/>
    <xf numFmtId="166" fontId="6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center"/>
    </xf>
    <xf numFmtId="169" fontId="3" fillId="0" borderId="0" xfId="1" applyNumberFormat="1" applyFont="1" applyFill="1" applyBorder="1" applyAlignment="1" applyProtection="1"/>
    <xf numFmtId="41" fontId="3" fillId="0" borderId="2" xfId="1" applyNumberFormat="1" applyFont="1" applyFill="1" applyBorder="1" applyAlignment="1"/>
    <xf numFmtId="41" fontId="3" fillId="0" borderId="6" xfId="0" applyNumberFormat="1" applyFont="1" applyBorder="1" applyAlignment="1">
      <alignment horizontal="right"/>
    </xf>
    <xf numFmtId="170" fontId="3" fillId="0" borderId="0" xfId="1" applyNumberFormat="1" applyFont="1" applyFill="1" applyBorder="1" applyAlignment="1" applyProtection="1"/>
    <xf numFmtId="40" fontId="3" fillId="0" borderId="0" xfId="1" applyFont="1" applyFill="1" applyBorder="1" applyAlignment="1" applyProtection="1"/>
    <xf numFmtId="38" fontId="3" fillId="0" borderId="0" xfId="1" applyNumberFormat="1" applyFont="1" applyFill="1" applyAlignment="1">
      <alignment horizontal="left"/>
    </xf>
    <xf numFmtId="39" fontId="1" fillId="0" borderId="0" xfId="0" applyFont="1" applyAlignment="1">
      <alignment horizontal="left"/>
    </xf>
    <xf numFmtId="40" fontId="1" fillId="0" borderId="0" xfId="1" quotePrefix="1" applyFont="1" applyFill="1" applyAlignment="1" applyProtection="1">
      <alignment horizontal="left"/>
    </xf>
    <xf numFmtId="41" fontId="9" fillId="0" borderId="0" xfId="2" applyNumberFormat="1" applyFont="1" applyAlignment="1">
      <alignment horizontal="left"/>
    </xf>
    <xf numFmtId="41" fontId="5" fillId="0" borderId="0" xfId="1" quotePrefix="1" applyNumberFormat="1" applyFont="1" applyFill="1" applyAlignment="1" applyProtection="1">
      <alignment horizontal="center"/>
    </xf>
    <xf numFmtId="164" fontId="3" fillId="0" borderId="0" xfId="1" applyNumberFormat="1" applyFont="1" applyFill="1" applyAlignment="1">
      <alignment horizontal="left"/>
    </xf>
    <xf numFmtId="164" fontId="11" fillId="0" borderId="0" xfId="1" applyNumberFormat="1" applyFont="1" applyFill="1" applyAlignment="1">
      <alignment horizontal="left"/>
    </xf>
    <xf numFmtId="9" fontId="3" fillId="0" borderId="0" xfId="3" applyFont="1" applyFill="1" applyBorder="1" applyAlignment="1">
      <alignment horizontal="right"/>
    </xf>
    <xf numFmtId="39" fontId="11" fillId="0" borderId="0" xfId="0" applyFont="1" applyAlignment="1">
      <alignment horizontal="left"/>
    </xf>
    <xf numFmtId="40" fontId="3" fillId="0" borderId="0" xfId="1" applyFont="1" applyFill="1" applyAlignment="1">
      <alignment horizontal="left"/>
    </xf>
    <xf numFmtId="41" fontId="1" fillId="0" borderId="0" xfId="1" quotePrefix="1" applyNumberFormat="1" applyFont="1" applyFill="1" applyAlignment="1" applyProtection="1">
      <alignment horizontal="left"/>
    </xf>
    <xf numFmtId="40" fontId="3" fillId="0" borderId="0" xfId="1" applyFont="1" applyFill="1" applyAlignment="1"/>
    <xf numFmtId="41" fontId="5" fillId="0" borderId="0" xfId="1" quotePrefix="1" applyNumberFormat="1" applyFont="1" applyFill="1" applyBorder="1" applyAlignment="1" applyProtection="1">
      <alignment horizontal="center"/>
    </xf>
    <xf numFmtId="0" fontId="6" fillId="0" borderId="0" xfId="0" quotePrefix="1" applyNumberFormat="1" applyFont="1" applyAlignment="1">
      <alignment horizontal="center"/>
    </xf>
    <xf numFmtId="41" fontId="3" fillId="0" borderId="0" xfId="1" applyNumberFormat="1" applyFont="1" applyFill="1" applyBorder="1" applyAlignment="1" applyProtection="1"/>
    <xf numFmtId="167" fontId="6" fillId="0" borderId="0" xfId="0" quotePrefix="1" applyNumberFormat="1" applyFont="1" applyAlignment="1">
      <alignment horizontal="center"/>
    </xf>
    <xf numFmtId="167" fontId="3" fillId="0" borderId="0" xfId="0" applyNumberFormat="1" applyFont="1" applyAlignment="1">
      <alignment horizontal="left"/>
    </xf>
    <xf numFmtId="167" fontId="3" fillId="0" borderId="0" xfId="1" applyNumberFormat="1" applyFont="1" applyFill="1" applyBorder="1" applyAlignment="1" applyProtection="1"/>
    <xf numFmtId="38" fontId="1" fillId="0" borderId="0" xfId="2" applyNumberFormat="1" applyFont="1" applyFill="1" applyAlignment="1">
      <alignment horizontal="left"/>
    </xf>
    <xf numFmtId="38" fontId="3" fillId="0" borderId="0" xfId="2" applyNumberFormat="1" applyFont="1" applyFill="1" applyAlignment="1">
      <alignment horizontal="right"/>
    </xf>
    <xf numFmtId="39" fontId="3" fillId="0" borderId="0" xfId="0" applyFont="1" applyFill="1" applyAlignment="1">
      <alignment horizontal="left"/>
    </xf>
    <xf numFmtId="0" fontId="1" fillId="0" borderId="0" xfId="2" applyFont="1" applyFill="1" applyAlignment="1">
      <alignment horizontal="left"/>
    </xf>
    <xf numFmtId="39" fontId="3" fillId="0" borderId="0" xfId="0" quotePrefix="1" applyFont="1" applyFill="1" applyAlignment="1">
      <alignment horizontal="center"/>
    </xf>
    <xf numFmtId="37" fontId="1" fillId="0" borderId="0" xfId="0" applyNumberFormat="1" applyFont="1" applyFill="1"/>
    <xf numFmtId="39" fontId="3" fillId="0" borderId="0" xfId="0" applyFont="1" applyFill="1" applyAlignment="1">
      <alignment horizontal="center"/>
    </xf>
    <xf numFmtId="39" fontId="5" fillId="0" borderId="0" xfId="0" applyFont="1" applyFill="1" applyAlignment="1">
      <alignment horizontal="center"/>
    </xf>
    <xf numFmtId="49" fontId="5" fillId="0" borderId="0" xfId="0" quotePrefix="1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3" fillId="0" borderId="0" xfId="0" applyNumberFormat="1" applyFont="1" applyFill="1"/>
    <xf numFmtId="49" fontId="3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39" fontId="3" fillId="0" borderId="0" xfId="0" applyFont="1" applyFill="1" applyAlignment="1">
      <alignment horizontal="right"/>
    </xf>
    <xf numFmtId="0" fontId="6" fillId="0" borderId="0" xfId="2" applyFont="1" applyFill="1" applyAlignment="1">
      <alignment horizontal="center"/>
    </xf>
    <xf numFmtId="0" fontId="3" fillId="0" borderId="0" xfId="2" applyFont="1" applyFill="1"/>
    <xf numFmtId="41" fontId="3" fillId="0" borderId="0" xfId="0" quotePrefix="1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left"/>
    </xf>
    <xf numFmtId="0" fontId="6" fillId="0" borderId="0" xfId="2" quotePrefix="1" applyFont="1" applyFill="1" applyAlignment="1">
      <alignment horizontal="center"/>
    </xf>
    <xf numFmtId="41" fontId="3" fillId="0" borderId="0" xfId="0" applyNumberFormat="1" applyFont="1" applyFill="1" applyAlignment="1">
      <alignment horizontal="right"/>
    </xf>
    <xf numFmtId="0" fontId="3" fillId="0" borderId="0" xfId="0" applyNumberFormat="1" applyFont="1" applyFill="1"/>
    <xf numFmtId="41" fontId="3" fillId="0" borderId="1" xfId="0" applyNumberFormat="1" applyFont="1" applyFill="1" applyBorder="1" applyAlignment="1">
      <alignment horizontal="right"/>
    </xf>
    <xf numFmtId="171" fontId="6" fillId="0" borderId="0" xfId="0" quotePrefix="1" applyNumberFormat="1" applyFont="1" applyFill="1" applyAlignment="1">
      <alignment horizontal="center"/>
    </xf>
    <xf numFmtId="39" fontId="6" fillId="0" borderId="0" xfId="0" applyFont="1" applyFill="1" applyAlignment="1">
      <alignment horizontal="center"/>
    </xf>
    <xf numFmtId="43" fontId="6" fillId="0" borderId="0" xfId="2" applyNumberFormat="1" applyFont="1" applyFill="1" applyAlignment="1">
      <alignment horizontal="center"/>
    </xf>
    <xf numFmtId="37" fontId="6" fillId="0" borderId="0" xfId="0" quotePrefix="1" applyNumberFormat="1" applyFont="1" applyFill="1" applyAlignment="1">
      <alignment horizontal="center"/>
    </xf>
    <xf numFmtId="37" fontId="3" fillId="0" borderId="1" xfId="0" applyNumberFormat="1" applyFont="1" applyFill="1" applyBorder="1" applyAlignment="1">
      <alignment horizontal="right"/>
    </xf>
    <xf numFmtId="37" fontId="6" fillId="0" borderId="0" xfId="0" quotePrefix="1" applyNumberFormat="1" applyFont="1" applyFill="1" applyAlignment="1">
      <alignment horizontal="left"/>
    </xf>
    <xf numFmtId="39" fontId="3" fillId="0" borderId="0" xfId="0" applyFont="1" applyFill="1"/>
    <xf numFmtId="0" fontId="3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>
      <alignment horizontal="center"/>
    </xf>
    <xf numFmtId="41" fontId="3" fillId="0" borderId="2" xfId="0" applyNumberFormat="1" applyFont="1" applyFill="1" applyBorder="1" applyAlignment="1">
      <alignment horizontal="right"/>
    </xf>
    <xf numFmtId="38" fontId="3" fillId="0" borderId="0" xfId="0" applyNumberFormat="1" applyFont="1" applyFill="1"/>
    <xf numFmtId="164" fontId="3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center"/>
    </xf>
    <xf numFmtId="39" fontId="3" fillId="0" borderId="0" xfId="0" quotePrefix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Fill="1"/>
    <xf numFmtId="37" fontId="6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left"/>
    </xf>
    <xf numFmtId="38" fontId="3" fillId="0" borderId="0" xfId="0" applyNumberFormat="1" applyFont="1" applyFill="1" applyAlignment="1">
      <alignment horizontal="left"/>
    </xf>
    <xf numFmtId="37" fontId="3" fillId="0" borderId="4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0" xfId="0" quotePrefix="1" applyNumberFormat="1" applyFont="1" applyFill="1" applyAlignment="1">
      <alignment horizontal="right"/>
    </xf>
    <xf numFmtId="38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39" fontId="1" fillId="0" borderId="0" xfId="0" quotePrefix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41" fontId="6" fillId="0" borderId="0" xfId="0" quotePrefix="1" applyNumberFormat="1" applyFont="1" applyFill="1" applyAlignment="1">
      <alignment horizontal="right"/>
    </xf>
    <xf numFmtId="164" fontId="3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0" fontId="7" fillId="0" borderId="0" xfId="0" applyNumberFormat="1" applyFont="1" applyFill="1"/>
    <xf numFmtId="49" fontId="7" fillId="0" borderId="0" xfId="0" applyNumberFormat="1" applyFont="1" applyFill="1"/>
    <xf numFmtId="0" fontId="6" fillId="0" borderId="0" xfId="0" applyNumberFormat="1" applyFont="1" applyFill="1"/>
    <xf numFmtId="49" fontId="6" fillId="0" borderId="0" xfId="0" applyNumberFormat="1" applyFont="1" applyFill="1"/>
    <xf numFmtId="49" fontId="8" fillId="0" borderId="0" xfId="0" applyNumberFormat="1" applyFont="1" applyFill="1"/>
    <xf numFmtId="0" fontId="8" fillId="0" borderId="0" xfId="0" applyNumberFormat="1" applyFont="1" applyFill="1"/>
    <xf numFmtId="41" fontId="3" fillId="0" borderId="6" xfId="0" applyNumberFormat="1" applyFont="1" applyFill="1" applyBorder="1"/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/>
    <xf numFmtId="41" fontId="3" fillId="0" borderId="3" xfId="0" applyNumberFormat="1" applyFont="1" applyFill="1" applyBorder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left"/>
    </xf>
    <xf numFmtId="166" fontId="3" fillId="0" borderId="0" xfId="0" applyNumberFormat="1" applyFont="1" applyFill="1" applyAlignment="1">
      <alignment horizontal="center"/>
    </xf>
    <xf numFmtId="168" fontId="6" fillId="0" borderId="0" xfId="0" quotePrefix="1" applyNumberFormat="1" applyFont="1" applyFill="1" applyAlignment="1">
      <alignment horizontal="center"/>
    </xf>
    <xf numFmtId="168" fontId="3" fillId="0" borderId="0" xfId="0" applyNumberFormat="1" applyFont="1" applyFill="1" applyAlignment="1">
      <alignment horizontal="left"/>
    </xf>
    <xf numFmtId="38" fontId="1" fillId="0" borderId="0" xfId="0" applyNumberFormat="1" applyFont="1" applyFill="1" applyAlignment="1">
      <alignment horizontal="left"/>
    </xf>
    <xf numFmtId="41" fontId="3" fillId="0" borderId="6" xfId="0" applyNumberFormat="1" applyFont="1" applyFill="1" applyBorder="1" applyAlignment="1">
      <alignment horizontal="right"/>
    </xf>
    <xf numFmtId="41" fontId="3" fillId="0" borderId="0" xfId="1" quotePrefix="1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>
      <alignment horizontal="right"/>
    </xf>
    <xf numFmtId="0" fontId="1" fillId="0" borderId="0" xfId="0" quotePrefix="1" applyNumberFormat="1" applyFont="1" applyFill="1" applyAlignment="1">
      <alignment horizontal="left"/>
    </xf>
    <xf numFmtId="0" fontId="3" fillId="0" borderId="0" xfId="0" applyNumberFormat="1" applyFont="1" applyFill="1" applyAlignment="1">
      <alignment vertical="top"/>
    </xf>
    <xf numFmtId="39" fontId="1" fillId="0" borderId="0" xfId="0" applyFont="1" applyFill="1" applyAlignment="1">
      <alignment horizontal="left"/>
    </xf>
    <xf numFmtId="40" fontId="1" fillId="0" borderId="0" xfId="1" quotePrefix="1" applyFont="1" applyFill="1" applyAlignment="1" applyProtection="1">
      <alignment horizontal="left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37" fontId="3" fillId="0" borderId="0" xfId="0" quotePrefix="1" applyNumberFormat="1" applyFont="1" applyFill="1" applyAlignment="1">
      <alignment horizontal="left"/>
    </xf>
    <xf numFmtId="39" fontId="1" fillId="0" borderId="0" xfId="0" quotePrefix="1" applyFont="1" applyFill="1" applyAlignment="1">
      <alignment horizontal="left"/>
    </xf>
    <xf numFmtId="164" fontId="3" fillId="0" borderId="0" xfId="0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vertical="center"/>
    </xf>
    <xf numFmtId="39" fontId="1" fillId="0" borderId="0" xfId="0" applyFont="1" applyFill="1" applyAlignment="1">
      <alignment horizontal="left"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/>
    </xf>
    <xf numFmtId="38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5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6" xfId="0" applyNumberFormat="1" applyFont="1" applyFill="1" applyBorder="1" applyAlignment="1">
      <alignment horizontal="center" vertical="center"/>
    </xf>
    <xf numFmtId="39" fontId="3" fillId="0" borderId="0" xfId="0" applyFont="1" applyFill="1" applyAlignment="1">
      <alignment vertical="top"/>
    </xf>
    <xf numFmtId="38" fontId="3" fillId="0" borderId="5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center" vertical="center"/>
    </xf>
    <xf numFmtId="39" fontId="3" fillId="0" borderId="0" xfId="0" quotePrefix="1" applyFont="1" applyFill="1" applyAlignment="1">
      <alignment horizontal="right"/>
    </xf>
    <xf numFmtId="37" fontId="1" fillId="0" borderId="1" xfId="0" applyNumberFormat="1" applyFont="1" applyFill="1" applyBorder="1" applyAlignment="1">
      <alignment horizontal="center"/>
    </xf>
    <xf numFmtId="39" fontId="1" fillId="0" borderId="1" xfId="0" applyFont="1" applyFill="1" applyBorder="1" applyAlignment="1">
      <alignment horizontal="center"/>
    </xf>
    <xf numFmtId="39" fontId="1" fillId="0" borderId="1" xfId="0" quotePrefix="1" applyFont="1" applyFill="1" applyBorder="1" applyAlignment="1">
      <alignment horizontal="center"/>
    </xf>
    <xf numFmtId="40" fontId="1" fillId="0" borderId="0" xfId="1" quotePrefix="1" applyFont="1" applyFill="1" applyAlignment="1" applyProtection="1">
      <alignment horizontal="left"/>
    </xf>
    <xf numFmtId="39" fontId="1" fillId="0" borderId="0" xfId="0" applyFont="1" applyFill="1" applyAlignment="1">
      <alignment horizontal="left"/>
    </xf>
    <xf numFmtId="38" fontId="3" fillId="0" borderId="1" xfId="0" applyNumberFormat="1" applyFont="1" applyFill="1" applyBorder="1" applyAlignment="1">
      <alignment horizontal="center" vertical="center"/>
    </xf>
    <xf numFmtId="39" fontId="1" fillId="0" borderId="0" xfId="0" applyFont="1" applyFill="1" applyAlignment="1">
      <alignment horizontal="left" vertical="center"/>
    </xf>
    <xf numFmtId="38" fontId="1" fillId="0" borderId="1" xfId="0" applyNumberFormat="1" applyFont="1" applyFill="1" applyBorder="1" applyAlignment="1">
      <alignment horizontal="center" vertical="center"/>
    </xf>
    <xf numFmtId="38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/>
    </xf>
    <xf numFmtId="38" fontId="3" fillId="0" borderId="2" xfId="0" applyNumberFormat="1" applyFont="1" applyFill="1" applyBorder="1" applyAlignment="1">
      <alignment horizontal="center"/>
    </xf>
    <xf numFmtId="39" fontId="3" fillId="0" borderId="0" xfId="0" quotePrefix="1" applyFont="1" applyAlignment="1">
      <alignment horizontal="right"/>
    </xf>
    <xf numFmtId="39" fontId="1" fillId="0" borderId="1" xfId="0" applyFont="1" applyBorder="1" applyAlignment="1">
      <alignment horizontal="center"/>
    </xf>
    <xf numFmtId="39" fontId="1" fillId="0" borderId="1" xfId="0" quotePrefix="1" applyFont="1" applyBorder="1" applyAlignment="1">
      <alignment horizontal="center"/>
    </xf>
    <xf numFmtId="39" fontId="1" fillId="0" borderId="0" xfId="0" quotePrefix="1" applyFont="1" applyAlignment="1">
      <alignment horizontal="left"/>
    </xf>
    <xf numFmtId="39" fontId="1" fillId="0" borderId="0" xfId="0" applyFont="1" applyAlignment="1">
      <alignment horizontal="left"/>
    </xf>
  </cellXfs>
  <cellStyles count="4">
    <cellStyle name="Comma" xfId="1" builtinId="3"/>
    <cellStyle name="Normal" xfId="0" builtinId="0"/>
    <cellStyle name="Normal 15" xfId="2" xr:uid="{7B17A7AD-20CB-432D-9182-21D0B5E021DC}"/>
    <cellStyle name="Percent" xfId="3" builtinId="5"/>
  </cellStyles>
  <dxfs count="0"/>
  <tableStyles count="1" defaultTableStyle="TableStyleMedium2" defaultPivotStyle="PivotStyleLight16">
    <tableStyle name="Invisible" pivot="0" table="0" count="0" xr9:uid="{FE04A209-B276-46C1-B2A6-681EF66A9036}"/>
  </tableStyles>
  <colors>
    <mruColors>
      <color rgb="FF00FF99"/>
      <color rgb="FF1CE9E4"/>
      <color rgb="FFFF66FF"/>
      <color rgb="FFCC66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303" Type="http://schemas.openxmlformats.org/officeDocument/2006/relationships/externalLink" Target="externalLinks/externalLink297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externalLink" Target="externalLinks/externalLink220.xml"/><Relationship Id="rId247" Type="http://schemas.openxmlformats.org/officeDocument/2006/relationships/externalLink" Target="externalLinks/externalLink241.xml"/><Relationship Id="rId107" Type="http://schemas.openxmlformats.org/officeDocument/2006/relationships/externalLink" Target="externalLinks/externalLink101.xml"/><Relationship Id="rId268" Type="http://schemas.openxmlformats.org/officeDocument/2006/relationships/externalLink" Target="externalLinks/externalLink262.xml"/><Relationship Id="rId289" Type="http://schemas.openxmlformats.org/officeDocument/2006/relationships/externalLink" Target="externalLinks/externalLink283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314" Type="http://schemas.openxmlformats.org/officeDocument/2006/relationships/calcChain" Target="calcChain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37" Type="http://schemas.openxmlformats.org/officeDocument/2006/relationships/externalLink" Target="externalLinks/externalLink231.xml"/><Relationship Id="rId258" Type="http://schemas.openxmlformats.org/officeDocument/2006/relationships/externalLink" Target="externalLinks/externalLink252.xml"/><Relationship Id="rId279" Type="http://schemas.openxmlformats.org/officeDocument/2006/relationships/externalLink" Target="externalLinks/externalLink273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externalLink" Target="externalLinks/externalLink221.xml"/><Relationship Id="rId248" Type="http://schemas.openxmlformats.org/officeDocument/2006/relationships/externalLink" Target="externalLinks/externalLink242.xml"/><Relationship Id="rId269" Type="http://schemas.openxmlformats.org/officeDocument/2006/relationships/externalLink" Target="externalLinks/externalLink263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259" Type="http://schemas.openxmlformats.org/officeDocument/2006/relationships/externalLink" Target="externalLinks/externalLink253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249" Type="http://schemas.openxmlformats.org/officeDocument/2006/relationships/externalLink" Target="externalLinks/externalLink243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81" Type="http://schemas.openxmlformats.org/officeDocument/2006/relationships/externalLink" Target="externalLinks/externalLink275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250" Type="http://schemas.openxmlformats.org/officeDocument/2006/relationships/externalLink" Target="externalLinks/externalLink244.xml"/><Relationship Id="rId271" Type="http://schemas.openxmlformats.org/officeDocument/2006/relationships/externalLink" Target="externalLinks/externalLink265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0" Type="http://schemas.openxmlformats.org/officeDocument/2006/relationships/externalLink" Target="externalLinks/externalLink234.xml"/><Relationship Id="rId245" Type="http://schemas.openxmlformats.org/officeDocument/2006/relationships/externalLink" Target="externalLinks/externalLink239.xml"/><Relationship Id="rId261" Type="http://schemas.openxmlformats.org/officeDocument/2006/relationships/externalLink" Target="externalLinks/externalLink255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282" Type="http://schemas.openxmlformats.org/officeDocument/2006/relationships/externalLink" Target="externalLinks/externalLink276.xml"/><Relationship Id="rId312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219" Type="http://schemas.openxmlformats.org/officeDocument/2006/relationships/externalLink" Target="externalLinks/externalLink21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0" Type="http://schemas.openxmlformats.org/officeDocument/2006/relationships/externalLink" Target="externalLinks/externalLink224.xml"/><Relationship Id="rId235" Type="http://schemas.openxmlformats.org/officeDocument/2006/relationships/externalLink" Target="externalLinks/externalLink229.xml"/><Relationship Id="rId251" Type="http://schemas.openxmlformats.org/officeDocument/2006/relationships/externalLink" Target="externalLinks/externalLink245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2" Type="http://schemas.openxmlformats.org/officeDocument/2006/relationships/externalLink" Target="externalLinks/externalLink296.xml"/><Relationship Id="rId307" Type="http://schemas.openxmlformats.org/officeDocument/2006/relationships/externalLink" Target="externalLinks/externalLink30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0" Type="http://schemas.openxmlformats.org/officeDocument/2006/relationships/externalLink" Target="externalLinks/externalLink214.xml"/><Relationship Id="rId225" Type="http://schemas.openxmlformats.org/officeDocument/2006/relationships/externalLink" Target="externalLinks/externalLink219.xml"/><Relationship Id="rId241" Type="http://schemas.openxmlformats.org/officeDocument/2006/relationships/externalLink" Target="externalLinks/externalLink235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313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externalLink" Target="externalLinks/externalLink304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theme" Target="theme/theme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23R3\Budget2000\budget%20executive%20summa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0_Taksin\SCP_Ye'%252011\SCP_Q'1%2520%252054\Lead_SCP_Q1_11-2704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AW17NIAA\Coal%20plan%20update%2022-1-09%20%20plan%20revise%20100%25HC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OLK70B\P&amp;L_Departmen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FC\Desktop\CHAWADEE%20REPORTED\MIR03%20December%20revis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OLK70B\Sun_Management_Report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nts02\mac\WRERBPOR\1999-OPL\1999-2001%20LTP%20RI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7770;&#31639;\&#36899;&#32080;&#27770;&#31639;\2001&#20013;&#38291;\&#65418;&#65439;&#65391;&#65401;-&#65404;&#65438;\Book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My%20Documents\&#3623;&#3636;&#3648;&#3588;&#3619;&#3634;&#3632;&#3627;&#3660;&#3629;&#3634;&#3618;&#3640;&#3648;&#3592;&#3657;&#3634;&#3627;&#3609;&#3637;&#3657;%20&#3585;.&#3588;.-&#3585;.&#3618;.%20254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-datacenter\Accounting\EXPORT-2\SING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-datacenter2\Acct_SGC\ExCom%20presentation\Consolidate%20FS%20Report%20STL%20Group%202018.xlsb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TEMP\TB%20as%20of%20Sep%20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E60DEC9\rq3_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st.fc\My%20Documents\Report%20sent%20to%20HO\2012\Chanpen%20(p'toon')\MIR03%20-%2020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sst.fc\My%20Documents\FS\2012\01.%20January\PL_Statement%20-%20Jan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ccount.mgr\My%20Documents\MIR-2011\Sun_Management_Report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172\aws\WINDOWS\DESKTOP\RHB10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msantimanokul\Desktop\K%20line\K%20line%20leadsheet\PTTICT\PTTICT%202011\PTTICT%20Q2'11\PTTICT%20Q2'11\Documents%20and%20Settings\ut490012\Local%20Settings\Temporary%20Internet%20Files\Content.Outlook\DW8RN2TU\asset%20Cup2(update)%20(2).xls?F60A056A" TargetMode="External"/><Relationship Id="rId1" Type="http://schemas.openxmlformats.org/officeDocument/2006/relationships/externalLinkPath" Target="file:///\\F60A056A\asset%20Cup2(update)%20(2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-datacenter2\Acct_SGC\Users\ssaman\Documents\All%20About%20my%20job\GE%20Water%20&amp;%20Process\2010\Done\L)%20AR\ZZ\01-Tax%20return%20compliance\T_TR\3Com\FY05_2004\IT50_2004%203Com\Client's%20file\6900_leadshee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pnindang\Documents\WoRk%5e%5e\2011\JASPAL%20'n%20Sons\2009\Year%20Ended%202009\O)%20L)%20M)%20V)\~Jaspal%20&amp;%20Sons\Jaspal%20&amp;%20Sons%20YE'09\Avon%20YE'09\Documents%20and%20Settings\twitthayaphalert\Desktop\Siix%20Co.,Ltd\L%20-%20Receivables\L300_SIIX.xls?8A4F4D9E" TargetMode="External"/><Relationship Id="rId1" Type="http://schemas.openxmlformats.org/officeDocument/2006/relationships/externalLinkPath" Target="file:///\\8A4F4D9E\L300_SIIX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to\Dept-Data\CR\FSCA\4000series\4140%20-%20AMK%20Mixed%20Devt\Cost%20Appraisal\050304-DCF1A(3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-8-56%20up\Q1'14\TTC%20Q1'14\WP%20TTC%20Q1'14\KARIN\TTC\TTC_Q3'53\WP_Q3'53\Documents%20and%20Settings\KUK-KUU\My%20Documents\&#3604;&#3634;&#3623;&#3609;&#3660;&#3650;&#3627;&#3621;&#3604;\BeauJob\TCVS\2003\YE2003\Package%23vsq4-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3A27F41\vsq4_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Desktop\&#3626;&#3656;&#3623;&#3609;&#3605;&#3633;&#3623;%20-%20&#3619;&#3640;&#3592;&#3637;&#3619;&#3614;&#3619;\Fomul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-datacenter2\Acct_SGC\Documents%20and%20Settings\pongsak\My%20Documents\Budget\Model\NSM%20Breakeven%20analysi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darat_pi\AppData\Local\Microsoft\Windows\Temporary%20Internet%20Files\Content.Outlook\916F2JSN\Sun4%20-%20JV%20EXO-tou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karunya\AppData\Local\Microsoft\Windows\INetCache\Content.Outlook\2FIB4UH0\Consolidated%2520Transaction%2520Overview%252014.11.2016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otels\PROJEKTE\PORTFOLIO\Danube\Pricing\Trading%20Projections%20BTS\Warimpex\andel's%20by%20Vienna%20House%20Lodz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Startup" Target="WIN311/MSOFFICE/WORAPHAN/OUTPU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thip.prasongratt\Desktop\conso\M313_Q2_2007_Lead%207.02.07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GPIJGDEF\Inaranya\My%20Documents\Manual%20sent%20to%20AR\2006\Aug'06\Store%20Renovate%20&amp;%20New%20Store%201-15%20Aug%20'0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22.150\template-Q1_54\Clients\PacIns98\Year%20end%201998\11-AWPs\WINDOWS\TEMP\fish%20fund%2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3450AE\D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78EE4\Cost-TTC%20MAY'20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anchanaa\My%20Documents\ann\Phu%20Khieo\Accounting\financial%20statement\financial%20statement\4748\Q.2\FS_044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7\Users\nipawan.r\AppData\Local\Microsoft\Windows\Temporary%20Internet%20Files\Content.Outlook\MKA9ZBI7\2015-07-03%20Cash%20Position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ugsachat.Chinprasa\Documents\1Ucity\Q1-17\Copy%20of%20ACHM%20Hotel%20Finance%20Month%20End%20Template%202017%20V7%204%203%20(Feb)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a-In%203.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oth_computer\My%20Documents\FS%20&#3626;&#3627;&#3585;&#3634;&#3619;&#3610;&#3633;&#3597;&#3594;&#3637;%202004\FS%202004\Conso47-240505-Audit%20&#3626;&#3627;&#3585;&#3634;&#3619;-%20Plus%20Cash%20Flow%20Test%20(4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22.150\template-Q1_54\Documents%20and%20Settings\li.lian.yong\Desktop\03MAY-EIFAcc.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jn%20documenten\Cijfers\2009%20cijfers\0909%20BalansVW%20Sept%2009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6.16.26\Documents%20and%20Settings\chotiros\Local%20Settings\Temporary%20Internet%20Files\Content.Outlook\38TQB4ZE\130_Thana%20City%20Housing%20Project%20Cost%20Budget%202012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\Application%20Data\Microsoft\Templates\FATemplates.xlt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6.16.26\Nuvo%20Line\Revised%20Submit%20Bank_Nov11\Abstracts%20Phahonyothin_Revise%20Project%20Cost%20v4%206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SHYAP\Local%20Settings\Temporary%20Internet%20Files\Content.IE5\GRKZGVYN\koh%20yao%20noi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napan\Desktop\New%20Folder\Master%20data\other\GL\TMT-SAP%20Impl-Requirements%20CO%20v1.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oth_computer\Desktop\TSH%20FS\T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niel%20Yeung\CAG\Evergreen\IRM\Evergreen%20-%20financial%20-%20DM%20-%20May%203%2020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3-1%20TB%20Comparative%20View%20-%20Financial%20Statement%20NPS%20Q1%202010%20-%20YE2009%20-%20YE2008%202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8_pratoom\My%20Documents\Current%20Project\The%20Regent\BOQ-Contract\01%20Main%20Summary_SepContract_F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xAsset\Asset41-42(07-03-01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set%202005%200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rawee.Patasart\Desktop\Q1%20NPS\WP\DOCUME~1\soratan\LOCALS~1\Temp\notes4B2265\ProductionPlan\Production%20plan%202007\Production%20Plan%202007%20R6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RATH\My%20Documents\Sarath\mir\MIR%20JUNE\ADMIN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BAD20\Groups$\Accounts\Finance%20Department%20-%20AmBit%20IT&amp;T\Finance\Budgets\Budget%202007-2008\DRAFT%20Final%20Budget%20Reporting%20Package\NSW%20Consolidated%20-%20ver2.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microsoft.com/office/2006/relationships/xlExternalLinkPath/xlStartup" Target="WIN311/MSOFFICE/REPP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bert\Robert%20Document\NAVIS%20REPORTS\BS%20Jan%2006\BS%2005-06%20Consol%20(Jan%2006)%20-%20Final%2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tnicha.thuranikon\Documents\Form\Calculate%20leasing\Canon%20Photo%20Copier%20IR2000_WH345_Revised%2015052006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065\&#3600;&#3634;&#3609;&#3594;&#3639;&#3656;&#3629;&#3650;&#3619;&#3591;&#3626;&#3637;\Documents%20and%20Settings\User\My%20Documents\&#3608;.&#3588;.47\all_data&#3585;&#3619;&#3634;&#3615;1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to\Dept-Data\CR\RCA\Authority%20Fees%20&amp;%20Charge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neDrive%20-%20U%20CITY%20PUBLIC%20COMPANY%20LIMITED\U%20City%20Investment-20171020nb0302\02%20UK%20Properties\01%20Gracechurch\Financial%20model\U%20City\20180820%20Console_Model_Gracechurch%20Quarterly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Vorstand/Projekt%20DANUBE/5%20Jahres%20Planung%20VI/Hochrechnung_Park%20Plaza_14.03.16_Umbau%20Easy_B&amp;B_V6_152%20Zimme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an\Work%20Sheet\&#3650;&#3588;&#3619;&#3591;&#3585;&#3634;&#3619;&#3627;&#3607;&#3633;&#3618;&#3619;&#3634;&#3625;&#3619;&#3660;\Area%20&#3649;&#3585;&#3657;&#3588;&#3619;&#3633;&#3657;&#3591;&#3607;&#3637;&#3656;%202\&#3627;&#3607;&#3633;&#3618;&#3619;&#3634;&#3625;&#3598;&#3619;&#3660;\&#3614;&#3633;&#3602;&#3609;&#3634;&#3585;&#3634;&#3619;\RK-Data\Project\3-Bridge\Cost%20Center\Note%20For%20COST%2001-18-03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rawee.Patasart\Desktop\Q1%20NPS\WP\2002\Other\OC-Fina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work\tom\jv-pv%20for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6.16.26\PHY-NUvoliNe\PHY-Cash%20Flow%20Projection\Phahonyothin%20ABC\Tower%20B\Abstracts%20PHY-%20Tower%20B%20(15-8-13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and%20Over\Budget\Year%202013\Format%20date%2020120725\Unlock%20Format\S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microsoft.com/office/2006/relationships/xlExternalLinkPath/xlStartup" Target="WIN311/OUTPU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lailak\PHC\FS\PHC_TB\TB_Operation\TB-total%2520(PHC%2520operation)%252031%252012%252015%252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to\Dept-Data\CR\PJ\PJ6000-PJ6999\PJ6250%20-%20Calrose%20(MCL)\4746-Cost%20appraisal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6.16.26\BTS%20ASSETS\Cash%20Flow%20Forecast\Sep13_020913\Sep13_020913_Property%20CF%20forecast.xlsx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vis\Dunkin%2520Donuts\Budget%25202006\Suankularb\Personal\Navis\05%252006%252027%2520RPS%2520%2520&amp;%2520SETi%2520files\SETi%2520-%2520Consol%2520Fin%2520Model%25201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6.16.26\Nuvo%20Line\Classify%20Project%20Cost\PROMIS\Apr13\Project%20Cost_Monthly%20Progress_as%20of%20Feb-13.xlsx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itima_r\Local%20Settings\Temporary%20Internet%20Files\Content.Outlook\6S9OE8OE\Budget%202011\Template\Opex\Final\Budget%202011%20Departmental%20Opex%20Template-revise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an\&#3619;&#3633;&#3610;-&#3626;&#3656;&#3591;%20FILE%20(Saran)\RK-Data\Project\3-Bridge\Cost%20Center\Note%20For%20COST%2001-18-03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19-8-56%20up/Q1'14/TTC%20Q1'14/WP%20TTC%20Q1'14/KARIN/TTC/TTC_Q3'53/WP_Q3'53/Documents%20and%20Settings/KUK-KUU/My%20Documents/&#3604;&#3634;&#3623;&#3609;&#3660;&#3650;&#3627;&#3621;&#3604;/Documents%20and%20Settings/arawangsamrong/Desktop/LUCKYTEX/copy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rawee.Patasart\Desktop\Q1%20NPS\WP\c%20transfer\Teledata\2547\2547-10\SPP-Firm%20technic%20thai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aruwan.wuthioran\Desktop\WP\&#3605;&#3633;&#3623;&#3629;&#3618;&#3656;&#3634;&#3591;&#3586;&#3629;&#3591;&#3607;&#3640;&#3585;&#3588;&#3609;\&#3648;&#3629;&#3657;%20Template%20global\Template%20wp\Section%20M%20(N)\N_Accounts_payable_workbook_template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\Desktop\&#3626;&#3619;&#3640;&#3611;&#3651;&#3627;&#3657;&#3585;&#3629;&#3591;&#3607;&#3640;&#3609;-&#3619;&#3632;&#3627;&#3623;&#3656;&#3634;&#3591;&#3585;&#3633;&#3609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city-my.sharepoint.com/LSP/LSI%20UK%20Group/Management%20accounts/December%2007/DreamView%20accounts%20Company%2031.12.07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anadol.Ruksapol/Desktop/BTSG%20Q22011/B_Q2_Package/Q22011_BTSGroup_Package_BTSG_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++BTSGroup++\Quarterly%2520Performance%2520Report\AB%2520FY11-12\Template\Format%2520Combined%2520Budget%2520FY11-12-PROPERTY%2520(BTSG&amp;BTSA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++BTSGroup++\1.%2520Budget\FY11-12\Conso%2520Budget%2520-%2520Property%2520BU\Annual%2520Budget%2520by%2520Project%2520FY11-12-BTSGBTSA%2520by%2520Project%2520Rev.7.03.11.xlsx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6.16.26\Documents%20and%20Settings\Jaruspim\Local%20Settings\Temporary%20Internet%20Files\OLK1FB\Baanraj\BRS4u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785\aws\Delta%20Q2'05\N\Q2'05-Delta-N-Analytical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6.16.26\BTSG\Model\U%20Sathorn\Jun13\U%20Sathorn%20Hotel_adjust%20con%20progress_2013-09-15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sithorn\TAEY\MGT\MGT\2005\DOCUME~1\home\Desktop\GUNTIW~2\Model\Financial_Analysis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-8-56%20up\Q1'14\TTC%20Q1'14\WP%20TTC%20Q1'14\WORK%20KARIN\&#3611;&#3637;%202556\TTC\Q3'56\PBC\Mon\AR%20Aging%20-%2030%20Sep%202013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WARIYA~1.JAN\AppData\Local\Temp\notesFFF692\&#3591;&#3610;%2520Q2-57\TISCOM-57-06-PL-Conso%2520Q2'57.xlsx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rawee.Patasart\Desktop\Q1%20NPS\WP\Documents%20and%20Settings\ibm\My%20Documents\AA%20document\Upload%20data%20phase%231\304IP\VendorMaster_304I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vara/Desktop/Budget%202011/Template/Opex/Headcount%20Budget%20Template-revise.xlsx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m\Documents\Financial%20Statement\New%20format-Brita\10%20OCT\FXSU%20Balance%20Sheet%20Oct%2009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5\Data$\Users\nsriveeravanichkul\Desktop\Itochu_PPA_Model.xlsx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321-1%20Financial%20Statements%20Review%20Workbook%20-%20Conso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!HLB\Pekaes%20Transport%20S.A\PEKAES%20TRANS%20Audyt-Pro%205.7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ratajczak\Moje%20dokumenty\Praca\Audyt%202001\!Standardy\Audyt-Pro%20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-datacenter\Accounting\Users\trojanavipat\Desktop\SMT%202012\O300%20Cash%20and%20cash%20equivalent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-datacenter2\Acct_SGC\temp\Temporary%20Directory%201%20for%202005%20NSM%20Budget%20Model%20(7).zip\MASTER%20-%202005%20NSM%20Budget%20Model_Ver04_15.12.2004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rksin05\intranet\Accounts\Karen%20Tan\1)%20FIXED%20ASSET(EN)\FY'2006\4)%20FA%20Summary%202006\FA%20Summary%202006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chantoh\Desktop\&#3607;&#3619;&#3633;&#3614;&#3618;&#3660;&#3626;&#3636;&#3609;-LP.xlsx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7\account\Kamkoong%20Property%20Co.,Ltd\Detail%20FS\Y2011-2012\1110_KK_TB-Detail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!HLB\Pekaes%20Transport%20S.A\SF%20do%20badania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city-my.sharepoint.com/CLIENTS/UK%20Income%20and%20Growth%20Fund/Management%20Fees/Net%20management%20fee%20per%20investor/Net%20management%20fee%20per%20investor_June%202016.xlsx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6.16.26\Daniel%20Yeung\CAG\Evergreen\IRM\Evergreen%20-%20financial%20-%20DM%20-%20May%203%202004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PS\Stock%20Card%20Update\2012%20Stock%20card%20@%20for30062012%20Adj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Power/NPP11/dataclean/dataclean/Power%20Plant%20PP11%202011_30611NP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tkamol/Documents/Work%20at%20RML/HO/2014/Template/Budget%202014%20template%20v05.xlsx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WINNT\Profiles\a-twarya\Personal\INVOICEprototype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rixsvr1\ppi\Budget-2003\Factory%20Overhead\Budget_FOH\FC_725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rawee.Patasart\Desktop\Q1%20NPS\WP\&#3607;&#3632;&#3648;&#3610;&#3637;&#3618;&#3609;&#3607;&#3619;&#3633;&#3614;&#3618;&#3660;&#3626;&#3636;&#3609;%20NPS%20Update%20201011%20ADJ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0000;&#26449;\97&#19978;&#35336;&#30011;\&#24037;&#31243;&#21029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OSPITALITY\BTS%20Assets\GL-ACC\Taxation\CIT\YearEnd_13\BTSA-Deferred%20Tax-PND50_Y2013.xlsx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eterB\Local%20Settings\Temporary%20Internet%20Files\OLK1E\Copy%20of%2002.05.04%20-%20UPDATED%20forecasts%20for%20the%20year%20ending%2030%20June%202008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city-my.sharepoint.com/NGO/Desktop/Underwood/00.0%20USL%20Q.E%2030.09.17%20Accounting%20Checklist.xlsm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6.16.26\Users\pimphorn\Desktop\Property%20BU%20Fiscal13-14\214%20-%20BTSG%20Thanacity%20Sportclub%20renovation\From%20K'Panu%20AGS\TC%20Cash%20Flow\TC%20SC%20Renovation%20Latest%20Adjusted%20as%20of%2030-01-13.xlsx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6.16.26\BTS%20ASSETS\Budget%202013\Receive\NVL\Project\201\201_Abstracts%20Phahonyothin_Dec12_Budget13%20-%20150313.xlsx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nla\My%20Documents\Jasmine\Acumen\Y2005\Documents%20and%20Settings\bkcwh\Desktop\Inventory%20&amp;%20Provision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NRV-Dec%20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My%20Documents\Tanayong\Budget%202009\Receive\TY\SG&amp;A\SG&amp;A_TY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user/Local%20Settings/Temporary%20Internet%20Files/OLK10/OPE%20Budget_Maldives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\Merrill%20Lynch\Destination%20Properties%2020070603\Model\CHG%2022%20AUG%20v3_FIXING%20INCOME%20TAX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PI\Real%20Estate\Financings\Royal\Model\Royal%20Model%20v2.9(11Oct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tk\Application%20Data\Microsoft\Excel\WP%20NPC.xlsx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Autoliv\AUTOLIV%20hard%20close%2024.9.04\Lead%2024.9.04\WINDOWS\Desktop\A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\TANAYONG\Chiang%2520Mai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6B0DE7\1.6Cost-TTC%20%20JUNE'2012%20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udget\Budget%202011.revised\SP.revised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kulfsr02\Shares\ACTU\Advisory\202201_Project%20Clover\03_VOBA\Project%20Clover%20&#8211;%20VOBA_v220517.xlsx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rawee.Patasart\Desktop\Q1%20NPS\WP\All%20Board\TPO\FD\Memo%20record_TPO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-datacenter2\Acct_SGC\Users\bkusalaphirom\Desktop\Singer%20Year%20end\FS%20YE18\Lead%20and%20conso%20sheet%20related\2.%20LEAD_SGC_Dec_YE18%20V15%20-%20Related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Work%20Month\CF%20Control\Data\2018.05\Property%20Console%20Model(BS+&#3586;&#3634;&#3618;MCT,TST+&#3611;&#3619;&#3633;&#3610;PYT+&#3621;&#3604;&#3607;&#3640;&#3609;)_V.4_11.05.18.xlsx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city-my.sharepoint.com/NGO/Desktop/Checklist/201804%20OCORIAN%20Accounting%20Checklist.xlsm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%20II\Dunedin%20Property%20(Project%20Cape)\Seles\Wigan\Management%20accounts\2013\Ashton%20-%20Management%20accounts%2031.12.13.xlsx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MBS\Alt%20A\1%20Feb%202008%20Sweep\Smart%20Monitorings\Committee\Smart%20Monitoring%20BALTA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mit\Local%20Settings\Temporary%20Internet%20Files\Content.IE5\YLC16HGX\bkk\New%20Folder%20(4)\OMNIBOOK\My%20Documents\Samui%20Hide%20away\Samui%20Hideaway%20cashflows%205%20Aug%2002%20(69%20rooms)%20-%2010%20yr%20proj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DOWS\TEMP\GAMxFiles\tdapn3h2dhkvufmhnqkvgmma9gnt5y3ri22tf9aup5mqsj5by3u2\Jul%252027%252012\dd0347c1647e4e699829dc78fb05262f\Golden%2520Donuts\DunkinDonuts\Management%2520Report\MGT%2520Report\MGT4607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FIG3\reib\JV_CRC\samui%20model%201.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\C238\EST\21077-e5.xlt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unporn_lo\Documents\Wayne\Budget\Budget%202016\DOCUME~1\WWILLI~1\LOCALS~1\Temp\Rar$DI03.266\DOCUME~1\WWILLI~1\LOCALS~1\Temp\Rar$DI00.187\WINDOWS\TEMP\MYDOCS\PROJXLS\GRPSUMM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\Local%20Settings\Temporary%20Internet%20Files\OLK15\Copy%20of%20Destination%2020070709_PIC%20version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Outlook\BTERO6ER\Preopening%20budget-%20centara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shyap\New%20Caledonia\Final\Main%20projection\New%20Caladonia%20-%20main%20proj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1&#65335;&#65320;&#65332;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cite\user\US\Descours\Recettes\recette210102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GPIJGDEF\0_Horwath\0job\Crathco\Audit%20in%202008\TOP%202008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-datacenter2\Acct_SGC\Users\lueaamornloet\AppData\Local\Microsoft\Windows\INetCache\Content.Outlook\90F6PY87\SINGER%20-%20CONSO%20Sheet%20%20CF%20_Q2-19%20v.9.xlsx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c-02\Me\PROJECT\2004\Maxxis%20international%20(Thailand%20)%20Phase%20II\X-042151\Total-Summary%20(for%20owner)-r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2-1%20Combined%20Leadsheet%20BS%20Q1%202010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ccount.mgr\My%20Documents\MIR-2011\Centara\Vision\SCHH\p%20&amp;%20l%20sun%20code\101-ROOM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R\TANAYONG\Chiang%20Mai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nglek\share\Data%20BOON%20BOOM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pdate%20Sathorn%2027.11.08\01%20Income%20Voucher\Sathorn\PMS%20sathorn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512%20Interest%20long%20term%20loan%202009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/SUBSIDIARIES%20CO/MHG/FS/2015(2558)/111_MHGNP_FS%20on%20Aug.15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TOCK_MG\Local%20Settings\Temporary%20Internet%20Files\Content.Outlook\UNF6GV2C\&#3648;&#3594;&#3655;&#3588;&#3626;&#3605;&#3655;&#3629;&#3585;\Copy%20of%20Material%20Master%20FG%20Trading%20%20Office%20Rev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065\&#3600;&#3634;&#3609;&#3594;&#3639;&#3656;&#3629;&#3650;&#3619;&#3591;&#3626;&#3637;\Documents%20and%20Settings\User\My%20Documents\&#3617;.&#3588;\&#3592;&#3633;&#3604;&#3585;&#3621;&#3640;&#3656;&#3617;&#3629;&#3637;&#3626;&#3634;&#3609;&#3610;&#3609;&amp;&#3605;&#3632;&#3623;&#3633;&#3609;&#3605;&#3585;COO(&#3626;&#3656;&#3591;CMO)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city-my.sharepoint.com/LSP%20Group/Business%20plan/Quarter%20to%2030.9.10/Financial%20Projections%20LSP%20model%20Jun10%20updated.xlsx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51.8\daten\Allgemein\Austausch\Controlling\NS\Cash%20Flow%20ALT\Cash%20Flow%20HOTEL.xlsx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026\aws\Documents%20and%20Settings\All%20Users\Documents\aws\Engagements\Advance%20Agro%20PLC\AA%20-%20Q3%202004\Documents\Q2%202003%20-%20FS%20Audit%20-%20A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iso\REP94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P_Reconzine2012.10.xlsx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065\&#3600;&#3634;&#3609;&#3594;&#3639;&#3656;&#3629;&#3650;&#3619;&#3591;&#3626;&#3637;\&#3600;&#3634;&#3609;&#3594;&#3639;&#3656;&#3629;&#3650;&#3619;&#3591;&#3626;&#3637;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el\c\monthly%20report\present-biomass%203-2001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Hotel%20Performance%20review\Format%20reporting\Version%20June%202009\Preparation\ASIA%20hotels\H1555%20-%202009_06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s\USA\0003\P&amp;LDETAI%202000-03-31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_PAPER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PI\Real%20Estate\Hard%20Assets\Thailand\Destination%20Properties\Model\CHG%2022%20AUG%20v3_FIXING%20INCOME%20TAX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ncastanet\Local%20Settings\Temporary%20Internet%20Files\OLK1A1\FINS.Sofitel.Cebu.City.400rms.SM.3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SBIA\5JUNE00\TKC-NET\AC\PACKAGE3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porn/AppData/Local/Microsoft/Windows/Temporary%20Internet%20Files/Content.Outlook/MSRVV6P1/Summary%20of%20Loan%20-%2030%20Nov%2013.xlsx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rawee.Patasart\Desktop\Q1%20NPS\WP\304IP2\&#3591;&#3610;&#3611;&#3637;%202548\&#3627;&#3621;&#3640;&#3617;%202548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S\Hotel-%2525OCC%2520&amp;%2520ARR%2520Report\HOTEL%2520Porfolio\MTA\UCM\Jun%25202011\Profit%2520and%2520Loss%2520Report%2520-%2520UCM_June%2520%252011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49\aws\Documents%20and%20Settings\nipapaw\Local%20Settings\Temporary%20Internet%20Files\OLKBA\2002%20Tax%20Return%20Questionnaire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tkhanung.TANAYONG/AppData/Local/Microsoft/Windows/Temporary%20Internet%20Files/Content.Outlook/GGVW0XBE/Conso%20Property%20BU.xlsx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rawee.Patasart\Desktop\Q1%20NPS\WP\Documents%20and%20Settings\BENQ\Local%20Settings\Temporary%20Internet%20Files\Content.IE5\012R0LAB\&#3585;&#3634;&#3619;&#3592;&#3633;&#3604;&#3607;&#3635;%20budget%202007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angkokRanch\Desktop\Finance\Finance_%20Misc\Finance%20-%20Information\Current%20Situation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neDrive%20-%20U%20CITY%20PUBLIC%20COMPANY%20LIMITED\U%20City%20Investment\02%20UK%20Properties\02%20Underwood\Model\20171104%20Underwood%20-%20Model_Plug%20v.3.xlsx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lon1\London\Office97\Graceh\Compass%203\C3_Templates\AEG%20Docs\Loan%20split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DOWS\TEMP\GAMxFiles\hiapfbbijsk4rafsybddhzis9cdzys6k7g9js8sup5mqsj5by3u2\Mar%25201%252012\75470fff52ec41bc8c7d78f0b059eff4\Detail_GED_2011\wannapa\Data_Fixed%2520Assets_YR10\Computer%2520Equipt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_somchai\my%20documents\Documents%20and%20Settings\Mr.K\My%20Documents\PROJECTS\Natural%20Park%20Servic%20Apartment\M&amp;E\ESTIMATE\BOQ\BOQ_&#3648;&#3629;&#3585;&#3594;&#3609;\BIG-C\Radamri_rev106\Bill%20No.%202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udget%202008\Budget%202008%20-%20Room%20Revenue%20Stream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%20II\Notting%20Hill%20Gate%20Tower%20Block\Accounting\Seles\Notting%20Hill%20PropCo\2013\Management%20accounts\4%20December%2013\Notting%20Hill%20management%20accounts%20to%20December%202013%20-%20HC%20Ryan.xlsx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bert\Robert%20Document\MIS-NAVIS\BS%2005-06\BS%20Mar%2006\BS%2005-06%20Consol%20(Mar%2006)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nya.u.CORP\Documents\00UGH&amp;Subsidiaries\00Subsidiaries\VHC\Report\2020\032020\Working%20paper\03MFY2020_Financial%20Analysis%20Report_VHC.xlsx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alasnet/C/C238/EST/21077-e5.xlt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ima_r/Local%20Settings/Temporary%20Internet%20Files/Content.Outlook/6S9OE8OE/Budget%202011/Template/Opex/Final/Budget%202011%20Departmental%20Opex%20Template-revise.xlsx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5_anuwat\my%20documents\Projects\Samui%20Village\5.0)%20Cost%20Report\No.5%20-%20June%2005\1)%20Cost%20Repot%20No.5%20-%20June%2005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sithorn\TAEY\Jaspal\MODEL\MEA%20Financial%20Model%20ROA%205%20with%20original%20CAPEX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SCOM-Detail&#3611;&#3619;&#3632;&#3585;&#3629;&#3610;&#3591;&#3610;%2057-03%20v2\57-03%20&#3619;&#3634;&#3618;&#3621;&#3632;&#3648;&#3629;&#3637;&#3618;&#3604;&#3610;&#3633;&#3597;&#3594;&#3637;%20GL.xlsx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ratapanyawath\AppData\Local\Microsoft\Windows\Temporary%20Internet%20Files\Content.Outlook\FGCCWFYB\Worksheet%20in%20(C)%208313%20Rental%20expectation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110A%20Detail%20of%20Accounts%20payable%20and%20accrued%20expense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ippapa\AppData\Local\Microsoft\Windows\Temporary%20Internet%20Files\Content.IE5\LDTNC0G0\leasingnps2010\Adj.%20NPS%20-%20AP%20Leasing%20&amp;%20current%20portion%20@31%2012%2010.xlsx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hab.%232\Mail%20Merge%20List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trinter\My%20Documents\PandA\Monthly%20Market%20Comparison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Y838RK\Desktop\Q3\NFS%20Q3\FS&amp;N\Copy%20of%2009M2019_VHC_Reporting%20Package_oFv5.xlsx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cwh\Desktop\Inventory%20&amp;%20Provision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imol.Hanpanichkitka\Desktop\Lead%20for%20VHP\Lead_ASIMAR_30092004-filled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saman\Documents\All%20About%20my%20job\GE%20Water%20&amp;%20Process\2010\Done\L)%20AR\ZZ\01-Tax%20return%20compliance\T_TR\3Com\FY05_2004\IT50_2004%203Com\Client's%20file\6900_leadsheet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SRC%20Software/User2/Reports/GSSC/A2R/02_Monthly/Intercompany/Intercompany%20Balance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767;&#21364;KYK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++BTSGroup++\4.%20Report%20(In)\2.%20RENT%20Portfolio\TST\TST-S-Operation%20'10-19.4.11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Prugsachat.Chinprasa\AppData\Local\Microsoft\Windows\Temporary%2520Internet%2520Files\Content.Outlook\YX7XUCZ7\Q_Loans_workbook.xlsx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-datacenter2\Acct_SGC\Users\jputtarndong\Desktop\SA%20NFS.xlsx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-datacenter2\Acct_SGC\Users\jputtarndong\Desktop\SINGER%20-%20CONSO%20Sheet%20%20CF%20_Q1-19%20V9.xlsx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47\aws\Documents%20and%20Settings\bkcwh\Desktop\Inventory%20&amp;%20Provision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Lead-group%20PST\Lead%202009\Q4-52\Lead%20Sch_PST%20Group_0607\PST6-50(&#3619;&#3629;&#3610;2)&#3627;&#3621;&#3633;&#3591;&#3611;&#3611;.2(&#3621;&#3656;&#3634;&#3626;&#3640;&#3604;%20&#3626;&#3640;&#3604;)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prayadp\LOCALS~1\Temp\SALES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s\My%20Documents\RAV\wp%20ra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  <sheetName val="V320_AP-Turnover"/>
      <sheetName val="M302"/>
      <sheetName val="総括NO.1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C_1"/>
      <sheetName val="G001 AD3"/>
      <sheetName val="GROUPTB"/>
      <sheetName val="ELEC45-01"/>
      <sheetName val="TrialBalance Q3-2002"/>
      <sheetName val="14A- Mobi Sathorn"/>
      <sheetName val="Driver"/>
      <sheetName val="Company&amp;Project"/>
      <sheetName val="FS"/>
      <sheetName val="#REF"/>
      <sheetName val="TPP-C 2003"/>
      <sheetName val="ตั๋วเงินรับ"/>
      <sheetName val="CRITERIA2"/>
      <sheetName val="desc"/>
      <sheetName val="type"/>
      <sheetName val="BUILD95"/>
      <sheetName val="I"/>
      <sheetName val="J"/>
      <sheetName val="Financial Analysis"/>
      <sheetName val="Sheet1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21505990"/>
      <sheetName val="BS_Conso "/>
      <sheetName val="Group"/>
      <sheetName val="EXIT"/>
      <sheetName val="RSS9801"/>
      <sheetName val="Sheet2"/>
      <sheetName val="เงินกู้ธนชาติ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O1" t="str">
            <v>Ref:- C - 1A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C-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BALANCE SHEET 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1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heet8"/>
      <sheetName val="TB54-Q1"/>
      <sheetName val="Parameters"/>
      <sheetName val="Inv&amp;Exp Dev."/>
      <sheetName val="Inv. Detail Y1"/>
      <sheetName val="Inv. Detail Y2"/>
      <sheetName val="Inv. Detail Y3"/>
      <sheetName val="Tot. Rev. Overview"/>
      <sheetName val="FL Sales"/>
      <sheetName val="Notes"/>
      <sheetName val="CFS Print"/>
      <sheetName val="BS Print"/>
      <sheetName val="P&amp;L Print"/>
      <sheetName val="Performances Print"/>
      <sheetName val="Output Sensitivity"/>
      <sheetName val="Monthly graph"/>
      <sheetName val="P&amp;L  "/>
      <sheetName val="BS "/>
      <sheetName val="CFS "/>
      <sheetName val="P&amp;L Costs "/>
      <sheetName val="Cash budget - 2002- 2006"/>
      <sheetName val="Cashflow graph"/>
      <sheetName val="Monthly cashflow"/>
      <sheetName val="Tillverk&amp;fsg"/>
      <sheetName val="Priser"/>
      <sheetName val="Margin on products"/>
      <sheetName val="Depreciation 1"/>
      <sheetName val="Detail Cost Sch."/>
      <sheetName val="Data"/>
      <sheetName val="Inv&amp;Exp_Dev_"/>
      <sheetName val="Inv__Detail_Y1"/>
      <sheetName val="Inv__Detail_Y2"/>
      <sheetName val="Inv__Detail_Y3"/>
      <sheetName val="Tot__Rev__Overview"/>
      <sheetName val="FL_Sales"/>
      <sheetName val="CFS_Print"/>
      <sheetName val="BS_Print"/>
      <sheetName val="P&amp;L_Print"/>
      <sheetName val="Performances_Print"/>
      <sheetName val="Output_Sensitivity"/>
      <sheetName val="Monthly_graph"/>
      <sheetName val="P&amp;L__"/>
      <sheetName val="BS_"/>
      <sheetName val="CFS_"/>
      <sheetName val="P&amp;L_Costs_"/>
      <sheetName val="Cash_budget_-_2002-_2006"/>
      <sheetName val="Cashflow_graph"/>
      <sheetName val="Monthly_cashflow"/>
      <sheetName val="Margin_on_products"/>
      <sheetName val="Depreciation_1"/>
      <sheetName val="Detail_Cost_Sch_"/>
      <sheetName val="Inv&amp;Exp_Dev_1"/>
      <sheetName val="Inv__Detail_Y11"/>
      <sheetName val="Inv__Detail_Y21"/>
      <sheetName val="Inv__Detail_Y31"/>
      <sheetName val="Tot__Rev__Overview1"/>
      <sheetName val="FL_Sales1"/>
      <sheetName val="CFS_Print1"/>
      <sheetName val="BS_Print1"/>
      <sheetName val="P&amp;L_Print1"/>
      <sheetName val="Performances_Print1"/>
      <sheetName val="Output_Sensitivity1"/>
      <sheetName val="Monthly_graph1"/>
      <sheetName val="P&amp;L__1"/>
      <sheetName val="BS_1"/>
      <sheetName val="CFS_1"/>
      <sheetName val="P&amp;L_Costs_1"/>
      <sheetName val="Cash_budget_-_2002-_20061"/>
      <sheetName val="Cashflow_graph1"/>
      <sheetName val="Monthly_cashflow1"/>
      <sheetName val="Margin_on_products1"/>
      <sheetName val="Depreciation_11"/>
      <sheetName val="Detail_Cost_Sch_1"/>
      <sheetName val="แนบ 8_ที่ดิน อาคารและอุปกรณ"/>
      <sheetName val="งบทดลอง_-_ต_ค_25473"/>
      <sheetName val="Lead_PL2"/>
      <sheetName val="Financial_Analysis2"/>
      <sheetName val="A_12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"/>
      <sheetName val="CASH_RP"/>
      <sheetName val="B131_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Current_Project_9-601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Trial_Balance1"/>
      <sheetName val="CASH_RP1"/>
      <sheetName val="B131_1"/>
      <sheetName val="A10.3ทรัพย์สินขาย"/>
      <sheetName val="A10.2สรุปอุปกรณ์อื่นๆรายแปลง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Current_Project_9-602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Trial_Balance2"/>
      <sheetName val="CASH_RP2"/>
      <sheetName val="B131_2"/>
      <sheetName val="Note_YE"/>
      <sheetName val="A10_3ทรัพย์สินขาย"/>
      <sheetName val="A10_2สรุปอุปกรณ์อื่นๆรายแปลง"/>
      <sheetName val="Reconcile_WH"/>
      <sheetName val="Reconcile_WH_(2)"/>
      <sheetName val="BALANCE_SHEET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3">
          <cell r="R3">
            <v>8.7998999999999992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7">
          <cell r="C7">
            <v>2002</v>
          </cell>
        </row>
      </sheetData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7">
          <cell r="C7">
            <v>2002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7">
          <cell r="C7">
            <v>2002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  <sheetName val="TB-2001-Apr'01"/>
      <sheetName val="TrialBalance Q3-2002"/>
      <sheetName val="TB"/>
      <sheetName val="Elim"/>
      <sheetName val="Template lead"/>
      <sheetName val="FS_E"/>
      <sheetName val="PL By Month 2016"/>
      <sheetName val="BS"/>
      <sheetName val="PL"/>
      <sheetName val="FS monthly 2018"/>
      <sheetName val="FS"/>
      <sheetName val="REC_Q3'19"/>
      <sheetName val="CJE Q3'19"/>
      <sheetName val="Sumlead"/>
      <sheetName val="C001"/>
      <sheetName val="F001"/>
      <sheetName val="G001"/>
      <sheetName val="I001"/>
      <sheetName val="J001"/>
      <sheetName val="K001"/>
      <sheetName val="N001"/>
      <sheetName val="P001"/>
      <sheetName val="Q001"/>
      <sheetName val="T001"/>
      <sheetName val="U001"/>
      <sheetName val="UB001"/>
      <sheetName val="VC001"/>
      <sheetName val="VE001"/>
      <sheetName val="Caltax"/>
      <sheetName val="GP"/>
      <sheetName val="CN41N"/>
      <sheetName val="3.DevCosts"/>
      <sheetName val="%Complete"/>
      <sheetName val="MOU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Group"/>
      <sheetName val="PLANBS3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55555"/>
      <sheetName val="ใบปะหน้าใหม่ Bidding"/>
      <sheetName val="SH-E"/>
      <sheetName val="ต้นไม้ทางเท้า"/>
      <sheetName val="Structure"/>
      <sheetName val="TYPE SD125"/>
      <sheetName val="Driver"/>
      <sheetName val="Drop Down"/>
      <sheetName val="Bill No. 2 - Carpark"/>
      <sheetName val="sheetNO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ZPS02"/>
      <sheetName val="Goal"/>
      <sheetName val="วัดใต้"/>
      <sheetName val="I-slab"/>
      <sheetName val="PRO-TOTAL"/>
      <sheetName val="UPC_SKU"/>
      <sheetName val="ตารางคำนวณกระเบื้อง A"/>
      <sheetName val="DDL"/>
      <sheetName val="stat local"/>
      <sheetName val="Table Name"/>
      <sheetName val="BAL"/>
      <sheetName val="ลูกหนี้(เก่า)"/>
      <sheetName val="Law data"/>
      <sheetName val="Index"/>
      <sheetName val="com"/>
      <sheetName val="Data"/>
      <sheetName val="FR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คำชี้แจง"/>
      <sheetName val="43"/>
      <sheetName val="Vender list"/>
      <sheetName val="SCG group"/>
      <sheetName val="List"/>
      <sheetName val="อ้างอิง"/>
      <sheetName val="2017"/>
      <sheetName val="Production Queue GB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คำอธิบาย"/>
      <sheetName val="Sheet3"/>
      <sheetName val="Type ถูก House"/>
      <sheetName val="รายชื่อ"/>
      <sheetName val="Cases Actuals SAP"/>
      <sheetName val="Chilled Vol &amp; GS"/>
      <sheetName val="Master Query_SL"/>
      <sheetName val="Addresses"/>
      <sheetName val="PBSG Severance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แยกงบ"/>
      <sheetName val="สาเหตุ Error "/>
      <sheetName val="L410"/>
      <sheetName val="SCG Chemicals group"/>
      <sheetName val="Ref"/>
      <sheetName val="Config"/>
      <sheetName val="Dont delete!!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CF weekly"/>
      <sheetName val="1.CF (M)(Ratchatewee)"/>
      <sheetName val="1.CF (M)(Rama4)"/>
      <sheetName val="1.CF (M) (TL10ph2)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summary_ee"/>
      <sheetName val="ee_unit type"/>
      <sheetName val="ee_build "/>
      <sheetName val="cost center name"/>
      <sheetName val="TTL"/>
      <sheetName val="ไม่ใช้"/>
      <sheetName val="ใช้หน้านี้"/>
      <sheetName val="S-CUVE-2 14 M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Log CCR TG 3"/>
      <sheetName val="Month"/>
      <sheetName val="2019"/>
      <sheetName val="Assumption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Multi Rater"/>
      <sheetName val="#REF"/>
      <sheetName val="설계내역서"/>
      <sheetName val="REPORT"/>
      <sheetName val="F-1"/>
      <sheetName val="Master TB"/>
      <sheetName val="H300"/>
      <sheetName val="F-3"/>
      <sheetName val="K400"/>
      <sheetName val="TP"/>
      <sheetName val="Discounted Cash Flow"/>
      <sheetName val="ดอกเบี้ย TR2560"/>
      <sheetName val="S300"/>
      <sheetName val="Accure"/>
      <sheetName val="MasterTB"/>
      <sheetName val="P300"/>
      <sheetName val="Materiality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Status"/>
      <sheetName val="Trial Balance"/>
      <sheetName val="Master COA V21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beer-indstry"/>
      <sheetName val="ชลทิพย์"/>
      <sheetName val="Wkgs_BS Lead"/>
      <sheetName val="6.ข้อมูลวัสดุ-ค่าดำเนิน"/>
      <sheetName val="PL"/>
      <sheetName val="A"/>
      <sheetName val="JobSetup"/>
      <sheetName val="Proposal Form"/>
      <sheetName val="BQ-Ext  "/>
      <sheetName val="Sch 2"/>
      <sheetName val="Commun"/>
      <sheetName val="Reason"/>
      <sheetName val="BS"/>
      <sheetName val="Dropdown list 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ESS Performance 2020+2021"/>
      <sheetName val="2020"/>
      <sheetName val="코드관리"/>
      <sheetName val="SUM-AIR-Submit"/>
      <sheetName val="KKC Brkdwn"/>
      <sheetName val="SPT vs PHI"/>
      <sheetName val="escon"/>
      <sheetName val="Store"/>
      <sheetName val="PROJECT BRIEF"/>
      <sheetName val="footing"/>
      <sheetName val="upa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t"/>
      <sheetName val="PGM_2LEVYTD"/>
      <sheetName val="LS"/>
      <sheetName val="Reference(do_not_delete)"/>
      <sheetName val="S330 Increase salary rate"/>
      <sheetName val="発停サイクル表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Mapping accoun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ZA110 Sale"/>
      <sheetName val="NOT"/>
      <sheetName val="Validation"/>
      <sheetName val="TT-2"/>
      <sheetName val="asset"/>
      <sheetName val="STar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TL"/>
      <sheetName val="DataValidation_NotDelete"/>
      <sheetName val="Designated P&amp;L"/>
      <sheetName val=" ANALYSIS FP"/>
      <sheetName val="TB 1-3"/>
      <sheetName val="Sales"/>
      <sheetName val="ค่าเริ่มต้น"/>
      <sheetName val="Demand"/>
      <sheetName val="Occ"/>
      <sheetName val="สรุป"/>
      <sheetName val="interest income from VMI"/>
      <sheetName val="interest payable to PSH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Factor F Data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Drop Down Lists"/>
      <sheetName val="List of Rem Entries - IS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118508"/>
      <sheetName val="612004"/>
      <sheetName val="Prepaid"/>
      <sheetName val="Sheet6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Data (Forecast-m3)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J0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heet15"/>
      <sheetName val="Conso จัดลำดับลุกหนี้"/>
      <sheetName val="Vendors Database"/>
      <sheetName val="Analytic Sales&amp;Cost"/>
      <sheetName val="PDPC0908"/>
      <sheetName val="Rank"/>
      <sheetName val="Status Budget"/>
      <sheetName val="Spread"/>
      <sheetName val="5X"/>
      <sheetName val="Utility and Fire flange"/>
      <sheetName val="มีค 64"/>
      <sheetName val="FF-3"/>
      <sheetName val="bill 2"/>
      <sheetName val="cover page"/>
      <sheetName val="Material Price List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ค่าวัสดุ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Appendix#3 PBC - ICIS (ECH)"/>
      <sheetName val="MTP"/>
      <sheetName val="TB 10"/>
      <sheetName val="30's-Components"/>
      <sheetName val="co 10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&lt;&lt;รายละเอียดร้าน"/>
      <sheetName val="Sum Direct"/>
      <sheetName val="App A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fuel"/>
      <sheetName val="Recap_ราย พนง."/>
      <sheetName val="OPbyMonth"/>
      <sheetName val="PL_FORECAST"/>
      <sheetName val="Mat_Source"/>
      <sheetName val="report detial"/>
      <sheetName val="Cost per SQM_M&amp;E"/>
      <sheetName val="Purchase Order"/>
      <sheetName val="(2)AIR"/>
      <sheetName val="rc"/>
      <sheetName val="PHASE I"/>
      <sheetName val="Financ. Overview"/>
      <sheetName val="Toolbox"/>
      <sheetName val="Lead"/>
      <sheetName val="3C1"/>
      <sheetName val="Office Improve"/>
      <sheetName val="ภูมิทัศน์"/>
      <sheetName val="QS-Payment"/>
      <sheetName val="B2.03 (Assa)"/>
      <sheetName val="TOSHIBA-Structure"/>
      <sheetName val="PRICE LIST"/>
      <sheetName val="S0"/>
      <sheetName val="CASH"/>
      <sheetName val="opstat"/>
      <sheetName val="costs"/>
      <sheetName val="Sap_Actual"/>
      <sheetName val="SH-F"/>
      <sheetName val="รวม"/>
      <sheetName val="Cost Assumption"/>
      <sheetName val="BU"/>
      <sheetName val="BS_YE22"/>
      <sheetName val="PPE_YE22"/>
      <sheetName val="_ANALYSIS_FP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JL4"/>
      <sheetName val="VCC 11110-461"/>
      <sheetName val="TABLE-A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ﾌﾟﾛﾄ_P772分解5号機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BC3" t="str">
            <v>QUOTATION  NO.   :</v>
          </cell>
        </row>
      </sheetData>
      <sheetData sheetId="29">
        <row r="3">
          <cell r="BC3" t="str">
            <v>QUOTATION  NO.   :</v>
          </cell>
        </row>
      </sheetData>
      <sheetData sheetId="30">
        <row r="3">
          <cell r="BC3" t="str">
            <v>QUOTATION  NO.   :</v>
          </cell>
        </row>
      </sheetData>
      <sheetData sheetId="31">
        <row r="3">
          <cell r="BC3" t="str">
            <v>QUOTATION  NO.   :</v>
          </cell>
        </row>
      </sheetData>
      <sheetData sheetId="32">
        <row r="3">
          <cell r="BC3" t="str">
            <v>QUOTATION  NO.   :</v>
          </cell>
        </row>
      </sheetData>
      <sheetData sheetId="33">
        <row r="3">
          <cell r="BC3" t="str">
            <v>QUOTATION  NO.   :</v>
          </cell>
        </row>
      </sheetData>
      <sheetData sheetId="34">
        <row r="3">
          <cell r="BC3" t="str">
            <v>QUOTATION  NO.   :</v>
          </cell>
        </row>
      </sheetData>
      <sheetData sheetId="35">
        <row r="3">
          <cell r="BC3" t="str">
            <v>QUOTATION  NO.   :</v>
          </cell>
        </row>
      </sheetData>
      <sheetData sheetId="36">
        <row r="3">
          <cell r="BC3" t="str">
            <v>QUOTATION  NO.   :</v>
          </cell>
        </row>
      </sheetData>
      <sheetData sheetId="37">
        <row r="3">
          <cell r="BC3" t="str">
            <v>QUOTATION  NO.   :</v>
          </cell>
        </row>
      </sheetData>
      <sheetData sheetId="38">
        <row r="3">
          <cell r="BC3" t="str">
            <v>QUOTATION  NO.   :</v>
          </cell>
        </row>
      </sheetData>
      <sheetData sheetId="39">
        <row r="3">
          <cell r="BC3" t="str">
            <v>QUOTATION  NO.   :</v>
          </cell>
        </row>
      </sheetData>
      <sheetData sheetId="40">
        <row r="3">
          <cell r="BC3" t="str">
            <v>QUOTATION  NO.   :</v>
          </cell>
        </row>
      </sheetData>
      <sheetData sheetId="41">
        <row r="3">
          <cell r="BC3" t="str">
            <v>QUOTATION  NO.   :</v>
          </cell>
        </row>
      </sheetData>
      <sheetData sheetId="42">
        <row r="3">
          <cell r="BC3" t="str">
            <v>QUOTATION  NO.   :</v>
          </cell>
        </row>
      </sheetData>
      <sheetData sheetId="43">
        <row r="3">
          <cell r="BC3" t="str">
            <v>QUOTATION  NO.   :</v>
          </cell>
        </row>
      </sheetData>
      <sheetData sheetId="44">
        <row r="3">
          <cell r="BC3" t="str">
            <v>QUOTATION  NO.   :</v>
          </cell>
        </row>
      </sheetData>
      <sheetData sheetId="45">
        <row r="3">
          <cell r="BC3" t="str">
            <v>QUOTATION  NO.   :</v>
          </cell>
        </row>
      </sheetData>
      <sheetData sheetId="46">
        <row r="3">
          <cell r="BC3" t="str">
            <v>QUOTATION  NO.   :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3">
          <cell r="BC3" t="str">
            <v>QUOTATION  NO.   :</v>
          </cell>
        </row>
      </sheetData>
      <sheetData sheetId="182">
        <row r="3">
          <cell r="BC3" t="str">
            <v>QUOTATION  NO.   :</v>
          </cell>
        </row>
      </sheetData>
      <sheetData sheetId="183">
        <row r="3">
          <cell r="BC3" t="str">
            <v>QUOTATION  NO.   :</v>
          </cell>
        </row>
      </sheetData>
      <sheetData sheetId="184">
        <row r="3">
          <cell r="BC3" t="str">
            <v>QUOTATION  NO.   :</v>
          </cell>
        </row>
      </sheetData>
      <sheetData sheetId="185">
        <row r="3">
          <cell r="BC3" t="str">
            <v>QUOTATION  NO.   :</v>
          </cell>
        </row>
      </sheetData>
      <sheetData sheetId="186">
        <row r="3">
          <cell r="BC3" t="str">
            <v>QUOTATION  NO.   :</v>
          </cell>
        </row>
      </sheetData>
      <sheetData sheetId="187">
        <row r="3">
          <cell r="BC3" t="str">
            <v>QUOTATION  NO.   :</v>
          </cell>
        </row>
      </sheetData>
      <sheetData sheetId="188">
        <row r="3">
          <cell r="BC3" t="str">
            <v>QUOTATION  NO.   :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3">
          <cell r="BC3" t="str">
            <v>QUOTATION  NO.   :</v>
          </cell>
        </row>
      </sheetData>
      <sheetData sheetId="247">
        <row r="3">
          <cell r="BC3" t="str">
            <v>QUOTATION  NO.   :</v>
          </cell>
        </row>
      </sheetData>
      <sheetData sheetId="248">
        <row r="3">
          <cell r="BC3" t="str">
            <v>QUOTATION  NO.   :</v>
          </cell>
        </row>
      </sheetData>
      <sheetData sheetId="249">
        <row r="3">
          <cell r="BC3" t="str">
            <v>QUOTATION  NO.   :</v>
          </cell>
        </row>
      </sheetData>
      <sheetData sheetId="250">
        <row r="3">
          <cell r="BC3" t="str">
            <v>QUOTATION  NO.   :</v>
          </cell>
        </row>
      </sheetData>
      <sheetData sheetId="251">
        <row r="3">
          <cell r="BC3" t="str">
            <v>QUOTATION  NO.   :</v>
          </cell>
        </row>
      </sheetData>
      <sheetData sheetId="252">
        <row r="3">
          <cell r="BC3" t="str">
            <v>QUOTATION  NO.   :</v>
          </cell>
        </row>
      </sheetData>
      <sheetData sheetId="253">
        <row r="3">
          <cell r="BC3" t="str">
            <v>QUOTATION  NO.   :</v>
          </cell>
        </row>
      </sheetData>
      <sheetData sheetId="254">
        <row r="3">
          <cell r="BC3" t="str">
            <v>QUOTATION  NO.   :</v>
          </cell>
        </row>
      </sheetData>
      <sheetData sheetId="255">
        <row r="3">
          <cell r="BC3" t="str">
            <v>QUOTATION  NO.   :</v>
          </cell>
        </row>
      </sheetData>
      <sheetData sheetId="256">
        <row r="3">
          <cell r="BC3" t="str">
            <v>QUOTATION  NO.   :</v>
          </cell>
        </row>
      </sheetData>
      <sheetData sheetId="257">
        <row r="3">
          <cell r="BC3" t="str">
            <v>QUOTATION  NO.   :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3">
          <cell r="BC3" t="str">
            <v>QUOTATION  NO.   :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 refreshError="1"/>
      <sheetData sheetId="336">
        <row r="3">
          <cell r="BC3" t="str">
            <v>QUOTATION  NO.   :</v>
          </cell>
        </row>
      </sheetData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>
        <row r="3">
          <cell r="BC3" t="str">
            <v>QUOTATION  NO.   :</v>
          </cell>
        </row>
      </sheetData>
      <sheetData sheetId="390">
        <row r="3">
          <cell r="BC3" t="str">
            <v>QUOTATION  NO.   :</v>
          </cell>
        </row>
      </sheetData>
      <sheetData sheetId="391">
        <row r="3">
          <cell r="BC3" t="str">
            <v>QUOTATION  NO.   :</v>
          </cell>
        </row>
      </sheetData>
      <sheetData sheetId="392">
        <row r="3">
          <cell r="BC3" t="str">
            <v>QUOTATION  NO.   :</v>
          </cell>
        </row>
      </sheetData>
      <sheetData sheetId="393">
        <row r="3">
          <cell r="BC3" t="str">
            <v>QUOTATION  NO.   :</v>
          </cell>
        </row>
      </sheetData>
      <sheetData sheetId="394">
        <row r="3">
          <cell r="BC3" t="str">
            <v>QUOTATION  NO.   :</v>
          </cell>
        </row>
      </sheetData>
      <sheetData sheetId="395">
        <row r="3">
          <cell r="BC3" t="str">
            <v>QUOTATION  NO.   :</v>
          </cell>
        </row>
      </sheetData>
      <sheetData sheetId="396">
        <row r="3">
          <cell r="BC3" t="str">
            <v>QUOTATION  NO.   :</v>
          </cell>
        </row>
      </sheetData>
      <sheetData sheetId="397">
        <row r="3">
          <cell r="BC3" t="str">
            <v>QUOTATION  NO.   :</v>
          </cell>
        </row>
      </sheetData>
      <sheetData sheetId="398">
        <row r="3">
          <cell r="BC3" t="str">
            <v>QUOTATION  NO.   :</v>
          </cell>
        </row>
      </sheetData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>
        <row r="3">
          <cell r="BC3" t="str">
            <v>QUOTATION  NO.   :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3">
          <cell r="BC3" t="str">
            <v>QUOTATION  NO.   :</v>
          </cell>
        </row>
      </sheetData>
      <sheetData sheetId="736">
        <row r="3">
          <cell r="BC3" t="str">
            <v>QUOTATION  NO.   :</v>
          </cell>
        </row>
      </sheetData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/>
      <sheetData sheetId="779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3">
          <cell r="BC3" t="str">
            <v>QUOTATION  NO.   :</v>
          </cell>
        </row>
      </sheetData>
      <sheetData sheetId="982">
        <row r="3">
          <cell r="BC3" t="str">
            <v>QUOTATION  NO.   :</v>
          </cell>
        </row>
      </sheetData>
      <sheetData sheetId="983">
        <row r="3">
          <cell r="BC3" t="str">
            <v>QUOTATION  NO.   :</v>
          </cell>
        </row>
      </sheetData>
      <sheetData sheetId="984">
        <row r="3">
          <cell r="BC3" t="str">
            <v>QUOTATION  NO.   :</v>
          </cell>
        </row>
      </sheetData>
      <sheetData sheetId="985">
        <row r="3">
          <cell r="BC3" t="str">
            <v>QUOTATION  NO.   :</v>
          </cell>
        </row>
      </sheetData>
      <sheetData sheetId="986">
        <row r="3">
          <cell r="BC3" t="str">
            <v>QUOTATION  NO.   :</v>
          </cell>
        </row>
      </sheetData>
      <sheetData sheetId="987">
        <row r="3">
          <cell r="BC3" t="str">
            <v>QUOTATION  NO.   :</v>
          </cell>
        </row>
      </sheetData>
      <sheetData sheetId="988">
        <row r="3">
          <cell r="BC3" t="str">
            <v>QUOTATION  NO.   :</v>
          </cell>
        </row>
      </sheetData>
      <sheetData sheetId="989">
        <row r="3">
          <cell r="BC3" t="str">
            <v>QUOTATION  NO.   :</v>
          </cell>
        </row>
      </sheetData>
      <sheetData sheetId="990">
        <row r="3">
          <cell r="BC3" t="str">
            <v>QUOTATION  NO.   :</v>
          </cell>
        </row>
      </sheetData>
      <sheetData sheetId="991">
        <row r="3">
          <cell r="BC3" t="str">
            <v>QUOTATION  NO.   :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 refreshError="1"/>
      <sheetData sheetId="11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y end stock"/>
      <sheetName val="Coal supply plan"/>
      <sheetName val="DETAIL"/>
    </sheetNames>
    <sheetDataSet>
      <sheetData sheetId="0" refreshError="1">
        <row r="5">
          <cell r="R5" t="str">
            <v>Anthracite</v>
          </cell>
        </row>
        <row r="61">
          <cell r="A61">
            <v>39776</v>
          </cell>
          <cell r="AH61">
            <v>20145</v>
          </cell>
          <cell r="AI61">
            <v>3168.15</v>
          </cell>
          <cell r="AJ61">
            <v>23313.15</v>
          </cell>
          <cell r="AM61">
            <v>45000</v>
          </cell>
        </row>
        <row r="62">
          <cell r="A62">
            <v>39777</v>
          </cell>
          <cell r="AH62">
            <v>18248.998152512992</v>
          </cell>
          <cell r="AI62">
            <v>2450.8418474870091</v>
          </cell>
          <cell r="AJ62">
            <v>20699.84</v>
          </cell>
          <cell r="AM62">
            <v>45000</v>
          </cell>
        </row>
        <row r="63">
          <cell r="A63">
            <v>39778</v>
          </cell>
          <cell r="AH63">
            <v>16400.469505326888</v>
          </cell>
          <cell r="AI63">
            <v>2876.3704946731123</v>
          </cell>
          <cell r="AJ63">
            <v>19276.84</v>
          </cell>
          <cell r="AM63">
            <v>45000</v>
          </cell>
        </row>
        <row r="64">
          <cell r="A64">
            <v>39779</v>
          </cell>
          <cell r="AH64">
            <v>15321.469505326888</v>
          </cell>
          <cell r="AI64">
            <v>5302.2304946731128</v>
          </cell>
          <cell r="AJ64">
            <v>20623.7</v>
          </cell>
          <cell r="AM64">
            <v>45000</v>
          </cell>
        </row>
        <row r="65">
          <cell r="A65">
            <v>39780</v>
          </cell>
          <cell r="AH65">
            <v>14519.098355561338</v>
          </cell>
          <cell r="AI65">
            <v>7663.4016444386625</v>
          </cell>
          <cell r="AJ65">
            <v>22182.5</v>
          </cell>
          <cell r="AM65">
            <v>45000</v>
          </cell>
        </row>
        <row r="66">
          <cell r="A66">
            <v>39781</v>
          </cell>
          <cell r="AH66">
            <v>13723.721723913297</v>
          </cell>
          <cell r="AI66">
            <v>9981.5282760867049</v>
          </cell>
          <cell r="AJ66">
            <v>23705.25</v>
          </cell>
          <cell r="AM66">
            <v>45000</v>
          </cell>
        </row>
        <row r="67">
          <cell r="A67">
            <v>39782</v>
          </cell>
          <cell r="AH67">
            <v>10923.286746773478</v>
          </cell>
          <cell r="AI67">
            <v>11443.133253226524</v>
          </cell>
          <cell r="AJ67">
            <v>22366.420000000002</v>
          </cell>
          <cell r="AM67">
            <v>45000</v>
          </cell>
        </row>
        <row r="68">
          <cell r="A68">
            <v>39783</v>
          </cell>
          <cell r="AH68">
            <v>10109.02</v>
          </cell>
          <cell r="AI68">
            <v>12748.38</v>
          </cell>
          <cell r="AJ68">
            <v>22857.4</v>
          </cell>
          <cell r="AM68">
            <v>45000</v>
          </cell>
        </row>
        <row r="69">
          <cell r="A69">
            <v>39784</v>
          </cell>
          <cell r="AH69">
            <v>9068.3942629932444</v>
          </cell>
          <cell r="AI69">
            <v>14528.405737006755</v>
          </cell>
          <cell r="AJ69">
            <v>23596.799999999999</v>
          </cell>
          <cell r="AM69">
            <v>45000</v>
          </cell>
        </row>
        <row r="70">
          <cell r="A70">
            <v>39785</v>
          </cell>
          <cell r="AH70">
            <v>7820.2356318081602</v>
          </cell>
          <cell r="AI70">
            <v>14223.08436819184</v>
          </cell>
          <cell r="AJ70">
            <v>22043.32</v>
          </cell>
          <cell r="AM70">
            <v>45000</v>
          </cell>
        </row>
        <row r="71">
          <cell r="A71">
            <v>39786</v>
          </cell>
          <cell r="AH71">
            <v>6984.738820532556</v>
          </cell>
          <cell r="AI71">
            <v>12562.351179467445</v>
          </cell>
          <cell r="AJ71">
            <v>19547.09</v>
          </cell>
          <cell r="AM71">
            <v>45000</v>
          </cell>
        </row>
        <row r="72">
          <cell r="A72">
            <v>39787</v>
          </cell>
          <cell r="AH72">
            <v>6167.241940559119</v>
          </cell>
          <cell r="AI72">
            <v>12255.168059440883</v>
          </cell>
          <cell r="AJ72">
            <v>18422.410000000003</v>
          </cell>
          <cell r="AM72">
            <v>45000</v>
          </cell>
        </row>
        <row r="73">
          <cell r="A73">
            <v>39788</v>
          </cell>
          <cell r="AH73">
            <v>4861.1784652369033</v>
          </cell>
          <cell r="AI73">
            <v>14061.401534763099</v>
          </cell>
          <cell r="AJ73">
            <v>18922.580000000002</v>
          </cell>
          <cell r="AM73">
            <v>45000</v>
          </cell>
        </row>
        <row r="74">
          <cell r="A74">
            <v>39789</v>
          </cell>
          <cell r="AH74">
            <v>3602.1556735269105</v>
          </cell>
          <cell r="AI74">
            <v>16039.41432647309</v>
          </cell>
          <cell r="AJ74">
            <v>19641.57</v>
          </cell>
          <cell r="AM74">
            <v>45000</v>
          </cell>
        </row>
        <row r="75">
          <cell r="A75">
            <v>39790</v>
          </cell>
          <cell r="AH75">
            <v>1922.5</v>
          </cell>
          <cell r="AI75">
            <v>7844.22</v>
          </cell>
          <cell r="AJ75">
            <v>9766.7200000000012</v>
          </cell>
          <cell r="AM75">
            <v>45000</v>
          </cell>
        </row>
        <row r="76">
          <cell r="A76">
            <v>39791</v>
          </cell>
          <cell r="AH76">
            <v>10611.9</v>
          </cell>
          <cell r="AI76">
            <v>21751.64</v>
          </cell>
          <cell r="AJ76">
            <v>32363.54</v>
          </cell>
          <cell r="AM76">
            <v>45000</v>
          </cell>
        </row>
        <row r="77">
          <cell r="A77">
            <v>39792</v>
          </cell>
          <cell r="AH77">
            <v>9428.52</v>
          </cell>
          <cell r="AI77">
            <v>19634.02</v>
          </cell>
          <cell r="AJ77">
            <v>29062.54</v>
          </cell>
          <cell r="AM77">
            <v>45000</v>
          </cell>
        </row>
        <row r="78">
          <cell r="A78">
            <v>39793</v>
          </cell>
          <cell r="AH78">
            <v>8158.52</v>
          </cell>
          <cell r="AI78">
            <v>17676.02</v>
          </cell>
          <cell r="AJ78">
            <v>25834.54</v>
          </cell>
          <cell r="AM78">
            <v>45000</v>
          </cell>
        </row>
        <row r="79">
          <cell r="A79">
            <v>39794</v>
          </cell>
          <cell r="AH79">
            <v>6911.7486026275365</v>
          </cell>
          <cell r="AI79">
            <v>40370.791397372464</v>
          </cell>
          <cell r="AJ79">
            <v>47282.54</v>
          </cell>
          <cell r="AM79">
            <v>45000</v>
          </cell>
        </row>
        <row r="80">
          <cell r="A80">
            <v>39795</v>
          </cell>
          <cell r="AH80">
            <v>5767.4068019746701</v>
          </cell>
          <cell r="AI80">
            <v>38401.133198025331</v>
          </cell>
          <cell r="AJ80">
            <v>44168.54</v>
          </cell>
          <cell r="AM80">
            <v>45000</v>
          </cell>
        </row>
        <row r="81">
          <cell r="A81">
            <v>39796</v>
          </cell>
          <cell r="AH81">
            <v>4662.4428621574498</v>
          </cell>
          <cell r="AI81">
            <v>36298.097137842553</v>
          </cell>
          <cell r="AJ81">
            <v>40960.54</v>
          </cell>
          <cell r="AM81">
            <v>45000</v>
          </cell>
        </row>
        <row r="82">
          <cell r="A82">
            <v>39797</v>
          </cell>
          <cell r="AH82">
            <v>3555.2893156126183</v>
          </cell>
          <cell r="AI82">
            <v>34171.250684387385</v>
          </cell>
          <cell r="AJ82">
            <v>37726.54</v>
          </cell>
          <cell r="AM82">
            <v>45000</v>
          </cell>
        </row>
        <row r="83">
          <cell r="A83">
            <v>39798</v>
          </cell>
          <cell r="AH83">
            <v>2400.0293156126181</v>
          </cell>
          <cell r="AI83">
            <v>32018.510684387384</v>
          </cell>
          <cell r="AJ83">
            <v>34418.54</v>
          </cell>
          <cell r="AM83">
            <v>45000</v>
          </cell>
        </row>
        <row r="84">
          <cell r="A84">
            <v>39799</v>
          </cell>
          <cell r="AH84">
            <v>19819.369315612617</v>
          </cell>
          <cell r="AI84">
            <v>29834.170684387384</v>
          </cell>
          <cell r="AJ84">
            <v>49653.54</v>
          </cell>
          <cell r="AM84">
            <v>45000</v>
          </cell>
        </row>
        <row r="85">
          <cell r="A85">
            <v>39800</v>
          </cell>
          <cell r="AH85">
            <v>20672.85173644737</v>
          </cell>
          <cell r="AI85">
            <v>36164.688263552634</v>
          </cell>
          <cell r="AJ85">
            <v>56837.540000000008</v>
          </cell>
          <cell r="AM85">
            <v>45000</v>
          </cell>
        </row>
        <row r="86">
          <cell r="A86">
            <v>39801</v>
          </cell>
          <cell r="AH86">
            <v>19446.030265388217</v>
          </cell>
          <cell r="AI86">
            <v>34330.509734611784</v>
          </cell>
          <cell r="AJ86">
            <v>53776.54</v>
          </cell>
          <cell r="AM86">
            <v>45000</v>
          </cell>
        </row>
        <row r="87">
          <cell r="A87">
            <v>39802</v>
          </cell>
          <cell r="AH87">
            <v>18185.47220189948</v>
          </cell>
          <cell r="AI87">
            <v>32476.067798100521</v>
          </cell>
          <cell r="AJ87">
            <v>50661.54</v>
          </cell>
          <cell r="AM87">
            <v>45000</v>
          </cell>
        </row>
        <row r="88">
          <cell r="A88">
            <v>39803</v>
          </cell>
          <cell r="AH88">
            <v>16972.37663455525</v>
          </cell>
          <cell r="AI88">
            <v>30656.163365444751</v>
          </cell>
          <cell r="AJ88">
            <v>47628.54</v>
          </cell>
          <cell r="AM88">
            <v>45000</v>
          </cell>
        </row>
        <row r="89">
          <cell r="A89">
            <v>39804</v>
          </cell>
          <cell r="AH89">
            <v>15601.306113998804</v>
          </cell>
          <cell r="AI89">
            <v>28578.233886001195</v>
          </cell>
          <cell r="AJ89">
            <v>44179.54</v>
          </cell>
          <cell r="AM89">
            <v>45000</v>
          </cell>
        </row>
        <row r="90">
          <cell r="A90">
            <v>39805</v>
          </cell>
          <cell r="AH90">
            <v>14200.001083721963</v>
          </cell>
          <cell r="AI90">
            <v>26480.538916278034</v>
          </cell>
          <cell r="AJ90">
            <v>40680.539999999994</v>
          </cell>
          <cell r="AM90">
            <v>45000</v>
          </cell>
        </row>
        <row r="91">
          <cell r="A91">
            <v>39806</v>
          </cell>
          <cell r="AH91">
            <v>12837.210085968252</v>
          </cell>
          <cell r="AI91">
            <v>24448.069914031745</v>
          </cell>
          <cell r="AJ91">
            <v>37285.279999999999</v>
          </cell>
          <cell r="AM91">
            <v>45000</v>
          </cell>
        </row>
        <row r="92">
          <cell r="A92">
            <v>39807</v>
          </cell>
          <cell r="AH92">
            <v>11511.7129506824</v>
          </cell>
          <cell r="AI92">
            <v>22457.567049317597</v>
          </cell>
          <cell r="AJ92">
            <v>33969.279999999999</v>
          </cell>
          <cell r="AM92">
            <v>45000</v>
          </cell>
        </row>
        <row r="93">
          <cell r="A93">
            <v>39808</v>
          </cell>
          <cell r="AH93">
            <v>10186.114276120426</v>
          </cell>
          <cell r="AI93">
            <v>20463.585723879572</v>
          </cell>
          <cell r="AJ93">
            <v>30649.699999999997</v>
          </cell>
          <cell r="AM93">
            <v>45000</v>
          </cell>
        </row>
        <row r="94">
          <cell r="A94">
            <v>39809</v>
          </cell>
          <cell r="AH94">
            <v>8858.4156843528253</v>
          </cell>
          <cell r="AI94">
            <v>38458.284315647172</v>
          </cell>
          <cell r="AJ94">
            <v>47316.7</v>
          </cell>
          <cell r="AM94">
            <v>45000</v>
          </cell>
        </row>
        <row r="95">
          <cell r="A95">
            <v>39810</v>
          </cell>
          <cell r="AH95">
            <v>7663.3423724971253</v>
          </cell>
          <cell r="AI95">
            <v>36624.357627502875</v>
          </cell>
          <cell r="AJ95">
            <v>44287.7</v>
          </cell>
          <cell r="AM95">
            <v>45000</v>
          </cell>
        </row>
        <row r="96">
          <cell r="A96">
            <v>39811</v>
          </cell>
          <cell r="AH96">
            <v>6370.5423724971251</v>
          </cell>
          <cell r="AI96">
            <v>34685.157627502878</v>
          </cell>
          <cell r="AJ96">
            <v>41055.700000000004</v>
          </cell>
          <cell r="AM96">
            <v>45000</v>
          </cell>
        </row>
        <row r="97">
          <cell r="A97">
            <v>39812</v>
          </cell>
          <cell r="AH97">
            <v>5305.8649910624108</v>
          </cell>
          <cell r="AI97">
            <v>32564.835008937593</v>
          </cell>
          <cell r="AJ97">
            <v>37870.700000000004</v>
          </cell>
          <cell r="AM97">
            <v>45000</v>
          </cell>
        </row>
        <row r="98">
          <cell r="A98">
            <v>39813</v>
          </cell>
          <cell r="AH98">
            <v>4657.8096141553233</v>
          </cell>
          <cell r="AI98">
            <v>29923.890385844679</v>
          </cell>
          <cell r="AJ98">
            <v>34581.700000000004</v>
          </cell>
          <cell r="AM98">
            <v>45000</v>
          </cell>
        </row>
        <row r="99">
          <cell r="A99">
            <v>39814</v>
          </cell>
          <cell r="AG99">
            <v>0</v>
          </cell>
          <cell r="AH99">
            <v>3726.129614155323</v>
          </cell>
          <cell r="AI99">
            <v>27417.490385844678</v>
          </cell>
          <cell r="AJ99">
            <v>31143.620000000003</v>
          </cell>
          <cell r="AM99">
            <v>45000</v>
          </cell>
        </row>
        <row r="100">
          <cell r="A100">
            <v>39815</v>
          </cell>
          <cell r="AG100">
            <v>0</v>
          </cell>
          <cell r="AH100">
            <v>2757.438383573216</v>
          </cell>
          <cell r="AI100">
            <v>24761.101616426786</v>
          </cell>
          <cell r="AJ100">
            <v>27518.54</v>
          </cell>
          <cell r="AM100">
            <v>45000</v>
          </cell>
        </row>
        <row r="101">
          <cell r="A101">
            <v>39816</v>
          </cell>
          <cell r="AG101">
            <v>0</v>
          </cell>
          <cell r="AH101">
            <v>1952.119073957768</v>
          </cell>
          <cell r="AI101">
            <v>21808.340926042234</v>
          </cell>
          <cell r="AJ101">
            <v>23760.460000000003</v>
          </cell>
          <cell r="AM101">
            <v>45000</v>
          </cell>
        </row>
        <row r="102">
          <cell r="A102">
            <v>39817</v>
          </cell>
          <cell r="AG102">
            <v>0</v>
          </cell>
          <cell r="AH102">
            <v>1398.4875380660287</v>
          </cell>
          <cell r="AI102">
            <v>18510.432461933975</v>
          </cell>
          <cell r="AJ102">
            <v>19908.920000000006</v>
          </cell>
          <cell r="AM102">
            <v>45000</v>
          </cell>
        </row>
        <row r="103">
          <cell r="A103">
            <v>39818</v>
          </cell>
          <cell r="AG103">
            <v>0</v>
          </cell>
          <cell r="AH103">
            <v>32371.531738899466</v>
          </cell>
          <cell r="AI103">
            <v>15075.388261100541</v>
          </cell>
          <cell r="AJ103">
            <v>47446.920000000006</v>
          </cell>
          <cell r="AM103">
            <v>45000</v>
          </cell>
        </row>
        <row r="104">
          <cell r="A104">
            <v>39819</v>
          </cell>
          <cell r="AG104">
            <v>0</v>
          </cell>
          <cell r="AH104">
            <v>31113.476837623253</v>
          </cell>
          <cell r="AI104">
            <v>12405.183162376756</v>
          </cell>
          <cell r="AJ104">
            <v>43518.660000000011</v>
          </cell>
          <cell r="AM104">
            <v>45000</v>
          </cell>
        </row>
        <row r="105">
          <cell r="A105">
            <v>39820</v>
          </cell>
          <cell r="AG105">
            <v>0</v>
          </cell>
          <cell r="AH105">
            <v>28421.503399498251</v>
          </cell>
          <cell r="AI105">
            <v>11397.876600501755</v>
          </cell>
          <cell r="AJ105">
            <v>39819.380000000005</v>
          </cell>
          <cell r="AM105">
            <v>45000</v>
          </cell>
        </row>
        <row r="106">
          <cell r="A106">
            <v>39821</v>
          </cell>
          <cell r="AG106">
            <v>0</v>
          </cell>
          <cell r="AH106">
            <v>25608.611607843472</v>
          </cell>
          <cell r="AI106">
            <v>10797.768392156533</v>
          </cell>
          <cell r="AJ106">
            <v>36406.380000000005</v>
          </cell>
          <cell r="AM106">
            <v>45000</v>
          </cell>
        </row>
        <row r="107">
          <cell r="A107">
            <v>39822</v>
          </cell>
          <cell r="AG107">
            <v>0</v>
          </cell>
          <cell r="AH107">
            <v>22898.052221898306</v>
          </cell>
          <cell r="AI107">
            <v>10126.327778101699</v>
          </cell>
          <cell r="AJ107">
            <v>33024.380000000005</v>
          </cell>
          <cell r="AM107">
            <v>45000</v>
          </cell>
        </row>
        <row r="108">
          <cell r="A108">
            <v>39823</v>
          </cell>
          <cell r="AG108">
            <v>0</v>
          </cell>
          <cell r="AH108">
            <v>20127.740950373754</v>
          </cell>
          <cell r="AI108">
            <v>9452.6390496262502</v>
          </cell>
          <cell r="AJ108">
            <v>29580.380000000005</v>
          </cell>
          <cell r="AM108">
            <v>45000</v>
          </cell>
        </row>
        <row r="109">
          <cell r="A109">
            <v>39824</v>
          </cell>
          <cell r="AG109">
            <v>0</v>
          </cell>
          <cell r="AH109">
            <v>17599.494684322988</v>
          </cell>
          <cell r="AI109">
            <v>8819.8853156770165</v>
          </cell>
          <cell r="AJ109">
            <v>26419.380000000005</v>
          </cell>
          <cell r="AM109">
            <v>45000</v>
          </cell>
        </row>
        <row r="110">
          <cell r="A110">
            <v>39825</v>
          </cell>
          <cell r="AG110">
            <v>0</v>
          </cell>
          <cell r="AH110">
            <v>14938.601913199775</v>
          </cell>
          <cell r="AI110">
            <v>8175.778086800231</v>
          </cell>
          <cell r="AJ110">
            <v>23114.380000000005</v>
          </cell>
          <cell r="AM110">
            <v>45000</v>
          </cell>
        </row>
        <row r="111">
          <cell r="A111">
            <v>39826</v>
          </cell>
          <cell r="AG111">
            <v>0</v>
          </cell>
          <cell r="AH111">
            <v>11125.1</v>
          </cell>
          <cell r="AI111">
            <v>7807.13</v>
          </cell>
          <cell r="AJ111">
            <v>18932.23</v>
          </cell>
          <cell r="AM111">
            <v>45000</v>
          </cell>
        </row>
        <row r="112">
          <cell r="A112">
            <v>39827</v>
          </cell>
          <cell r="AG112">
            <v>0</v>
          </cell>
          <cell r="AH112">
            <v>8456.797093495934</v>
          </cell>
          <cell r="AI112">
            <v>7140.4329065040656</v>
          </cell>
          <cell r="AJ112">
            <v>15597.23</v>
          </cell>
          <cell r="AM112">
            <v>45000</v>
          </cell>
        </row>
        <row r="113">
          <cell r="A113">
            <v>39828</v>
          </cell>
          <cell r="AG113">
            <v>0</v>
          </cell>
          <cell r="AH113">
            <v>6482.6884169052682</v>
          </cell>
          <cell r="AI113">
            <v>5434.5415830947313</v>
          </cell>
          <cell r="AJ113">
            <v>11917.23</v>
          </cell>
          <cell r="AM113">
            <v>45000</v>
          </cell>
        </row>
        <row r="114">
          <cell r="A114">
            <v>39829</v>
          </cell>
          <cell r="AG114">
            <v>0</v>
          </cell>
          <cell r="AH114">
            <v>5794.2291273456904</v>
          </cell>
          <cell r="AI114">
            <v>3604.8608726543098</v>
          </cell>
          <cell r="AJ114">
            <v>9399.09</v>
          </cell>
          <cell r="AM114">
            <v>45000</v>
          </cell>
        </row>
        <row r="115">
          <cell r="A115">
            <v>39830</v>
          </cell>
          <cell r="AG115">
            <v>0</v>
          </cell>
          <cell r="AH115">
            <v>6839.8245871331455</v>
          </cell>
          <cell r="AI115">
            <v>2547.6354128668554</v>
          </cell>
          <cell r="AJ115">
            <v>9387.4600000000009</v>
          </cell>
          <cell r="AM115">
            <v>45000</v>
          </cell>
        </row>
        <row r="116">
          <cell r="A116">
            <v>39831</v>
          </cell>
          <cell r="AG116">
            <v>0</v>
          </cell>
          <cell r="AH116">
            <v>7747.8467383953403</v>
          </cell>
          <cell r="AI116">
            <v>1986.3232616046607</v>
          </cell>
          <cell r="AJ116">
            <v>9734.1700000000019</v>
          </cell>
          <cell r="AM116">
            <v>45000</v>
          </cell>
        </row>
        <row r="117">
          <cell r="A117">
            <v>39832</v>
          </cell>
          <cell r="AG117">
            <v>0</v>
          </cell>
          <cell r="AH117">
            <v>7807.8667383953407</v>
          </cell>
          <cell r="AI117">
            <v>1403.0732616046603</v>
          </cell>
          <cell r="AJ117">
            <v>9210.94</v>
          </cell>
          <cell r="AM117">
            <v>45000</v>
          </cell>
        </row>
        <row r="118">
          <cell r="A118">
            <v>39833</v>
          </cell>
          <cell r="AG118">
            <v>0</v>
          </cell>
          <cell r="AH118">
            <v>7147.6596857694512</v>
          </cell>
          <cell r="AI118">
            <v>2598.783321588573</v>
          </cell>
          <cell r="AJ118">
            <v>9746.4430073580243</v>
          </cell>
          <cell r="AM118">
            <v>45000</v>
          </cell>
        </row>
        <row r="119">
          <cell r="A119">
            <v>39834</v>
          </cell>
          <cell r="AG119">
            <v>0</v>
          </cell>
          <cell r="AH119">
            <v>7500.569685769452</v>
          </cell>
          <cell r="AI119">
            <v>2764.9133215885731</v>
          </cell>
          <cell r="AJ119">
            <v>10265.483007358025</v>
          </cell>
          <cell r="AM119">
            <v>45000</v>
          </cell>
        </row>
        <row r="120">
          <cell r="A120">
            <v>39835</v>
          </cell>
          <cell r="AG120">
            <v>0</v>
          </cell>
          <cell r="AH120">
            <v>7503.0696857694529</v>
          </cell>
          <cell r="AI120">
            <v>2767.4133215885731</v>
          </cell>
          <cell r="AJ120">
            <v>10270.483007358027</v>
          </cell>
          <cell r="AM120">
            <v>45000</v>
          </cell>
        </row>
        <row r="121">
          <cell r="A121">
            <v>39836</v>
          </cell>
          <cell r="AG121">
            <v>0</v>
          </cell>
          <cell r="AH121">
            <v>7505.5696857694529</v>
          </cell>
          <cell r="AI121">
            <v>2769.9133215885731</v>
          </cell>
          <cell r="AJ121">
            <v>10275.483007358027</v>
          </cell>
          <cell r="AM121">
            <v>45000</v>
          </cell>
        </row>
        <row r="122">
          <cell r="A122">
            <v>39837</v>
          </cell>
          <cell r="AG122">
            <v>0</v>
          </cell>
          <cell r="AH122">
            <v>7252.0396857694523</v>
          </cell>
          <cell r="AI122">
            <v>2772.4133215885731</v>
          </cell>
          <cell r="AJ122">
            <v>10024.453007358024</v>
          </cell>
          <cell r="AM122">
            <v>45000</v>
          </cell>
        </row>
        <row r="123">
          <cell r="A123">
            <v>39838</v>
          </cell>
          <cell r="AG123">
            <v>0</v>
          </cell>
          <cell r="AH123">
            <v>6254.5396857694523</v>
          </cell>
          <cell r="AI123">
            <v>3774.9133215885731</v>
          </cell>
          <cell r="AJ123">
            <v>10029.453007358024</v>
          </cell>
          <cell r="AM123">
            <v>45000</v>
          </cell>
        </row>
        <row r="124">
          <cell r="A124">
            <v>39839</v>
          </cell>
          <cell r="AG124">
            <v>0</v>
          </cell>
          <cell r="AH124">
            <v>5257.0396857694523</v>
          </cell>
          <cell r="AI124">
            <v>4777.4133215885731</v>
          </cell>
          <cell r="AJ124">
            <v>10034.453007358024</v>
          </cell>
          <cell r="AM124">
            <v>45000</v>
          </cell>
        </row>
        <row r="125">
          <cell r="A125">
            <v>39840</v>
          </cell>
          <cell r="AG125">
            <v>0</v>
          </cell>
          <cell r="AH125">
            <v>4259.5396857694523</v>
          </cell>
          <cell r="AI125">
            <v>5779.913321588574</v>
          </cell>
          <cell r="AJ125">
            <v>10039.453007358026</v>
          </cell>
          <cell r="AM125">
            <v>45000</v>
          </cell>
        </row>
        <row r="126">
          <cell r="A126">
            <v>39841</v>
          </cell>
          <cell r="AG126">
            <v>0</v>
          </cell>
          <cell r="AH126">
            <v>3262.0396857694523</v>
          </cell>
          <cell r="AI126">
            <v>6782.413321588574</v>
          </cell>
          <cell r="AJ126">
            <v>10044.453007358026</v>
          </cell>
          <cell r="AM126">
            <v>45000</v>
          </cell>
        </row>
        <row r="127">
          <cell r="A127">
            <v>39842</v>
          </cell>
          <cell r="AG127">
            <v>0</v>
          </cell>
          <cell r="AH127">
            <v>2264.5396857694523</v>
          </cell>
          <cell r="AI127">
            <v>7784.913321588574</v>
          </cell>
          <cell r="AJ127">
            <v>10049.453007358026</v>
          </cell>
          <cell r="AM127">
            <v>45000</v>
          </cell>
        </row>
        <row r="128">
          <cell r="A128">
            <v>39843</v>
          </cell>
          <cell r="AG128">
            <v>0</v>
          </cell>
          <cell r="AH128">
            <v>1267.0396857694523</v>
          </cell>
          <cell r="AI128">
            <v>8787.413321588574</v>
          </cell>
          <cell r="AJ128">
            <v>10054.453007358026</v>
          </cell>
          <cell r="AM128">
            <v>45000</v>
          </cell>
        </row>
        <row r="129">
          <cell r="A129">
            <v>39844</v>
          </cell>
          <cell r="AG129">
            <v>0</v>
          </cell>
          <cell r="AH129">
            <v>269.53968576945226</v>
          </cell>
          <cell r="AI129">
            <v>9789.913321588574</v>
          </cell>
          <cell r="AJ129">
            <v>10059.453007358026</v>
          </cell>
          <cell r="AM129">
            <v>45000</v>
          </cell>
        </row>
        <row r="130">
          <cell r="A130">
            <v>39845</v>
          </cell>
          <cell r="AG130">
            <v>0</v>
          </cell>
          <cell r="AH130">
            <v>269.53968576945226</v>
          </cell>
          <cell r="AI130">
            <v>9789.913321588574</v>
          </cell>
          <cell r="AJ130">
            <v>10059.453007358026</v>
          </cell>
          <cell r="AM130">
            <v>45000</v>
          </cell>
        </row>
        <row r="131">
          <cell r="A131">
            <v>39846</v>
          </cell>
          <cell r="AG131">
            <v>0</v>
          </cell>
          <cell r="AH131">
            <v>269.53968576945226</v>
          </cell>
          <cell r="AI131">
            <v>9789.913321588574</v>
          </cell>
          <cell r="AJ131">
            <v>10059.453007358026</v>
          </cell>
          <cell r="AM131">
            <v>45000</v>
          </cell>
        </row>
        <row r="132">
          <cell r="A132">
            <v>39847</v>
          </cell>
          <cell r="AG132">
            <v>0</v>
          </cell>
          <cell r="AH132">
            <v>269.53968576945226</v>
          </cell>
          <cell r="AI132">
            <v>9087.4733215885735</v>
          </cell>
          <cell r="AJ132">
            <v>9357.0130073580258</v>
          </cell>
          <cell r="AM132">
            <v>45000</v>
          </cell>
        </row>
        <row r="133">
          <cell r="A133">
            <v>39848</v>
          </cell>
          <cell r="AG133">
            <v>0</v>
          </cell>
          <cell r="AH133">
            <v>269.53968576945226</v>
          </cell>
          <cell r="AI133">
            <v>30087.473321588572</v>
          </cell>
          <cell r="AJ133">
            <v>30357.013007358022</v>
          </cell>
          <cell r="AM133">
            <v>45000</v>
          </cell>
        </row>
        <row r="134">
          <cell r="A134">
            <v>39849</v>
          </cell>
          <cell r="AG134">
            <v>0</v>
          </cell>
          <cell r="AH134">
            <v>269.53968576945226</v>
          </cell>
          <cell r="AI134">
            <v>26087.473321588572</v>
          </cell>
          <cell r="AJ134">
            <v>26357.013007358022</v>
          </cell>
          <cell r="AM134">
            <v>45000</v>
          </cell>
        </row>
        <row r="135">
          <cell r="A135">
            <v>39850</v>
          </cell>
          <cell r="AG135">
            <v>0</v>
          </cell>
          <cell r="AH135">
            <v>269.53968576945226</v>
          </cell>
          <cell r="AI135">
            <v>22087.473321588572</v>
          </cell>
          <cell r="AJ135">
            <v>22357.013007358022</v>
          </cell>
          <cell r="AM135">
            <v>45000</v>
          </cell>
        </row>
        <row r="136">
          <cell r="A136">
            <v>39851</v>
          </cell>
          <cell r="AG136">
            <v>0</v>
          </cell>
          <cell r="AH136">
            <v>269.53968576945226</v>
          </cell>
          <cell r="AI136">
            <v>18087.473321588572</v>
          </cell>
          <cell r="AJ136">
            <v>18357.013007358022</v>
          </cell>
          <cell r="AM136">
            <v>45000</v>
          </cell>
        </row>
        <row r="137">
          <cell r="A137">
            <v>39852</v>
          </cell>
          <cell r="AG137">
            <v>0</v>
          </cell>
          <cell r="AH137">
            <v>269.53968576945226</v>
          </cell>
          <cell r="AI137">
            <v>14087.473321588572</v>
          </cell>
          <cell r="AJ137">
            <v>14357.013007358024</v>
          </cell>
          <cell r="AM137">
            <v>45000</v>
          </cell>
        </row>
        <row r="138">
          <cell r="A138">
            <v>39853</v>
          </cell>
          <cell r="AG138">
            <v>0</v>
          </cell>
          <cell r="AH138">
            <v>30269.53968576945</v>
          </cell>
          <cell r="AI138">
            <v>10087.473321588572</v>
          </cell>
          <cell r="AJ138">
            <v>40357.013007358022</v>
          </cell>
          <cell r="AM138">
            <v>45000</v>
          </cell>
        </row>
        <row r="139">
          <cell r="A139">
            <v>39854</v>
          </cell>
          <cell r="AG139">
            <v>0</v>
          </cell>
          <cell r="AH139">
            <v>30269.53968576945</v>
          </cell>
          <cell r="AI139">
            <v>6087.4733215885717</v>
          </cell>
          <cell r="AJ139">
            <v>36357.013007358022</v>
          </cell>
          <cell r="AM139">
            <v>45000</v>
          </cell>
        </row>
        <row r="140">
          <cell r="A140">
            <v>39855</v>
          </cell>
          <cell r="AG140">
            <v>0</v>
          </cell>
          <cell r="AH140">
            <v>27159.139685769449</v>
          </cell>
          <cell r="AI140">
            <v>5921.8733215885713</v>
          </cell>
          <cell r="AJ140">
            <v>33081.013007358022</v>
          </cell>
          <cell r="AM140">
            <v>45000</v>
          </cell>
        </row>
        <row r="141">
          <cell r="A141">
            <v>39856</v>
          </cell>
          <cell r="AG141">
            <v>0</v>
          </cell>
          <cell r="AH141">
            <v>24048.739685769448</v>
          </cell>
          <cell r="AI141">
            <v>5756.273321588571</v>
          </cell>
          <cell r="AJ141">
            <v>29805.013007358019</v>
          </cell>
          <cell r="AM141">
            <v>45000</v>
          </cell>
        </row>
        <row r="142">
          <cell r="A142">
            <v>39857</v>
          </cell>
          <cell r="AG142">
            <v>0</v>
          </cell>
          <cell r="AH142">
            <v>20938.339685769446</v>
          </cell>
          <cell r="AI142">
            <v>5590.6733215885706</v>
          </cell>
          <cell r="AJ142">
            <v>26529.013007358015</v>
          </cell>
          <cell r="AM142">
            <v>45000</v>
          </cell>
        </row>
        <row r="143">
          <cell r="A143">
            <v>39858</v>
          </cell>
          <cell r="AG143">
            <v>0</v>
          </cell>
          <cell r="AH143">
            <v>17827.939685769445</v>
          </cell>
          <cell r="AI143">
            <v>5425.0733215885703</v>
          </cell>
          <cell r="AJ143">
            <v>23253.013007358015</v>
          </cell>
          <cell r="AM143">
            <v>45000</v>
          </cell>
        </row>
        <row r="144">
          <cell r="A144">
            <v>39859</v>
          </cell>
          <cell r="AG144">
            <v>0</v>
          </cell>
          <cell r="AH144">
            <v>16337.539685769445</v>
          </cell>
          <cell r="AI144">
            <v>5259.4733215885699</v>
          </cell>
          <cell r="AJ144">
            <v>21597.013007358015</v>
          </cell>
          <cell r="AM144">
            <v>45000</v>
          </cell>
        </row>
        <row r="145">
          <cell r="A145">
            <v>39860</v>
          </cell>
          <cell r="AG145">
            <v>0</v>
          </cell>
          <cell r="AH145">
            <v>14847.139685769445</v>
          </cell>
          <cell r="AI145">
            <v>5093.8733215885695</v>
          </cell>
          <cell r="AJ145">
            <v>19941.013007358015</v>
          </cell>
          <cell r="AM145">
            <v>45000</v>
          </cell>
        </row>
        <row r="146">
          <cell r="A146">
            <v>39861</v>
          </cell>
          <cell r="AG146">
            <v>0</v>
          </cell>
          <cell r="AH146">
            <v>13356.739685769446</v>
          </cell>
          <cell r="AI146">
            <v>4928.2733215885692</v>
          </cell>
          <cell r="AJ146">
            <v>18285.013007358015</v>
          </cell>
          <cell r="AM146">
            <v>45000</v>
          </cell>
        </row>
        <row r="147">
          <cell r="A147">
            <v>39862</v>
          </cell>
          <cell r="AG147">
            <v>0</v>
          </cell>
          <cell r="AH147">
            <v>41866.339685769446</v>
          </cell>
          <cell r="AI147">
            <v>4762.6733215885688</v>
          </cell>
          <cell r="AJ147">
            <v>46629.013007358015</v>
          </cell>
          <cell r="AM147">
            <v>45000</v>
          </cell>
        </row>
        <row r="148">
          <cell r="A148">
            <v>39863</v>
          </cell>
          <cell r="AG148">
            <v>0</v>
          </cell>
          <cell r="AH148">
            <v>40375.939685769445</v>
          </cell>
          <cell r="AI148">
            <v>4597.0733215885684</v>
          </cell>
          <cell r="AJ148">
            <v>44973.013007358015</v>
          </cell>
          <cell r="AM148">
            <v>45000</v>
          </cell>
        </row>
        <row r="149">
          <cell r="A149">
            <v>39864</v>
          </cell>
          <cell r="AG149">
            <v>0</v>
          </cell>
          <cell r="AH149">
            <v>38885.539685769443</v>
          </cell>
          <cell r="AI149">
            <v>4431.4733215885681</v>
          </cell>
          <cell r="AJ149">
            <v>43317.013007358008</v>
          </cell>
          <cell r="AM149">
            <v>45000</v>
          </cell>
        </row>
        <row r="150">
          <cell r="A150">
            <v>39865</v>
          </cell>
          <cell r="AG150">
            <v>0</v>
          </cell>
          <cell r="AH150">
            <v>35775.139685769442</v>
          </cell>
          <cell r="AI150">
            <v>4265.8733215885677</v>
          </cell>
          <cell r="AJ150">
            <v>40041.013007358008</v>
          </cell>
          <cell r="AM150">
            <v>45000</v>
          </cell>
        </row>
        <row r="151">
          <cell r="A151">
            <v>39866</v>
          </cell>
          <cell r="AG151">
            <v>0</v>
          </cell>
          <cell r="AH151">
            <v>32664.73968576944</v>
          </cell>
          <cell r="AI151">
            <v>4100.2733215885673</v>
          </cell>
          <cell r="AJ151">
            <v>36765.013007358008</v>
          </cell>
          <cell r="AM151">
            <v>45000</v>
          </cell>
        </row>
        <row r="152">
          <cell r="A152">
            <v>39867</v>
          </cell>
          <cell r="AG152">
            <v>0</v>
          </cell>
          <cell r="AH152">
            <v>29554.339685769439</v>
          </cell>
          <cell r="AI152">
            <v>3934.6733215885674</v>
          </cell>
          <cell r="AJ152">
            <v>33489.013007358008</v>
          </cell>
          <cell r="AM152">
            <v>45000</v>
          </cell>
        </row>
        <row r="153">
          <cell r="A153">
            <v>39868</v>
          </cell>
          <cell r="AG153">
            <v>0</v>
          </cell>
          <cell r="AH153">
            <v>26443.939685769437</v>
          </cell>
          <cell r="AI153">
            <v>3769.0733215885675</v>
          </cell>
          <cell r="AJ153">
            <v>30213.013007358004</v>
          </cell>
          <cell r="AM153">
            <v>45000</v>
          </cell>
        </row>
        <row r="154">
          <cell r="A154">
            <v>39869</v>
          </cell>
          <cell r="AG154">
            <v>0</v>
          </cell>
          <cell r="AH154">
            <v>23333.539685769436</v>
          </cell>
          <cell r="AI154">
            <v>3603.4733215885676</v>
          </cell>
          <cell r="AJ154">
            <v>26937.013007358004</v>
          </cell>
          <cell r="AM154">
            <v>45000</v>
          </cell>
        </row>
        <row r="155">
          <cell r="A155">
            <v>39870</v>
          </cell>
          <cell r="AG155">
            <v>0</v>
          </cell>
          <cell r="AH155">
            <v>20223.139685769434</v>
          </cell>
          <cell r="AI155">
            <v>3437.8733215885677</v>
          </cell>
          <cell r="AJ155">
            <v>23661.013007358</v>
          </cell>
          <cell r="AM155">
            <v>45000</v>
          </cell>
        </row>
        <row r="156">
          <cell r="A156">
            <v>39871</v>
          </cell>
          <cell r="AG156">
            <v>0</v>
          </cell>
          <cell r="AH156">
            <v>17112.739685769433</v>
          </cell>
          <cell r="AI156">
            <v>3272.2733215885678</v>
          </cell>
          <cell r="AJ156">
            <v>20385.013007358</v>
          </cell>
          <cell r="AM156">
            <v>45000</v>
          </cell>
        </row>
        <row r="157">
          <cell r="A157">
            <v>39872</v>
          </cell>
          <cell r="AG157">
            <v>0</v>
          </cell>
          <cell r="AH157">
            <v>54002.339685769432</v>
          </cell>
          <cell r="AI157">
            <v>3106.6733215885679</v>
          </cell>
          <cell r="AJ157">
            <v>57109.013007358</v>
          </cell>
          <cell r="AM157">
            <v>45000</v>
          </cell>
        </row>
        <row r="158">
          <cell r="A158">
            <v>39873</v>
          </cell>
          <cell r="AG158">
            <v>0</v>
          </cell>
          <cell r="AH158">
            <v>50891.93968576943</v>
          </cell>
          <cell r="AI158">
            <v>2941.073321588568</v>
          </cell>
          <cell r="AJ158">
            <v>53833.013007358</v>
          </cell>
          <cell r="AM158">
            <v>45000</v>
          </cell>
        </row>
        <row r="159">
          <cell r="A159">
            <v>39874</v>
          </cell>
          <cell r="AG159">
            <v>0</v>
          </cell>
          <cell r="AH159">
            <v>47781.539685769429</v>
          </cell>
          <cell r="AI159">
            <v>2775.4733215885681</v>
          </cell>
          <cell r="AJ159">
            <v>50557.013007357993</v>
          </cell>
          <cell r="AM159">
            <v>45000</v>
          </cell>
        </row>
        <row r="160">
          <cell r="A160">
            <v>39875</v>
          </cell>
          <cell r="AG160">
            <v>0</v>
          </cell>
          <cell r="AH160">
            <v>44671.139685769427</v>
          </cell>
          <cell r="AI160">
            <v>2609.8733215885682</v>
          </cell>
          <cell r="AJ160">
            <v>47281.013007357993</v>
          </cell>
          <cell r="AM160">
            <v>45000</v>
          </cell>
        </row>
        <row r="161">
          <cell r="A161">
            <v>39876</v>
          </cell>
          <cell r="AG161">
            <v>0</v>
          </cell>
          <cell r="AH161">
            <v>41560.739685769426</v>
          </cell>
          <cell r="AI161">
            <v>2444.2733215885683</v>
          </cell>
          <cell r="AJ161">
            <v>44005.013007357993</v>
          </cell>
          <cell r="AM161">
            <v>45000</v>
          </cell>
        </row>
        <row r="162">
          <cell r="A162">
            <v>39877</v>
          </cell>
          <cell r="AG162">
            <v>50000</v>
          </cell>
          <cell r="AH162">
            <v>38450.339685769424</v>
          </cell>
          <cell r="AI162">
            <v>2278.6733215885683</v>
          </cell>
          <cell r="AJ162">
            <v>90729.013007357993</v>
          </cell>
          <cell r="AM162">
            <v>45000</v>
          </cell>
        </row>
        <row r="163">
          <cell r="A163">
            <v>39878</v>
          </cell>
          <cell r="AG163">
            <v>48625</v>
          </cell>
          <cell r="AH163">
            <v>36959.939685769423</v>
          </cell>
          <cell r="AI163">
            <v>2113.0733215885684</v>
          </cell>
          <cell r="AJ163">
            <v>87698.013007357993</v>
          </cell>
          <cell r="AM163">
            <v>45000</v>
          </cell>
        </row>
        <row r="164">
          <cell r="A164">
            <v>39879</v>
          </cell>
          <cell r="AG164">
            <v>47250</v>
          </cell>
          <cell r="AH164">
            <v>35469.539685769421</v>
          </cell>
          <cell r="AI164">
            <v>1947.4733215885685</v>
          </cell>
          <cell r="AJ164">
            <v>84667.013007357978</v>
          </cell>
          <cell r="AM164">
            <v>45000</v>
          </cell>
        </row>
        <row r="165">
          <cell r="A165">
            <v>39880</v>
          </cell>
          <cell r="AG165">
            <v>45875</v>
          </cell>
          <cell r="AH165">
            <v>33979.13968576942</v>
          </cell>
          <cell r="AI165">
            <v>1781.8733215885686</v>
          </cell>
          <cell r="AJ165">
            <v>81636.013007357993</v>
          </cell>
          <cell r="AM165">
            <v>45000</v>
          </cell>
        </row>
        <row r="166">
          <cell r="A166">
            <v>39881</v>
          </cell>
          <cell r="AG166">
            <v>44500</v>
          </cell>
          <cell r="AH166">
            <v>32488.739685769418</v>
          </cell>
          <cell r="AI166">
            <v>1616.2733215885687</v>
          </cell>
          <cell r="AJ166">
            <v>78605.013007357993</v>
          </cell>
          <cell r="AM166">
            <v>45000</v>
          </cell>
        </row>
        <row r="167">
          <cell r="A167">
            <v>39882</v>
          </cell>
          <cell r="AG167">
            <v>43125</v>
          </cell>
          <cell r="AH167">
            <v>30998.339685769417</v>
          </cell>
          <cell r="AI167">
            <v>1450.6733215885688</v>
          </cell>
          <cell r="AJ167">
            <v>75574.013007357978</v>
          </cell>
          <cell r="AM167">
            <v>45000</v>
          </cell>
        </row>
        <row r="168">
          <cell r="A168">
            <v>39883</v>
          </cell>
          <cell r="AG168">
            <v>41750</v>
          </cell>
          <cell r="AH168">
            <v>29507.939685769416</v>
          </cell>
          <cell r="AI168">
            <v>1285.0733215885689</v>
          </cell>
          <cell r="AJ168">
            <v>72543.013007357978</v>
          </cell>
          <cell r="AM168">
            <v>45000</v>
          </cell>
        </row>
        <row r="169">
          <cell r="A169">
            <v>39884</v>
          </cell>
          <cell r="AG169">
            <v>40375</v>
          </cell>
          <cell r="AH169">
            <v>28017.539685769414</v>
          </cell>
          <cell r="AI169">
            <v>1119.473321588569</v>
          </cell>
          <cell r="AJ169">
            <v>69512.013007357978</v>
          </cell>
          <cell r="AM169">
            <v>45000</v>
          </cell>
        </row>
        <row r="170">
          <cell r="A170">
            <v>39885</v>
          </cell>
          <cell r="AG170">
            <v>39000</v>
          </cell>
          <cell r="AH170">
            <v>26527.139685769413</v>
          </cell>
          <cell r="AI170">
            <v>953.87332158856896</v>
          </cell>
          <cell r="AJ170">
            <v>66481.013007357978</v>
          </cell>
          <cell r="AM170">
            <v>45000</v>
          </cell>
        </row>
        <row r="171">
          <cell r="A171">
            <v>39886</v>
          </cell>
          <cell r="AG171">
            <v>37625</v>
          </cell>
          <cell r="AH171">
            <v>25036.739685769411</v>
          </cell>
          <cell r="AI171">
            <v>788.27332158856893</v>
          </cell>
          <cell r="AJ171">
            <v>63450.013007357978</v>
          </cell>
          <cell r="AM171">
            <v>45000</v>
          </cell>
        </row>
        <row r="172">
          <cell r="A172">
            <v>39887</v>
          </cell>
          <cell r="AG172">
            <v>36250</v>
          </cell>
          <cell r="AH172">
            <v>23546.33968576941</v>
          </cell>
          <cell r="AI172">
            <v>622.67332158856891</v>
          </cell>
          <cell r="AJ172">
            <v>60419.013007357978</v>
          </cell>
          <cell r="AM172">
            <v>45000</v>
          </cell>
        </row>
        <row r="173">
          <cell r="A173">
            <v>39888</v>
          </cell>
          <cell r="AG173">
            <v>34875</v>
          </cell>
          <cell r="AH173">
            <v>22055.939685769408</v>
          </cell>
          <cell r="AI173">
            <v>457.07332158856889</v>
          </cell>
          <cell r="AJ173">
            <v>57388.013007357978</v>
          </cell>
          <cell r="AM173">
            <v>45000</v>
          </cell>
        </row>
        <row r="174">
          <cell r="A174">
            <v>39889</v>
          </cell>
          <cell r="AG174">
            <v>33500</v>
          </cell>
          <cell r="AH174">
            <v>20565.539685769407</v>
          </cell>
          <cell r="AI174">
            <v>291.47332158856887</v>
          </cell>
          <cell r="AJ174">
            <v>54357.013007357978</v>
          </cell>
          <cell r="AM174">
            <v>45000</v>
          </cell>
        </row>
        <row r="175">
          <cell r="A175">
            <v>39890</v>
          </cell>
          <cell r="AG175">
            <v>32125</v>
          </cell>
          <cell r="AH175">
            <v>19075.139685769405</v>
          </cell>
          <cell r="AI175">
            <v>125.87332158856887</v>
          </cell>
          <cell r="AJ175">
            <v>51326.013007357971</v>
          </cell>
          <cell r="AM175">
            <v>45000</v>
          </cell>
        </row>
        <row r="176">
          <cell r="A176">
            <v>39891</v>
          </cell>
          <cell r="AG176">
            <v>30750</v>
          </cell>
          <cell r="AH176">
            <v>17455.139685769405</v>
          </cell>
          <cell r="AI176">
            <v>125.87332158856887</v>
          </cell>
          <cell r="AJ176">
            <v>48331.013007357971</v>
          </cell>
          <cell r="AM176">
            <v>45000</v>
          </cell>
        </row>
        <row r="177">
          <cell r="A177">
            <v>39892</v>
          </cell>
          <cell r="AG177">
            <v>29375</v>
          </cell>
          <cell r="AH177">
            <v>15835.139685769405</v>
          </cell>
          <cell r="AI177">
            <v>125.87332158856887</v>
          </cell>
          <cell r="AJ177">
            <v>45336.013007357971</v>
          </cell>
          <cell r="AM177">
            <v>45000</v>
          </cell>
        </row>
        <row r="178">
          <cell r="A178">
            <v>39893</v>
          </cell>
          <cell r="AG178">
            <v>28000</v>
          </cell>
          <cell r="AH178">
            <v>14215.139685769405</v>
          </cell>
          <cell r="AI178">
            <v>125.87332158856887</v>
          </cell>
          <cell r="AJ178">
            <v>42341.013007357971</v>
          </cell>
          <cell r="AM178">
            <v>45000</v>
          </cell>
        </row>
        <row r="179">
          <cell r="A179">
            <v>39894</v>
          </cell>
          <cell r="AG179">
            <v>26625</v>
          </cell>
          <cell r="AH179">
            <v>12595.139685769405</v>
          </cell>
          <cell r="AI179">
            <v>125.87332158856887</v>
          </cell>
          <cell r="AJ179">
            <v>39346.013007357971</v>
          </cell>
          <cell r="AM179">
            <v>45000</v>
          </cell>
        </row>
        <row r="180">
          <cell r="A180">
            <v>39895</v>
          </cell>
          <cell r="AG180">
            <v>25250</v>
          </cell>
          <cell r="AH180">
            <v>40975.139685769405</v>
          </cell>
          <cell r="AI180">
            <v>125.87332158856887</v>
          </cell>
          <cell r="AJ180">
            <v>66351.013007357978</v>
          </cell>
          <cell r="AM180">
            <v>45000</v>
          </cell>
        </row>
        <row r="181">
          <cell r="A181">
            <v>39896</v>
          </cell>
          <cell r="AG181">
            <v>23875</v>
          </cell>
          <cell r="AH181">
            <v>39355.139685769405</v>
          </cell>
          <cell r="AI181">
            <v>125.87332158856887</v>
          </cell>
          <cell r="AJ181">
            <v>63356.013007357971</v>
          </cell>
          <cell r="AM181">
            <v>45000</v>
          </cell>
        </row>
        <row r="182">
          <cell r="A182">
            <v>39897</v>
          </cell>
          <cell r="AG182">
            <v>22500</v>
          </cell>
          <cell r="AH182">
            <v>37735.139685769405</v>
          </cell>
          <cell r="AI182">
            <v>125.87332158856887</v>
          </cell>
          <cell r="AJ182">
            <v>60361.013007357971</v>
          </cell>
          <cell r="AM182">
            <v>45000</v>
          </cell>
        </row>
        <row r="183">
          <cell r="A183">
            <v>39898</v>
          </cell>
          <cell r="AG183">
            <v>21125</v>
          </cell>
          <cell r="AH183">
            <v>36115.139685769405</v>
          </cell>
          <cell r="AI183">
            <v>125.87332158856887</v>
          </cell>
          <cell r="AJ183">
            <v>57366.013007357971</v>
          </cell>
          <cell r="AM183">
            <v>45000</v>
          </cell>
        </row>
        <row r="184">
          <cell r="A184">
            <v>39899</v>
          </cell>
          <cell r="AG184">
            <v>19750</v>
          </cell>
          <cell r="AH184">
            <v>34495.139685769405</v>
          </cell>
          <cell r="AI184">
            <v>125.87332158856887</v>
          </cell>
          <cell r="AJ184">
            <v>54371.013007357971</v>
          </cell>
          <cell r="AM184">
            <v>45000</v>
          </cell>
        </row>
        <row r="185">
          <cell r="A185">
            <v>39900</v>
          </cell>
          <cell r="AG185">
            <v>18375</v>
          </cell>
          <cell r="AH185">
            <v>32875.139685769405</v>
          </cell>
          <cell r="AI185">
            <v>125.87332158856887</v>
          </cell>
          <cell r="AJ185">
            <v>51376.013007357971</v>
          </cell>
          <cell r="AM185">
            <v>45000</v>
          </cell>
        </row>
        <row r="186">
          <cell r="A186">
            <v>39901</v>
          </cell>
          <cell r="AG186">
            <v>17000</v>
          </cell>
          <cell r="AH186">
            <v>31255.139685769405</v>
          </cell>
          <cell r="AI186">
            <v>125.87332158856887</v>
          </cell>
          <cell r="AJ186">
            <v>48381.013007357971</v>
          </cell>
          <cell r="AM186">
            <v>45000</v>
          </cell>
        </row>
        <row r="187">
          <cell r="A187">
            <v>39902</v>
          </cell>
          <cell r="AG187">
            <v>15625</v>
          </cell>
          <cell r="AH187">
            <v>29635.139685769405</v>
          </cell>
          <cell r="AI187">
            <v>125.87332158856887</v>
          </cell>
          <cell r="AJ187">
            <v>45386.013007357971</v>
          </cell>
          <cell r="AM187">
            <v>45000</v>
          </cell>
        </row>
        <row r="188">
          <cell r="A188">
            <v>39903</v>
          </cell>
          <cell r="AG188">
            <v>14250</v>
          </cell>
          <cell r="AH188">
            <v>28015.139685769405</v>
          </cell>
          <cell r="AI188">
            <v>125.87332158856887</v>
          </cell>
          <cell r="AJ188">
            <v>42391.013007357971</v>
          </cell>
          <cell r="AM188">
            <v>45000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Setup"/>
      <sheetName val="Menu"/>
      <sheetName val="Ls_XLB_WorkbookFile"/>
      <sheetName val="RMD"/>
      <sheetName val="F&amp;B"/>
      <sheetName val="Reef"/>
      <sheetName val="Coral Bar"/>
      <sheetName val="Invilla"/>
      <sheetName val="Azzuri Mare"/>
      <sheetName val="Island Club"/>
      <sheetName val="Aqua Bar"/>
      <sheetName val="Lotus"/>
      <sheetName val="Minibar"/>
      <sheetName val="Tel"/>
      <sheetName val="OOD"/>
      <sheetName val="L'Dry"/>
      <sheetName val="BC"/>
      <sheetName val="TRANSPORT"/>
      <sheetName val="Sport"/>
      <sheetName val="Spa"/>
      <sheetName val="Shop"/>
      <sheetName val="A&amp;G"/>
      <sheetName val="SALE"/>
      <sheetName val="HR"/>
      <sheetName val="POMEC"/>
      <sheetName val="BelowGOP"/>
      <sheetName val="HLdry"/>
      <sheetName val="Staff"/>
      <sheetName val="Related"/>
      <sheetName val="Comparati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'03"/>
      <sheetName val="Dec'09"/>
    </sheetNames>
    <sheetDataSet>
      <sheetData sheetId="0">
        <row r="1">
          <cell r="F1" t="str">
            <v xml:space="preserve">STATEMENT  OF  INCOME  SYNTHESIS 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Menu"/>
      <sheetName val="1-PL01"/>
      <sheetName val="2-PL02"/>
      <sheetName val="3-PL03"/>
      <sheetName val="4-PL04"/>
      <sheetName val="5-PL05"/>
      <sheetName val="6-PL06"/>
      <sheetName val="7-PL07"/>
      <sheetName val="8-PL08"/>
      <sheetName val="9-PL09"/>
      <sheetName val="10-PL10"/>
      <sheetName val="11-PL11"/>
      <sheetName val="12-PL12"/>
      <sheetName val="13-PL13"/>
      <sheetName val="14-PL14"/>
      <sheetName val="15-PL15"/>
      <sheetName val="16-PL16"/>
      <sheetName val="17-PL17"/>
      <sheetName val="18-PL18"/>
      <sheetName val="19-PL19"/>
      <sheetName val="20-PL20"/>
      <sheetName val="21-PL21"/>
      <sheetName val="22-PL22"/>
      <sheetName val="23-PL23"/>
      <sheetName val="24-PL24"/>
      <sheetName val="25-PL25"/>
      <sheetName val="26-PL26"/>
      <sheetName val="27-PL27"/>
      <sheetName val="28-PL28"/>
      <sheetName val="29-PL29"/>
      <sheetName val="30-PL30"/>
      <sheetName val="31-PL31"/>
      <sheetName val="32-PL32"/>
      <sheetName val="33-PL33"/>
      <sheetName val="34-PL34"/>
      <sheetName val="35-PL35"/>
      <sheetName val="36-PL36"/>
      <sheetName val="37-PL37"/>
      <sheetName val="38-PL38"/>
      <sheetName val="39-PL39"/>
      <sheetName val="40-PL40"/>
      <sheetName val="41-PL41"/>
      <sheetName val="42-PL42"/>
      <sheetName val="43-PL43"/>
      <sheetName val="+Balance Sheet+"/>
      <sheetName val="+TrialBalance+"/>
      <sheetName val="Ls_XLB_WorkbookFile"/>
      <sheetName val="Ls_AgXLB_WorkbookFile"/>
    </sheetNames>
    <sheetDataSet>
      <sheetData sheetId="0" refreshError="1"/>
      <sheetData sheetId="1" refreshError="1"/>
      <sheetData sheetId="2" refreshError="1">
        <row r="2">
          <cell r="G2" t="str">
            <v>SUMMARY PROFIT &amp; LOSS</v>
          </cell>
        </row>
      </sheetData>
      <sheetData sheetId="3" refreshError="1">
        <row r="2">
          <cell r="G2" t="str">
            <v>PROFIT &amp; LOSS : ROOMS</v>
          </cell>
        </row>
      </sheetData>
      <sheetData sheetId="4" refreshError="1"/>
      <sheetData sheetId="5" refreshError="1">
        <row r="2">
          <cell r="G2" t="str">
            <v>PROFIT &amp; LOSS : AVERAGE ROOM RATE</v>
          </cell>
        </row>
      </sheetData>
      <sheetData sheetId="6" refreshError="1">
        <row r="2">
          <cell r="G2" t="str">
            <v>PROFIT &amp; LOSS : ROOM REVENUE</v>
          </cell>
        </row>
      </sheetData>
      <sheetData sheetId="7" refreshError="1">
        <row r="2">
          <cell r="G2" t="str">
            <v>PROFIT &amp; LOSS : FRONT OFFICE</v>
          </cell>
        </row>
      </sheetData>
      <sheetData sheetId="8" refreshError="1">
        <row r="2">
          <cell r="G2" t="str">
            <v>PROFIT &amp; LOSS : HOUSEKEEPING</v>
          </cell>
        </row>
      </sheetData>
      <sheetData sheetId="9" refreshError="1">
        <row r="2">
          <cell r="G2" t="str">
            <v>PROFIT &amp; LOSS : RESERVATION</v>
          </cell>
        </row>
      </sheetData>
      <sheetData sheetId="10" refreshError="1">
        <row r="2">
          <cell r="G2" t="str">
            <v>PROFIT &amp; LOSS : COST PER OCCUPIED ROOM</v>
          </cell>
        </row>
      </sheetData>
      <sheetData sheetId="11" refreshError="1">
        <row r="2">
          <cell r="G2" t="str">
            <v>PROFIT &amp; LOSS : FOOD &amp; BEVERAGE</v>
          </cell>
        </row>
      </sheetData>
      <sheetData sheetId="12" refreshError="1">
        <row r="2">
          <cell r="G2" t="str">
            <v>PROFIT &amp; LOSS : FOOD</v>
          </cell>
        </row>
      </sheetData>
      <sheetData sheetId="13" refreshError="1">
        <row r="2">
          <cell r="G2" t="str">
            <v>PROFIT &amp; LOSS : BEVERAGE</v>
          </cell>
        </row>
      </sheetData>
      <sheetData sheetId="14" refreshError="1">
        <row r="2">
          <cell r="G2" t="str">
            <v>PROFIT &amp; LOSS : COVER</v>
          </cell>
        </row>
      </sheetData>
      <sheetData sheetId="15" refreshError="1">
        <row r="2">
          <cell r="G2" t="str">
            <v>PROFIT &amp; LOSS : FOOD AVERAGE CHECK ANALYSIS</v>
          </cell>
        </row>
      </sheetData>
      <sheetData sheetId="16" refreshError="1">
        <row r="2">
          <cell r="G2" t="str">
            <v>PROFIT &amp; LOSS : FOOD &amp; BEVERAGE</v>
          </cell>
        </row>
      </sheetData>
      <sheetData sheetId="17" refreshError="1">
        <row r="2">
          <cell r="G2" t="str">
            <v>PROFIT &amp; LOSS : COST PER COVER</v>
          </cell>
        </row>
      </sheetData>
      <sheetData sheetId="18" refreshError="1">
        <row r="2">
          <cell r="G2" t="str">
            <v>PROFIT &amp; LOSS : BANQUET</v>
          </cell>
        </row>
      </sheetData>
      <sheetData sheetId="19" refreshError="1">
        <row r="2">
          <cell r="G2" t="str">
            <v>PROFIT &amp; LOSS : COLONNADE</v>
          </cell>
        </row>
      </sheetData>
      <sheetData sheetId="20" refreshError="1">
        <row r="2">
          <cell r="G2" t="str">
            <v>PROFIT &amp; LOSS : SALON</v>
          </cell>
        </row>
      </sheetData>
      <sheetData sheetId="21" refreshError="1">
        <row r="2">
          <cell r="G2" t="str">
            <v>PROFIT &amp; LOSS : ROOM SERVICE</v>
          </cell>
        </row>
      </sheetData>
      <sheetData sheetId="22" refreshError="1">
        <row r="2">
          <cell r="G2" t="str">
            <v>PROFIT &amp; LOSS : LA SCALA</v>
          </cell>
        </row>
      </sheetData>
      <sheetData sheetId="23" refreshError="1">
        <row r="2">
          <cell r="G2" t="str">
            <v>PROFIT &amp; LOSS : MINI BAR</v>
          </cell>
        </row>
      </sheetData>
      <sheetData sheetId="24" refreshError="1">
        <row r="2">
          <cell r="G2" t="str">
            <v>PROFIT &amp; LOSS : CELADON</v>
          </cell>
        </row>
      </sheetData>
      <sheetData sheetId="25" refreshError="1">
        <row r="2">
          <cell r="G2" t="str">
            <v>PROFIT &amp; LOSS : BAR</v>
          </cell>
        </row>
      </sheetData>
      <sheetData sheetId="26" refreshError="1">
        <row r="2">
          <cell r="G2" t="str">
            <v>PROFIT &amp; LOSS : POOL TERRACE</v>
          </cell>
        </row>
      </sheetData>
      <sheetData sheetId="27" refreshError="1">
        <row r="2">
          <cell r="G2" t="str">
            <v>PROFIT &amp; LOSS : F &amp; B ADMINISTRATION</v>
          </cell>
        </row>
      </sheetData>
      <sheetData sheetId="28" refreshError="1">
        <row r="2">
          <cell r="G2" t="str">
            <v>PROFIT &amp; LOSS : F &amp; B KITCHEN</v>
          </cell>
        </row>
      </sheetData>
      <sheetData sheetId="29" refreshError="1">
        <row r="2">
          <cell r="G2" t="str">
            <v>PROFIT &amp; LOSS : F &amp; B STEWARD</v>
          </cell>
        </row>
      </sheetData>
      <sheetData sheetId="30" refreshError="1">
        <row r="2">
          <cell r="G2" t="str">
            <v>PROFIT &amp; LOSS : TELEPHONE</v>
          </cell>
        </row>
      </sheetData>
      <sheetData sheetId="31" refreshError="1">
        <row r="2">
          <cell r="G2" t="str">
            <v>PROFIT &amp; LOSS : BUSINESS CENTER</v>
          </cell>
        </row>
      </sheetData>
      <sheetData sheetId="32" refreshError="1">
        <row r="2">
          <cell r="G2" t="str">
            <v>PROFIT &amp; LOSS : RENTAL &amp; OTHER INCOME</v>
          </cell>
        </row>
      </sheetData>
      <sheetData sheetId="33" refreshError="1">
        <row r="2">
          <cell r="G2" t="str">
            <v>PROFIT &amp; LOSS : THIMIAN</v>
          </cell>
        </row>
      </sheetData>
      <sheetData sheetId="34" refreshError="1">
        <row r="2">
          <cell r="G2" t="str">
            <v>PROFIT &amp; LOSS : GUEST LAUNDRY</v>
          </cell>
        </row>
      </sheetData>
      <sheetData sheetId="35" refreshError="1">
        <row r="2">
          <cell r="G2" t="str">
            <v>PROFIT &amp; LOSS : HEALTH CLUB</v>
          </cell>
        </row>
      </sheetData>
      <sheetData sheetId="36" refreshError="1">
        <row r="2">
          <cell r="G2" t="str">
            <v>PROFIT &amp; LOSS : SPA BOTANICA</v>
          </cell>
        </row>
      </sheetData>
      <sheetData sheetId="37" refreshError="1">
        <row r="2">
          <cell r="G2" t="str">
            <v>PROFIT &amp; LOSS : ADMINISTRATIVE &amp; GENERAL</v>
          </cell>
        </row>
      </sheetData>
      <sheetData sheetId="38" refreshError="1">
        <row r="2">
          <cell r="G2" t="str">
            <v>PROFIT &amp; LOSS : SALES &amp; MARKETING</v>
          </cell>
        </row>
      </sheetData>
      <sheetData sheetId="39" refreshError="1">
        <row r="2">
          <cell r="G2" t="str">
            <v>PROFIT &amp; LOSS : P.O.M.E.C</v>
          </cell>
        </row>
      </sheetData>
      <sheetData sheetId="40" refreshError="1">
        <row r="2">
          <cell r="G2" t="str">
            <v>PROFIT &amp; LOSS : HOUSE LAUNDRY</v>
          </cell>
        </row>
      </sheetData>
      <sheetData sheetId="41" refreshError="1">
        <row r="2">
          <cell r="G2" t="str">
            <v>PROFIT &amp; LOSS : HUMAN RESOURCES</v>
          </cell>
        </row>
      </sheetData>
      <sheetData sheetId="42" refreshError="1">
        <row r="2">
          <cell r="G2" t="str">
            <v>PROFIT &amp; LOSS : INFORMATION TECHNOLOGY</v>
          </cell>
        </row>
      </sheetData>
      <sheetData sheetId="43" refreshError="1">
        <row r="2">
          <cell r="G2" t="str">
            <v>PROFIT &amp; LOSS : PTER</v>
          </cell>
        </row>
      </sheetData>
      <sheetData sheetId="44" refreshError="1">
        <row r="2">
          <cell r="G2" t="str">
            <v>PROFIT &amp; LOSS : SUMMARY PAYROLL AND RELATED EXPENSES</v>
          </cell>
        </row>
      </sheetData>
      <sheetData sheetId="45" refreshError="1">
        <row r="2">
          <cell r="A2" t="str">
            <v>BALANCE SHEET</v>
          </cell>
        </row>
      </sheetData>
      <sheetData sheetId="46" refreshError="1"/>
      <sheetData sheetId="47" refreshError="1"/>
      <sheetData sheetId="4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TienLuong"/>
      <sheetName val="stat local"/>
      <sheetName val="MOTO"/>
      <sheetName val="เงินกู้ธนชาติ"/>
      <sheetName val="UBSR"/>
      <sheetName val="BANK"/>
      <sheetName val="G300"/>
      <sheetName val="May-Apr 2009"/>
      <sheetName val="YQty"/>
      <sheetName val="Breakeven Analysis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OR COPY"/>
      <sheetName val="Sheet2"/>
      <sheetName val="Accure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List for cell restrictions"/>
      <sheetName val="Payroll Pivot"/>
      <sheetName val="ASIAPACIFIC_INQUIRY_V8I"/>
      <sheetName val="BS"/>
      <sheetName val="PGMMNG"/>
      <sheetName val="J1"/>
      <sheetName val="Lookups"/>
      <sheetName val="OfficeMC-Master"/>
      <sheetName val="OfficeMC-Adj"/>
      <sheetName val="INFO"/>
      <sheetName val="ACM0131(GT)"/>
      <sheetName val="Case"/>
      <sheetName val="D-02&amp;D-03"/>
      <sheetName val="Two Step Revenue Testing Master"/>
      <sheetName val="Hyperion July"/>
      <sheetName val="Active"/>
      <sheetName val="Masters"/>
      <sheetName val="F4301"/>
      <sheetName val="Valuation"/>
      <sheetName val="销售收入A4"/>
      <sheetName val="FTE"/>
      <sheetName val="Y2007"/>
      <sheetName val="DSC-Legal Entity (by Mth)"/>
      <sheetName val="5.PA PL"/>
      <sheetName val="Permanent info"/>
      <sheetName val="Sheet1"/>
      <sheetName val="Basic information"/>
      <sheetName val="สรุปรวม"/>
      <sheetName val="Headcount"/>
    </sheetNames>
    <sheetDataSet>
      <sheetData sheetId="0">
        <row r="1">
          <cell r="L1" t="str">
            <v>12-2002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3"/>
      <sheetName val="#REF"/>
      <sheetName val="1-PL01"/>
      <sheetName val="2-PL02"/>
      <sheetName val="4-PL04"/>
      <sheetName val="5-PL05"/>
      <sheetName val="6-PL06"/>
      <sheetName val="7-PL07"/>
      <sheetName val="8-PL08"/>
      <sheetName val="9-PL09"/>
      <sheetName val="10-PL10"/>
      <sheetName val="11-PL11"/>
      <sheetName val="12-PL12"/>
      <sheetName val="13-PL13"/>
      <sheetName val="14-PL14"/>
      <sheetName val="15-PL15"/>
      <sheetName val="16-PL16"/>
      <sheetName val="17-PL17"/>
      <sheetName val="18-PL18"/>
      <sheetName val="19-PL19"/>
      <sheetName val="20-PL20"/>
      <sheetName val="21-PL21"/>
      <sheetName val="22-PL22"/>
      <sheetName val="23-PL23"/>
      <sheetName val="24-PL24"/>
      <sheetName val="25-PL25"/>
      <sheetName val="26-PL26"/>
      <sheetName val="27-PL27"/>
      <sheetName val="28-PL28"/>
      <sheetName val="29-PL29"/>
      <sheetName val="30-PL30"/>
      <sheetName val="31-PL31"/>
      <sheetName val="32-PL32"/>
      <sheetName val="33-PL33"/>
      <sheetName val="34-PL34"/>
      <sheetName val="35-PL35"/>
      <sheetName val="36-PL36"/>
      <sheetName val="37-PL37"/>
      <sheetName val="38-PL38"/>
      <sheetName val="39-PL39"/>
      <sheetName val="40-PL40"/>
      <sheetName val="41-PL41"/>
      <sheetName val="42-PL42"/>
      <sheetName val="43-PL43"/>
      <sheetName val="+Balance Sheet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01p"/>
      <sheetName val="07 (total)"/>
      <sheetName val="08 (total)"/>
      <sheetName val="09 (total)"/>
      <sheetName val="07 (การค้า)"/>
      <sheetName val="08 (การค้า)"/>
      <sheetName val="09 (การค้า)"/>
      <sheetName val="07 (อื่น)"/>
      <sheetName val="08 (อื่น)"/>
      <sheetName val="09 (อื่น)"/>
      <sheetName val="AP07"/>
      <sheetName val="AP08"/>
      <sheetName val="AP09"/>
      <sheetName val="10(total)"/>
      <sheetName val="10(การค้า)"/>
      <sheetName val="10(อื่น)"/>
      <sheetName val="11(total)"/>
      <sheetName val="11(การค้า)"/>
      <sheetName val="11(อื่น)"/>
      <sheetName val="12(total)"/>
      <sheetName val="12(การค้า)"/>
      <sheetName val="12(อื่น)"/>
      <sheetName val="#REF"/>
    </sheetNames>
    <sheetDataSet>
      <sheetData sheetId="0" refreshError="1">
        <row r="1">
          <cell r="A1" t="str">
            <v>SBL</v>
          </cell>
          <cell r="B1" t="str">
            <v>SUP</v>
          </cell>
          <cell r="C1" t="str">
            <v>SPNM</v>
          </cell>
          <cell r="D1" t="str">
            <v>ADD1</v>
          </cell>
          <cell r="E1" t="str">
            <v>ADD2</v>
          </cell>
          <cell r="F1" t="str">
            <v>ADD3</v>
          </cell>
          <cell r="G1" t="str">
            <v>TEL</v>
          </cell>
          <cell r="H1" t="str">
            <v>FAX</v>
          </cell>
          <cell r="I1" t="str">
            <v>CON</v>
          </cell>
          <cell r="J1" t="str">
            <v>CRE</v>
          </cell>
          <cell r="K1" t="str">
            <v>T3TAXN</v>
          </cell>
          <cell r="L1" t="str">
            <v>T3IDNO</v>
          </cell>
        </row>
        <row r="2">
          <cell r="A2">
            <v>931009</v>
          </cell>
          <cell r="B2" t="str">
            <v>_ฟ0014</v>
          </cell>
          <cell r="C2" t="str">
            <v>บจก.ฟิวเจอร์ เอ็นจิเนียริ่งเซลส์ &amp; เซอร์วิส</v>
          </cell>
          <cell r="D2" t="str">
            <v>90/9 ซ.ประชาอุทิศ</v>
          </cell>
          <cell r="E2" t="str">
            <v>แขวงบางมด เขตทุ่งครุ</v>
          </cell>
          <cell r="F2" t="str">
            <v>กรุงเทพฯ</v>
          </cell>
          <cell r="G2" t="str">
            <v>0-2872-9881-3</v>
          </cell>
          <cell r="H2" t="str">
            <v>0-2872-9883</v>
          </cell>
          <cell r="I2">
            <v>0</v>
          </cell>
          <cell r="J2">
            <v>30</v>
          </cell>
          <cell r="K2">
            <v>0</v>
          </cell>
          <cell r="L2">
            <v>0</v>
          </cell>
          <cell r="M2" t="e">
            <v>#N/A</v>
          </cell>
        </row>
        <row r="3">
          <cell r="A3">
            <v>0</v>
          </cell>
          <cell r="B3" t="str">
            <v>1A0001</v>
          </cell>
          <cell r="C3" t="str">
            <v>AMP PRODUCTS PACIFIC CO.,LTD</v>
          </cell>
          <cell r="D3" t="str">
            <v>ROOM 1301 QCEAN CENTER 5</v>
          </cell>
          <cell r="E3" t="str">
            <v>CONTON ROAD, TSIMSHATSUI</v>
          </cell>
          <cell r="F3" t="str">
            <v>KOWLOON, HONGKONG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 t="e">
            <v>#N/A</v>
          </cell>
        </row>
        <row r="4">
          <cell r="A4">
            <v>0</v>
          </cell>
          <cell r="B4" t="str">
            <v>1A0002</v>
          </cell>
          <cell r="C4" t="str">
            <v>AUTOMOTIVE INDUSTRY ACTION GROUP</v>
          </cell>
          <cell r="D4" t="str">
            <v>26200 LAHSER ROAD, SUITE 200</v>
          </cell>
          <cell r="E4" t="str">
            <v>SOUTHIELD, MI 48034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 t="e">
            <v>#N/A</v>
          </cell>
        </row>
        <row r="5">
          <cell r="A5">
            <v>0</v>
          </cell>
          <cell r="B5" t="str">
            <v>1A0003</v>
          </cell>
          <cell r="C5" t="str">
            <v>TYCO ELECTRONICS SINGAPORE PTE.LTD.</v>
          </cell>
          <cell r="D5" t="str">
            <v>NO.26 ANG MO KIO</v>
          </cell>
          <cell r="E5" t="str">
            <v>INDUSTRIAL PARK2,</v>
          </cell>
          <cell r="F5" t="str">
            <v>SINGAPORE 569507</v>
          </cell>
          <cell r="G5" t="str">
            <v>6550500</v>
          </cell>
          <cell r="H5" t="str">
            <v>6550505</v>
          </cell>
          <cell r="I5" t="str">
            <v>MS. PUNTHIP</v>
          </cell>
          <cell r="J5">
            <v>30</v>
          </cell>
          <cell r="K5">
            <v>0</v>
          </cell>
          <cell r="L5">
            <v>0</v>
          </cell>
          <cell r="M5" t="e">
            <v>#N/A</v>
          </cell>
        </row>
        <row r="6">
          <cell r="A6">
            <v>0</v>
          </cell>
          <cell r="B6" t="str">
            <v>1A0004</v>
          </cell>
          <cell r="C6" t="str">
            <v>ARCA SYSTEMS INTERNATIONAL</v>
          </cell>
          <cell r="D6" t="str">
            <v>ARCA SYSTEMS GMBH SACKTANNEN</v>
          </cell>
          <cell r="E6" t="str">
            <v>DE-19057 SCHWERIN</v>
          </cell>
          <cell r="F6">
            <v>0</v>
          </cell>
          <cell r="G6" t="str">
            <v>603-2093-0835</v>
          </cell>
          <cell r="H6" t="str">
            <v>132-0216-9401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 t="e">
            <v>#N/A</v>
          </cell>
        </row>
        <row r="7">
          <cell r="A7">
            <v>0</v>
          </cell>
          <cell r="B7" t="str">
            <v>1B0002</v>
          </cell>
          <cell r="C7" t="str">
            <v>BRAUN GMBH</v>
          </cell>
          <cell r="D7" t="str">
            <v>BRAUN GMBH.DR.-HANS-FIRSCH-STR</v>
          </cell>
          <cell r="E7" t="str">
            <v>.9 95448 BAYREUTH GERMANY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e">
            <v>#N/A</v>
          </cell>
        </row>
        <row r="8">
          <cell r="A8">
            <v>0</v>
          </cell>
          <cell r="B8" t="str">
            <v>1B0003</v>
          </cell>
          <cell r="C8" t="str">
            <v>BETTER TEC CO.,LTD.</v>
          </cell>
          <cell r="D8" t="str">
            <v>NA-203 HO JADONGCHA-BUPUM</v>
          </cell>
          <cell r="E8" t="str">
            <v>JUNGANG-SANGGA DAPSIPLI4-DONG</v>
          </cell>
          <cell r="F8" t="str">
            <v>DONGDAEMOONGU SEOUL. KOREA</v>
          </cell>
          <cell r="G8" t="str">
            <v>82-2-2212-2361</v>
          </cell>
          <cell r="H8" t="str">
            <v>82-2-2216-2366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 t="e">
            <v>#N/A</v>
          </cell>
        </row>
        <row r="9">
          <cell r="A9">
            <v>0</v>
          </cell>
          <cell r="B9" t="str">
            <v>1C0001</v>
          </cell>
          <cell r="C9" t="str">
            <v>CURTIS INSTRUMENTS(PACIFIC),INC</v>
          </cell>
          <cell r="D9" t="str">
            <v>MORI BUILDING 29,3RD FLOOR</v>
          </cell>
          <cell r="E9" t="str">
            <v>4-2-1 SHINBASHI,MINATO-KU</v>
          </cell>
          <cell r="F9" t="str">
            <v>TOKYO 10-0004</v>
          </cell>
          <cell r="G9" t="str">
            <v>813-5777-6501</v>
          </cell>
          <cell r="H9" t="str">
            <v>813-5777-6504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#N/A</v>
          </cell>
        </row>
        <row r="10">
          <cell r="A10">
            <v>0</v>
          </cell>
          <cell r="B10" t="str">
            <v>1D0001</v>
          </cell>
          <cell r="C10" t="str">
            <v>DFIRMENGRUPPE DRAXLMAIER</v>
          </cell>
          <cell r="D10" t="str">
            <v>8313-VILSBIBURG GRUCKENS</v>
          </cell>
          <cell r="E10" t="str">
            <v>GRUCKENSTRABE 16 POSTFACH 1220</v>
          </cell>
          <cell r="F10" t="str">
            <v>GERMANY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#N/A</v>
          </cell>
        </row>
        <row r="11">
          <cell r="A11">
            <v>0</v>
          </cell>
          <cell r="B11" t="str">
            <v>1D0002</v>
          </cell>
          <cell r="C11" t="str">
            <v>DELPHI AUTOMATIVE SYSTEMS SINGAPORE PTE LTD.</v>
          </cell>
          <cell r="D11" t="str">
            <v>501 ORCHARD ROAD,#18-00</v>
          </cell>
          <cell r="E11" t="str">
            <v>WHEELOCK PLACE,</v>
          </cell>
          <cell r="F11" t="str">
            <v>SINGAPORE 238880</v>
          </cell>
          <cell r="G11" t="str">
            <v>65-7309927</v>
          </cell>
          <cell r="H11" t="str">
            <v>65-7309972</v>
          </cell>
          <cell r="I11" t="str">
            <v>MS. JASSIE FOO</v>
          </cell>
          <cell r="J11">
            <v>0</v>
          </cell>
          <cell r="K11">
            <v>0</v>
          </cell>
          <cell r="L11">
            <v>0</v>
          </cell>
          <cell r="M11" t="e">
            <v>#N/A</v>
          </cell>
        </row>
        <row r="12">
          <cell r="A12">
            <v>0</v>
          </cell>
          <cell r="B12" t="str">
            <v>1D0003</v>
          </cell>
          <cell r="C12" t="str">
            <v>DETRONICS PTE LTD.</v>
          </cell>
          <cell r="D12" t="str">
            <v>30 MARSILLING INDUSTRIAL</v>
          </cell>
          <cell r="E12" t="str">
            <v>ESTATE ROAD 5#02-06A</v>
          </cell>
          <cell r="F12" t="str">
            <v>SINGAPROE 739211</v>
          </cell>
          <cell r="G12" t="str">
            <v>65-3689943</v>
          </cell>
          <cell r="H12" t="str">
            <v>65-3688396</v>
          </cell>
          <cell r="I12" t="str">
            <v>MR. GARY LIM</v>
          </cell>
          <cell r="J12">
            <v>30</v>
          </cell>
          <cell r="K12">
            <v>0</v>
          </cell>
          <cell r="L12">
            <v>0</v>
          </cell>
          <cell r="M12" t="e">
            <v>#N/A</v>
          </cell>
        </row>
        <row r="13">
          <cell r="A13">
            <v>0</v>
          </cell>
          <cell r="B13" t="str">
            <v>1D0004</v>
          </cell>
          <cell r="C13" t="str">
            <v>DENZAI TRADING CO.,LTD</v>
          </cell>
          <cell r="D13" t="str">
            <v>DAISAN NAKAJIMA</v>
          </cell>
          <cell r="E13" t="str">
            <v>BUILDING,8 TH FLOOR,NO 11-10,</v>
          </cell>
          <cell r="F13" t="str">
            <v>5-CHOME NISHINAKAJIMA,YODOGAWA</v>
          </cell>
          <cell r="G13" t="str">
            <v>2355689</v>
          </cell>
          <cell r="H13" t="str">
            <v>2364540</v>
          </cell>
          <cell r="I13" t="str">
            <v>MR. PIPIT</v>
          </cell>
          <cell r="J13">
            <v>30</v>
          </cell>
          <cell r="K13">
            <v>0</v>
          </cell>
          <cell r="L13">
            <v>0</v>
          </cell>
          <cell r="M13" t="e">
            <v>#N/A</v>
          </cell>
        </row>
        <row r="14">
          <cell r="A14">
            <v>0</v>
          </cell>
          <cell r="B14" t="str">
            <v>1D0005</v>
          </cell>
          <cell r="C14" t="str">
            <v>DELPHI AUTOMOTIVE SYSTEMS SWEDEN AB</v>
          </cell>
          <cell r="D14" t="str">
            <v>HAMNEVIKSVAGEN SE-418 79</v>
          </cell>
          <cell r="E14" t="str">
            <v>GOTHENBURG</v>
          </cell>
          <cell r="F14">
            <v>0</v>
          </cell>
          <cell r="G14" t="str">
            <v>+46-317509618</v>
          </cell>
          <cell r="H14" t="str">
            <v>+46-317509696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#N/A</v>
          </cell>
        </row>
        <row r="15">
          <cell r="A15">
            <v>0</v>
          </cell>
          <cell r="B15" t="str">
            <v>1E0001</v>
          </cell>
          <cell r="C15" t="str">
            <v>ENGINEERED PLASTIC COMPONETS</v>
          </cell>
          <cell r="D15" t="str">
            <v>CUSTOMER SERVICE DEPARTMENT</v>
          </cell>
          <cell r="E15" t="str">
            <v>53150 NORTH MAIN STREET</v>
          </cell>
          <cell r="F15" t="str">
            <v>MATHATAWAN MICHIGAN 49071 U.S.</v>
          </cell>
          <cell r="G15" t="str">
            <v>00112696683397</v>
          </cell>
          <cell r="H15" t="str">
            <v>00112696684694</v>
          </cell>
          <cell r="I15">
            <v>0</v>
          </cell>
          <cell r="J15">
            <v>30</v>
          </cell>
          <cell r="K15">
            <v>0</v>
          </cell>
          <cell r="L15">
            <v>0</v>
          </cell>
          <cell r="M15" t="e">
            <v>#N/A</v>
          </cell>
        </row>
        <row r="16">
          <cell r="A16">
            <v>0</v>
          </cell>
          <cell r="B16" t="str">
            <v>1F0001</v>
          </cell>
          <cell r="C16" t="str">
            <v>THE FURUKAWA ELECTRIC CO.,LTD.</v>
          </cell>
          <cell r="D16" t="str">
            <v>6-1 MARUNOUCHI 2 CHOME,</v>
          </cell>
          <cell r="E16" t="str">
            <v>CHIYODA-KU TOKYO,100</v>
          </cell>
          <cell r="F16" t="str">
            <v>JAPAN</v>
          </cell>
          <cell r="G16" t="str">
            <v>3-32863354</v>
          </cell>
          <cell r="H16" t="str">
            <v>3-32863984</v>
          </cell>
          <cell r="I16" t="str">
            <v>MS. JUMI HONDA, MS.</v>
          </cell>
          <cell r="J16">
            <v>0</v>
          </cell>
          <cell r="K16">
            <v>0</v>
          </cell>
          <cell r="L16">
            <v>0</v>
          </cell>
          <cell r="M16" t="e">
            <v>#N/A</v>
          </cell>
        </row>
        <row r="17">
          <cell r="A17">
            <v>0</v>
          </cell>
          <cell r="B17" t="str">
            <v>1F0002</v>
          </cell>
          <cell r="C17" t="str">
            <v>FURUKAWA ELECTRIC NORTH AMERICA,APD</v>
          </cell>
          <cell r="D17" t="str">
            <v>844 HIGHLAND DRIVE</v>
          </cell>
          <cell r="E17" t="str">
            <v>ANN ARBOR,MI 48108</v>
          </cell>
          <cell r="F17">
            <v>0</v>
          </cell>
          <cell r="G17" t="str">
            <v>7342540344</v>
          </cell>
          <cell r="H17" t="str">
            <v>7342549350</v>
          </cell>
          <cell r="I17" t="str">
            <v>MS. MICHELLE</v>
          </cell>
          <cell r="J17">
            <v>0</v>
          </cell>
          <cell r="K17">
            <v>0</v>
          </cell>
          <cell r="L17">
            <v>0</v>
          </cell>
          <cell r="M17" t="e">
            <v>#N/A</v>
          </cell>
        </row>
        <row r="18">
          <cell r="A18">
            <v>0</v>
          </cell>
          <cell r="B18" t="str">
            <v>1F0003</v>
          </cell>
          <cell r="C18" t="str">
            <v>FURUKAWA ELECTRIC EUROFE LTD</v>
          </cell>
          <cell r="D18" t="str">
            <v>61 CROMWELL ROAD,LONDON</v>
          </cell>
          <cell r="E18" t="str">
            <v>SW7 5BW U.K.</v>
          </cell>
          <cell r="F18">
            <v>0</v>
          </cell>
          <cell r="G18" t="str">
            <v>1713419100</v>
          </cell>
          <cell r="H18" t="str">
            <v>1713703295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#N/A</v>
          </cell>
        </row>
        <row r="19">
          <cell r="A19">
            <v>0</v>
          </cell>
          <cell r="B19" t="str">
            <v>1F0004</v>
          </cell>
          <cell r="C19" t="str">
            <v>FORTUNE INTERNATIONAL CORP.</v>
          </cell>
          <cell r="D19" t="str">
            <v>RM#811 HYUNDAI OLT.121-107</v>
          </cell>
          <cell r="E19" t="str">
            <v>DANGSAN-DONG YEONGDENGPO-KU</v>
          </cell>
          <cell r="F19" t="str">
            <v>SEOU KOREA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 t="e">
            <v>#N/A</v>
          </cell>
        </row>
        <row r="20">
          <cell r="A20">
            <v>0</v>
          </cell>
          <cell r="B20" t="str">
            <v>1F0005</v>
          </cell>
          <cell r="C20" t="str">
            <v>FUJI SHOKO CO.,LTD.</v>
          </cell>
          <cell r="D20" t="str">
            <v>27-21 HONCHO WAKO CITY</v>
          </cell>
          <cell r="E20" t="str">
            <v>SAITAMA JAPAN 351-0114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 t="e">
            <v>#N/A</v>
          </cell>
        </row>
        <row r="21">
          <cell r="A21">
            <v>0</v>
          </cell>
          <cell r="B21" t="str">
            <v>1G0001</v>
          </cell>
          <cell r="C21" t="str">
            <v>GAS CORPORATION</v>
          </cell>
          <cell r="D21" t="str">
            <v>4-101-7,HIGASHI SONODA-CHO,</v>
          </cell>
          <cell r="E21" t="str">
            <v>AMAGASAKI,HYOGC 6610953</v>
          </cell>
          <cell r="F21" t="str">
            <v>JAPAN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 t="e">
            <v>#N/A</v>
          </cell>
        </row>
        <row r="22">
          <cell r="A22">
            <v>0</v>
          </cell>
          <cell r="B22" t="str">
            <v>1G0002</v>
          </cell>
          <cell r="C22" t="str">
            <v>GE INTERNATIONAL INC,'MOTORS DIVISION'</v>
          </cell>
          <cell r="D22" t="str">
            <v>VISCOUNT CENTRE,MILLBURN</v>
          </cell>
          <cell r="E22" t="str">
            <v>HILL ROAD,UNIVERSITY OF</v>
          </cell>
          <cell r="F22" t="str">
            <v>WARWICK SCIENCE PARK COVENTY,U</v>
          </cell>
          <cell r="G22" t="str">
            <v>001442476415819</v>
          </cell>
          <cell r="H22" t="str">
            <v>001442476415834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 t="e">
            <v>#N/A</v>
          </cell>
        </row>
        <row r="23">
          <cell r="A23">
            <v>0</v>
          </cell>
          <cell r="B23" t="str">
            <v>1G0003</v>
          </cell>
          <cell r="C23" t="str">
            <v>GAGNER PRODUCTS PTE LTD.</v>
          </cell>
          <cell r="D23" t="str">
            <v>16 NEW INDUSTRIAL ROAD#03-01</v>
          </cell>
          <cell r="E23" t="str">
            <v>HUDSON TECHNO CENTRE SINGAPORE</v>
          </cell>
          <cell r="F23" t="str">
            <v>536204</v>
          </cell>
          <cell r="G23" t="str">
            <v>0-2630-4701</v>
          </cell>
          <cell r="H23" t="str">
            <v>0-2630-4704</v>
          </cell>
          <cell r="I23">
            <v>0</v>
          </cell>
          <cell r="J23">
            <v>30</v>
          </cell>
          <cell r="K23">
            <v>0</v>
          </cell>
          <cell r="L23">
            <v>0</v>
          </cell>
          <cell r="M23" t="e">
            <v>#N/A</v>
          </cell>
        </row>
        <row r="24">
          <cell r="A24">
            <v>0</v>
          </cell>
          <cell r="B24" t="str">
            <v>1H0001</v>
          </cell>
          <cell r="C24" t="str">
            <v>HAPPICH FRANCE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#N/A</v>
          </cell>
        </row>
        <row r="25">
          <cell r="A25">
            <v>0</v>
          </cell>
          <cell r="B25" t="str">
            <v>1H0002</v>
          </cell>
          <cell r="C25" t="str">
            <v>HU LANE ASSOCIATE INC.</v>
          </cell>
          <cell r="D25" t="str">
            <v>NO.68,HUAN HO ST.HSICHIN CHEN,</v>
          </cell>
          <cell r="E25" t="str">
            <v>TAIPEI HSIEN, TAIWAN,R.O.C.</v>
          </cell>
          <cell r="F25">
            <v>0</v>
          </cell>
          <cell r="G25" t="str">
            <v>226940551</v>
          </cell>
          <cell r="H25" t="str">
            <v>226942526</v>
          </cell>
          <cell r="I25">
            <v>0</v>
          </cell>
          <cell r="J25">
            <v>30</v>
          </cell>
          <cell r="K25">
            <v>0</v>
          </cell>
          <cell r="L25">
            <v>0</v>
          </cell>
          <cell r="M25" t="e">
            <v>#N/A</v>
          </cell>
        </row>
        <row r="26">
          <cell r="A26">
            <v>0</v>
          </cell>
          <cell r="B26" t="str">
            <v>1H0003</v>
          </cell>
          <cell r="C26" t="str">
            <v>HUBER+SUHNER (SINGAPORE) PTE LTD,</v>
          </cell>
          <cell r="D26" t="str">
            <v>8 TUAS AVENUC 5 SINGAPORE</v>
          </cell>
          <cell r="E26" t="str">
            <v>639334</v>
          </cell>
          <cell r="F26">
            <v>0</v>
          </cell>
          <cell r="G26" t="str">
            <v>+65 6861 8191</v>
          </cell>
          <cell r="H26" t="str">
            <v>+ 6861 3317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 t="e">
            <v>#N/A</v>
          </cell>
        </row>
        <row r="27">
          <cell r="A27">
            <v>0</v>
          </cell>
          <cell r="B27" t="str">
            <v>1H0004</v>
          </cell>
          <cell r="C27" t="str">
            <v>HOUNSFIELD TEST EQUIPMENT,LTD.</v>
          </cell>
          <cell r="D27" t="str">
            <v>6PERRYWOOD BUSINESS PARK,</v>
          </cell>
          <cell r="E27" t="str">
            <v>HONCYROCK LANC,SALFORDS,</v>
          </cell>
          <cell r="F27" t="str">
            <v>RCDHILL,SURRCY RH15DZ-ENGLAND</v>
          </cell>
          <cell r="G27" t="str">
            <v>44(0)1737765001</v>
          </cell>
          <cell r="H27" t="str">
            <v>44(0)1737764768</v>
          </cell>
          <cell r="I27">
            <v>0</v>
          </cell>
          <cell r="J27">
            <v>30</v>
          </cell>
          <cell r="K27">
            <v>0</v>
          </cell>
          <cell r="L27">
            <v>0</v>
          </cell>
          <cell r="M27" t="e">
            <v>#N/A</v>
          </cell>
        </row>
        <row r="28">
          <cell r="A28">
            <v>0</v>
          </cell>
          <cell r="B28" t="str">
            <v>1I0001</v>
          </cell>
          <cell r="C28" t="str">
            <v>INTERNATIONAL COMPONENTS TECHNOLOGY CORP</v>
          </cell>
          <cell r="D28" t="str">
            <v>2360 ZANKER ROAD SAN JOSE,</v>
          </cell>
          <cell r="E28" t="str">
            <v>CALIFORNIA 95131-1198</v>
          </cell>
          <cell r="F28">
            <v>0</v>
          </cell>
          <cell r="G28" t="str">
            <v>7342540344</v>
          </cell>
          <cell r="H28" t="str">
            <v>7342549350</v>
          </cell>
          <cell r="I28" t="str">
            <v>MS. MICHELLE</v>
          </cell>
          <cell r="J28">
            <v>0</v>
          </cell>
          <cell r="K28">
            <v>0</v>
          </cell>
          <cell r="L28">
            <v>0</v>
          </cell>
          <cell r="M28" t="e">
            <v>#N/A</v>
          </cell>
        </row>
        <row r="29">
          <cell r="A29">
            <v>0</v>
          </cell>
          <cell r="B29" t="str">
            <v>1I0002</v>
          </cell>
          <cell r="C29" t="str">
            <v>ITW ELECTRONIC COMPONENTS PTE.LTD.</v>
          </cell>
          <cell r="D29" t="str">
            <v>180 PAYA LEBAR ROAD.</v>
          </cell>
          <cell r="E29" t="str">
            <v># 08-07, YI GUANG BUILDING,</v>
          </cell>
          <cell r="F29" t="str">
            <v>SINGAPORE 409032</v>
          </cell>
          <cell r="G29" t="str">
            <v>65-7484456</v>
          </cell>
          <cell r="H29" t="str">
            <v>65-7486261</v>
          </cell>
          <cell r="I29" t="str">
            <v>MR. HELEN TAN</v>
          </cell>
          <cell r="J29">
            <v>30</v>
          </cell>
          <cell r="K29">
            <v>0</v>
          </cell>
          <cell r="L29">
            <v>0</v>
          </cell>
          <cell r="M29" t="e">
            <v>#N/A</v>
          </cell>
        </row>
        <row r="30">
          <cell r="A30">
            <v>0</v>
          </cell>
          <cell r="B30" t="str">
            <v>1I0003</v>
          </cell>
          <cell r="C30" t="str">
            <v>ISHIKAWA WIRE NETTING CO.,LTD.</v>
          </cell>
          <cell r="D30" t="str">
            <v>5-2-6 ARAKAWA,ARAKAWA-KU,TOKYO</v>
          </cell>
          <cell r="E30" t="str">
            <v>JAPAN 1160002</v>
          </cell>
          <cell r="F30">
            <v>0</v>
          </cell>
          <cell r="G30" t="str">
            <v>00181338079761</v>
          </cell>
          <cell r="H30" t="str">
            <v>00181338079764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 t="e">
            <v>#N/A</v>
          </cell>
        </row>
        <row r="31">
          <cell r="A31">
            <v>0</v>
          </cell>
          <cell r="B31" t="str">
            <v>1J0001</v>
          </cell>
          <cell r="C31" t="str">
            <v>JOSEF SCHLEMMER S.E.A.PTE LTD.</v>
          </cell>
          <cell r="D31" t="str">
            <v>BLOCK 3016,UBI ROAD 1</v>
          </cell>
          <cell r="E31" t="str">
            <v>SINGAPORE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 t="e">
            <v>#N/A</v>
          </cell>
        </row>
        <row r="32">
          <cell r="A32">
            <v>0</v>
          </cell>
          <cell r="B32" t="str">
            <v>1J0002</v>
          </cell>
          <cell r="C32" t="str">
            <v>JOSS ELASTOMERS BV</v>
          </cell>
          <cell r="D32" t="str">
            <v>LUTTIK OUDORP 11-13 * 1811 MT</v>
          </cell>
          <cell r="E32" t="str">
            <v>ALKMAAR * THE NETHERLANDS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30</v>
          </cell>
          <cell r="K32">
            <v>0</v>
          </cell>
          <cell r="L32">
            <v>0</v>
          </cell>
          <cell r="M32" t="e">
            <v>#N/A</v>
          </cell>
        </row>
        <row r="33">
          <cell r="A33">
            <v>0</v>
          </cell>
          <cell r="B33" t="str">
            <v>1J0003</v>
          </cell>
          <cell r="C33" t="str">
            <v>J.A.M. SINGAPORE PTE LTD.</v>
          </cell>
          <cell r="D33" t="str">
            <v>HB CENTRE 12 TANNERY ROAD</v>
          </cell>
          <cell r="E33" t="str">
            <v># 04-02 SINGAPORE 347722</v>
          </cell>
          <cell r="F33">
            <v>0</v>
          </cell>
          <cell r="G33" t="str">
            <v>65-6545-8140</v>
          </cell>
          <cell r="H33" t="str">
            <v>65-6545-8141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 t="e">
            <v>#N/A</v>
          </cell>
        </row>
        <row r="34">
          <cell r="A34">
            <v>0</v>
          </cell>
          <cell r="B34" t="str">
            <v>1J0004</v>
          </cell>
          <cell r="C34" t="str">
            <v>J.S.T COMPONENTS (S) PTE.LTD.</v>
          </cell>
          <cell r="D34" t="str">
            <v>601,SIMS.DRIVE#04-11/13,</v>
          </cell>
          <cell r="E34" t="str">
            <v>PAN-I COMPLEX</v>
          </cell>
          <cell r="F34" t="str">
            <v>SINGAPORE 387382</v>
          </cell>
          <cell r="G34" t="str">
            <v>743-0405</v>
          </cell>
          <cell r="H34" t="str">
            <v>065-7432775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 t="e">
            <v>#N/A</v>
          </cell>
        </row>
        <row r="35">
          <cell r="A35">
            <v>0</v>
          </cell>
          <cell r="B35" t="str">
            <v>1K0001</v>
          </cell>
          <cell r="C35" t="str">
            <v>KYUNGSHIN INDUSTRIAL CO.,LTD</v>
          </cell>
          <cell r="D35" t="str">
            <v>538-3 GAJWA-3DONG.</v>
          </cell>
          <cell r="E35" t="str">
            <v>SED-KU, INCHEON,</v>
          </cell>
          <cell r="F35" t="str">
            <v>KOREA</v>
          </cell>
          <cell r="G35" t="str">
            <v>32-5807119</v>
          </cell>
          <cell r="H35" t="str">
            <v>32-5785339</v>
          </cell>
          <cell r="I35" t="str">
            <v>MR. UM</v>
          </cell>
          <cell r="J35">
            <v>0</v>
          </cell>
          <cell r="K35">
            <v>0</v>
          </cell>
          <cell r="L35">
            <v>0</v>
          </cell>
          <cell r="M35" t="e">
            <v>#N/A</v>
          </cell>
        </row>
        <row r="36">
          <cell r="A36">
            <v>0</v>
          </cell>
          <cell r="B36" t="str">
            <v>1K0003</v>
          </cell>
          <cell r="C36" t="str">
            <v>KOMAX SINGNAPOR PTE.LTD.</v>
          </cell>
          <cell r="D36" t="str">
            <v>130 JOO SENG ROAD</v>
          </cell>
          <cell r="E36" t="str">
            <v>OLIVING BUILDING,#04-03</v>
          </cell>
          <cell r="F36" t="str">
            <v>SINGAPORE</v>
          </cell>
          <cell r="G36" t="str">
            <v>65-2859713</v>
          </cell>
          <cell r="H36" t="str">
            <v>65-2859714</v>
          </cell>
          <cell r="I36" t="str">
            <v>MR. LARRY WEE</v>
          </cell>
          <cell r="J36">
            <v>0</v>
          </cell>
          <cell r="K36">
            <v>0</v>
          </cell>
          <cell r="L36">
            <v>0</v>
          </cell>
          <cell r="M36" t="e">
            <v>#N/A</v>
          </cell>
        </row>
        <row r="37">
          <cell r="A37">
            <v>0</v>
          </cell>
          <cell r="B37" t="str">
            <v>1K0004</v>
          </cell>
          <cell r="C37" t="str">
            <v>KYOEI INDUDTRIES LIMITED.</v>
          </cell>
          <cell r="D37" t="str">
            <v>5TH FLR., NO.3HIKARI BLDG.,</v>
          </cell>
          <cell r="E37" t="str">
            <v>2-15-27 SHINJUKU,SHINJUKU-KU</v>
          </cell>
          <cell r="F37" t="str">
            <v>TOKYO 160 JAPAN</v>
          </cell>
          <cell r="G37" t="str">
            <v>3-33711511</v>
          </cell>
          <cell r="H37" t="str">
            <v>3-33711517</v>
          </cell>
          <cell r="I37" t="str">
            <v>MR. K.DAIKOKU</v>
          </cell>
          <cell r="J37">
            <v>0</v>
          </cell>
          <cell r="K37">
            <v>0</v>
          </cell>
          <cell r="L37">
            <v>0</v>
          </cell>
          <cell r="M37" t="e">
            <v>#N/A</v>
          </cell>
        </row>
        <row r="38">
          <cell r="A38">
            <v>0</v>
          </cell>
          <cell r="B38" t="str">
            <v>1K0005</v>
          </cell>
          <cell r="C38" t="str">
            <v>KINREI MACHINERY CO.,LTD.</v>
          </cell>
          <cell r="D38" t="str">
            <v>2-29-13 SHIBA MINATO-KU</v>
          </cell>
          <cell r="E38" t="str">
            <v>TOKYO JAPAN</v>
          </cell>
          <cell r="F38">
            <v>0</v>
          </cell>
          <cell r="G38" t="str">
            <v>3-34515101</v>
          </cell>
          <cell r="H38" t="str">
            <v>3-34526005</v>
          </cell>
          <cell r="I38" t="str">
            <v>MR.KOJI SATO</v>
          </cell>
          <cell r="J38">
            <v>0</v>
          </cell>
          <cell r="K38">
            <v>0</v>
          </cell>
          <cell r="L38">
            <v>0</v>
          </cell>
          <cell r="M38" t="e">
            <v>#N/A</v>
          </cell>
        </row>
        <row r="39">
          <cell r="A39">
            <v>0</v>
          </cell>
          <cell r="B39" t="str">
            <v>1L0001</v>
          </cell>
          <cell r="C39" t="str">
            <v>LE CHAMP (SEA) PTE LTD.</v>
          </cell>
          <cell r="D39" t="str">
            <v>205 HENDERSON ROAD 02-01</v>
          </cell>
          <cell r="E39" t="str">
            <v>HENDERSON INDUSTRIAL PARK</v>
          </cell>
          <cell r="F39" t="str">
            <v>SINGAPORE 159549</v>
          </cell>
          <cell r="G39" t="str">
            <v>5525606</v>
          </cell>
          <cell r="H39" t="str">
            <v>5527607</v>
          </cell>
          <cell r="I39" t="str">
            <v>MS. HATAIKARN, MS. P</v>
          </cell>
          <cell r="J39">
            <v>0</v>
          </cell>
          <cell r="K39">
            <v>0</v>
          </cell>
          <cell r="L39">
            <v>0</v>
          </cell>
          <cell r="M39" t="e">
            <v>#N/A</v>
          </cell>
        </row>
        <row r="40">
          <cell r="A40">
            <v>0</v>
          </cell>
          <cell r="B40" t="str">
            <v>1L0002</v>
          </cell>
          <cell r="C40" t="str">
            <v>LAB COMPANION (SEA) SDN BHD</v>
          </cell>
          <cell r="D40" t="str">
            <v>NO.7A,JALAN KEMBOJA 1B/2,</v>
          </cell>
          <cell r="E40" t="str">
            <v>48300 BANDAR BUKIT,BERUNTUNG</v>
          </cell>
          <cell r="F40" t="str">
            <v>SCLANGOR DARUL EHSAN,MALAYSIA</v>
          </cell>
          <cell r="G40" t="str">
            <v>603-6028-5833</v>
          </cell>
          <cell r="H40" t="str">
            <v>603-6028-5822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 t="e">
            <v>#N/A</v>
          </cell>
        </row>
        <row r="41">
          <cell r="A41">
            <v>0</v>
          </cell>
          <cell r="B41" t="str">
            <v>1M0001</v>
          </cell>
          <cell r="C41" t="str">
            <v>MISTSUBISHI CABLE INDUSTRIES CO.,LTD.</v>
          </cell>
          <cell r="D41" t="str">
            <v>NEW KOKUSAI BLDG, 4-1</v>
          </cell>
          <cell r="E41" t="str">
            <v>MARUNOUCHI 3-CHOME CHIYODA-KU.</v>
          </cell>
          <cell r="F41" t="str">
            <v>TOKYO 100 JAPAN</v>
          </cell>
          <cell r="G41" t="str">
            <v>3-32161582</v>
          </cell>
          <cell r="H41" t="str">
            <v>3-32136464</v>
          </cell>
          <cell r="I41" t="str">
            <v>MR. YASUDA</v>
          </cell>
          <cell r="J41">
            <v>0</v>
          </cell>
          <cell r="K41">
            <v>0</v>
          </cell>
          <cell r="L41">
            <v>0</v>
          </cell>
          <cell r="M41" t="e">
            <v>#N/A</v>
          </cell>
        </row>
        <row r="42">
          <cell r="A42">
            <v>0</v>
          </cell>
          <cell r="B42" t="str">
            <v>1M0002</v>
          </cell>
          <cell r="C42" t="str">
            <v>MIYAKAWA CORPORATION</v>
          </cell>
          <cell r="D42" t="str">
            <v>YASUDA BUILDING NO. 15-14</v>
          </cell>
          <cell r="E42" t="str">
            <v>TSUKIJT2-CHOME,CHUO-KU</v>
          </cell>
          <cell r="F42" t="str">
            <v>TOKYO 104 JAPAN</v>
          </cell>
          <cell r="G42" t="str">
            <v>2617490</v>
          </cell>
          <cell r="H42" t="str">
            <v>2617491</v>
          </cell>
          <cell r="I42" t="str">
            <v>MS. KALAKATE</v>
          </cell>
          <cell r="J42">
            <v>0</v>
          </cell>
          <cell r="K42">
            <v>0</v>
          </cell>
          <cell r="L42">
            <v>0</v>
          </cell>
          <cell r="M42" t="e">
            <v>#N/A</v>
          </cell>
        </row>
        <row r="43">
          <cell r="A43">
            <v>0</v>
          </cell>
          <cell r="B43" t="str">
            <v>1M0003</v>
          </cell>
          <cell r="C43" t="str">
            <v>MITUTOYO (THAILAND) CO.,LTD.</v>
          </cell>
          <cell r="D43" t="str">
            <v>24 KALLANG AVENUE,</v>
          </cell>
          <cell r="E43" t="str">
            <v>MITUTOYO BUILDING SINGAPORE</v>
          </cell>
          <cell r="F43" t="str">
            <v>339415 TELEX:RS 25875 MTYISIN</v>
          </cell>
          <cell r="G43" t="str">
            <v>65-2942211</v>
          </cell>
          <cell r="H43" t="str">
            <v>65-2996666</v>
          </cell>
          <cell r="I43" t="str">
            <v>MR. SOMPHOP</v>
          </cell>
          <cell r="J43">
            <v>0</v>
          </cell>
          <cell r="K43">
            <v>0</v>
          </cell>
          <cell r="L43">
            <v>0</v>
          </cell>
          <cell r="M43" t="e">
            <v>#N/A</v>
          </cell>
        </row>
        <row r="44">
          <cell r="A44">
            <v>0</v>
          </cell>
          <cell r="B44" t="str">
            <v>1M0004</v>
          </cell>
          <cell r="C44" t="str">
            <v>MORIMIYA ELECTRIC CO.,LTD.</v>
          </cell>
          <cell r="D44" t="str">
            <v>2-12-12, NISHIARAI-HOMCHO,</v>
          </cell>
          <cell r="E44" t="str">
            <v>ADACHI-KU TOKYO 123</v>
          </cell>
          <cell r="F44" t="str">
            <v>JAPAN</v>
          </cell>
          <cell r="G44" t="str">
            <v>9987181-2</v>
          </cell>
          <cell r="H44" t="str">
            <v>9987183</v>
          </cell>
          <cell r="I44" t="str">
            <v>MS. WANLAPA</v>
          </cell>
          <cell r="J44">
            <v>30</v>
          </cell>
          <cell r="K44">
            <v>0</v>
          </cell>
          <cell r="L44">
            <v>0</v>
          </cell>
          <cell r="M44" t="e">
            <v>#N/A</v>
          </cell>
        </row>
        <row r="45">
          <cell r="A45">
            <v>0</v>
          </cell>
          <cell r="B45" t="str">
            <v>1M0005</v>
          </cell>
          <cell r="C45" t="str">
            <v>MOLTEN (NORTH) AMERICA)CORPORATION</v>
          </cell>
          <cell r="D45" t="str">
            <v>1835 INDUSTRIAL DRIVE,FINDLAY,</v>
          </cell>
          <cell r="E45" t="str">
            <v>CH 45840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30</v>
          </cell>
          <cell r="K45">
            <v>0</v>
          </cell>
          <cell r="L45">
            <v>0</v>
          </cell>
          <cell r="M45" t="e">
            <v>#N/A</v>
          </cell>
        </row>
        <row r="46">
          <cell r="A46">
            <v>0</v>
          </cell>
          <cell r="B46" t="str">
            <v>1M0006</v>
          </cell>
          <cell r="C46" t="str">
            <v>MEDEK &amp; SCHORNER GES.M.B.H.</v>
          </cell>
          <cell r="D46" t="str">
            <v>KUEFSTEINGASSE 32 P.O.BOX 27</v>
          </cell>
          <cell r="E46" t="str">
            <v>1140 VIENNA,AUSTRIA</v>
          </cell>
          <cell r="F46">
            <v>0</v>
          </cell>
          <cell r="G46" t="str">
            <v>(1)9823204-0</v>
          </cell>
          <cell r="H46" t="str">
            <v>(1)9827296</v>
          </cell>
          <cell r="I46">
            <v>0</v>
          </cell>
          <cell r="J46">
            <v>30</v>
          </cell>
          <cell r="K46">
            <v>0</v>
          </cell>
          <cell r="L46">
            <v>0</v>
          </cell>
          <cell r="M46" t="e">
            <v>#N/A</v>
          </cell>
        </row>
        <row r="47">
          <cell r="A47">
            <v>0</v>
          </cell>
          <cell r="B47" t="str">
            <v>1N0001</v>
          </cell>
          <cell r="C47" t="str">
            <v>NISSEI PLASTIC INDUSTRIAL CO.,LTD.</v>
          </cell>
          <cell r="D47" t="str">
            <v>SAKAKI-MACHI,HANISHINA-GUN,</v>
          </cell>
          <cell r="E47" t="str">
            <v>NAGANO-KEY JAPAN</v>
          </cell>
          <cell r="F47">
            <v>0</v>
          </cell>
          <cell r="G47" t="str">
            <v>2100910-3</v>
          </cell>
          <cell r="H47" t="str">
            <v>210-0914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 t="e">
            <v>#N/A</v>
          </cell>
        </row>
        <row r="48">
          <cell r="A48">
            <v>0</v>
          </cell>
          <cell r="B48" t="str">
            <v>1N0002</v>
          </cell>
          <cell r="C48" t="str">
            <v>NU HORIZONS ELECTRONICS ASIA,PTE LTD</v>
          </cell>
          <cell r="D48" t="str">
            <v>701,SIMS DRIVE,#07-01,LHK</v>
          </cell>
          <cell r="E48" t="str">
            <v>BUILDING,SINGAPORE 387383</v>
          </cell>
          <cell r="F48">
            <v>0</v>
          </cell>
          <cell r="G48" t="str">
            <v>001656844-1650</v>
          </cell>
          <cell r="H48" t="str">
            <v>00165-68410494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 t="e">
            <v>#N/A</v>
          </cell>
        </row>
        <row r="49">
          <cell r="A49">
            <v>0</v>
          </cell>
          <cell r="B49" t="str">
            <v>1N0003</v>
          </cell>
          <cell r="C49" t="str">
            <v>NIKKEI BUSINESS PUBLICATIONS,INC.</v>
          </cell>
          <cell r="D49" t="str">
            <v>2-7-6, HIRAKAWACHO.CHIYODA-KU,</v>
          </cell>
          <cell r="E49" t="str">
            <v>TOKYO JAPAN. 102-8622</v>
          </cell>
          <cell r="F49">
            <v>0</v>
          </cell>
          <cell r="G49" t="str">
            <v>81-3-5696-1111</v>
          </cell>
          <cell r="H49" t="str">
            <v>81-3-5696-1123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 t="e">
            <v>#N/A</v>
          </cell>
        </row>
        <row r="50">
          <cell r="A50">
            <v>0</v>
          </cell>
          <cell r="B50" t="str">
            <v>1O0001</v>
          </cell>
          <cell r="C50" t="str">
            <v>OTSUKA ELECTRIC CO.,LTD.</v>
          </cell>
          <cell r="D50" t="str">
            <v>17-2 6-CHOME KAMIODANAKA</v>
          </cell>
          <cell r="E50" t="str">
            <v>NAKAHARA-KU KAWASAKI-SHI</v>
          </cell>
          <cell r="F50" t="str">
            <v>KANAGAWA 211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 t="e">
            <v>#N/A</v>
          </cell>
        </row>
        <row r="51">
          <cell r="A51">
            <v>0</v>
          </cell>
          <cell r="B51" t="str">
            <v>1P0001</v>
          </cell>
          <cell r="C51" t="str">
            <v>PICO ELECTRONTCS(S) PTE.LTD.</v>
          </cell>
          <cell r="D51" t="str">
            <v>115A COMMONWEALTH DRIVE</v>
          </cell>
          <cell r="E51" t="str">
            <v>#04-24/28#05-12/14 TANGLIN</v>
          </cell>
          <cell r="F51" t="str">
            <v>HALT TND.EST. SINGAPORE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 t="e">
            <v>#N/A</v>
          </cell>
        </row>
        <row r="52">
          <cell r="A52">
            <v>0</v>
          </cell>
          <cell r="B52" t="str">
            <v>1P0002</v>
          </cell>
          <cell r="C52" t="str">
            <v>PIONEER STANDARD ELECTRONIC,INC.</v>
          </cell>
          <cell r="D52" t="str">
            <v>23550 COMMERCE PARK RD.</v>
          </cell>
          <cell r="E52" t="str">
            <v>BEACHWOOD,OH,44122 U.S.A.</v>
          </cell>
          <cell r="F52">
            <v>0</v>
          </cell>
          <cell r="G52" t="str">
            <v>2163786641</v>
          </cell>
          <cell r="H52" t="str">
            <v>2163786147</v>
          </cell>
          <cell r="I52" t="str">
            <v>MS. YASKO</v>
          </cell>
          <cell r="J52">
            <v>0</v>
          </cell>
          <cell r="K52">
            <v>0</v>
          </cell>
          <cell r="L52">
            <v>0</v>
          </cell>
          <cell r="M52" t="e">
            <v>#N/A</v>
          </cell>
        </row>
        <row r="53">
          <cell r="A53">
            <v>0</v>
          </cell>
          <cell r="B53" t="str">
            <v>1P0003</v>
          </cell>
          <cell r="C53" t="str">
            <v>PHOENIX MECANO S.E. ASIA PTE LTD.</v>
          </cell>
          <cell r="D53" t="str">
            <v>53 UBI AVE 3#04-01</v>
          </cell>
          <cell r="E53" t="str">
            <v>COLOURSCAN BUILDING</v>
          </cell>
          <cell r="F53" t="str">
            <v>SINGAPORE 408863</v>
          </cell>
          <cell r="G53" t="str">
            <v>65-7491611</v>
          </cell>
          <cell r="H53" t="str">
            <v>65-7496749</v>
          </cell>
          <cell r="I53" t="str">
            <v>MR. DESMOND LIM</v>
          </cell>
          <cell r="J53">
            <v>0</v>
          </cell>
          <cell r="K53">
            <v>0</v>
          </cell>
          <cell r="L53">
            <v>0</v>
          </cell>
          <cell r="M53" t="e">
            <v>#N/A</v>
          </cell>
        </row>
        <row r="54">
          <cell r="A54">
            <v>0</v>
          </cell>
          <cell r="B54" t="str">
            <v>1R0001</v>
          </cell>
          <cell r="C54" t="str">
            <v>RUTGERS VFT AG</v>
          </cell>
          <cell r="D54" t="str">
            <v>VARZINER STRASSE 49</v>
          </cell>
          <cell r="E54" t="str">
            <v>D-47138 DUISBURG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 t="e">
            <v>#N/A</v>
          </cell>
        </row>
        <row r="55">
          <cell r="A55">
            <v>0</v>
          </cell>
          <cell r="B55" t="str">
            <v>1S0001</v>
          </cell>
          <cell r="C55" t="str">
            <v>SUMISHO CORPORATION</v>
          </cell>
          <cell r="D55" t="str">
            <v>2-2 HITOTSUBASHI 1-CHOME</v>
          </cell>
          <cell r="E55" t="str">
            <v>CHIYODA-KU TOKYO</v>
          </cell>
          <cell r="F55" t="str">
            <v>JAPAN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 t="e">
            <v>#N/A</v>
          </cell>
        </row>
        <row r="56">
          <cell r="A56">
            <v>0</v>
          </cell>
          <cell r="B56" t="str">
            <v>1S0002</v>
          </cell>
          <cell r="C56" t="str">
            <v>SUMIDEN SHOJI CO.,LTD.</v>
          </cell>
          <cell r="D56" t="str">
            <v>11-3 OHYODA-MINAMT 1 CHOME</v>
          </cell>
          <cell r="E56" t="str">
            <v>KITA-KU OSAKA 531</v>
          </cell>
          <cell r="F56" t="str">
            <v>JAPAN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 t="e">
            <v>#N/A</v>
          </cell>
        </row>
        <row r="57">
          <cell r="A57">
            <v>0</v>
          </cell>
          <cell r="B57" t="str">
            <v>1S0003</v>
          </cell>
          <cell r="C57" t="str">
            <v>SUMISHO MACHINERY TRADE CORPORATION</v>
          </cell>
          <cell r="D57" t="str">
            <v>KOBUN KOSAN BLDG 4-3 HI</v>
          </cell>
          <cell r="E57" t="str">
            <v>TOSUBASHT2-CHOME,CHIYODA-KU,</v>
          </cell>
          <cell r="F57" t="str">
            <v>TOKYO 101 JAPAN</v>
          </cell>
          <cell r="G57" t="str">
            <v>6540002-29</v>
          </cell>
          <cell r="H57" t="str">
            <v>6540068</v>
          </cell>
          <cell r="I57" t="str">
            <v>MS. SEKIGUCHI, MR. G</v>
          </cell>
          <cell r="J57">
            <v>0</v>
          </cell>
          <cell r="K57">
            <v>0</v>
          </cell>
          <cell r="L57">
            <v>0</v>
          </cell>
          <cell r="M57" t="e">
            <v>#N/A</v>
          </cell>
        </row>
        <row r="58">
          <cell r="A58">
            <v>0</v>
          </cell>
          <cell r="B58" t="str">
            <v>1S0004</v>
          </cell>
          <cell r="C58" t="str">
            <v>SUMIKO TEC C0.,LTD.</v>
          </cell>
          <cell r="D58" t="str">
            <v>5F, SHINJUKU TK BLDG,</v>
          </cell>
          <cell r="E58" t="str">
            <v>2-16-9, KABUKI-CHO SHINJUKU-KU</v>
          </cell>
          <cell r="F58" t="str">
            <v>160 JAPAN</v>
          </cell>
          <cell r="G58" t="str">
            <v>3-59969826</v>
          </cell>
          <cell r="H58" t="str">
            <v>3-59969828</v>
          </cell>
          <cell r="I58" t="str">
            <v>MR. SATOSHI AIDA</v>
          </cell>
          <cell r="J58">
            <v>0</v>
          </cell>
          <cell r="K58">
            <v>0</v>
          </cell>
          <cell r="L58">
            <v>0</v>
          </cell>
          <cell r="M58" t="e">
            <v>#N/A</v>
          </cell>
        </row>
        <row r="59">
          <cell r="A59">
            <v>0</v>
          </cell>
          <cell r="B59" t="str">
            <v>1S0006</v>
          </cell>
          <cell r="C59" t="str">
            <v>SINGAPORE COMPONENT PTE LTD.</v>
          </cell>
          <cell r="D59" t="str">
            <v>79 ANSON ROAD#06-01</v>
          </cell>
          <cell r="E59" t="str">
            <v>SINGAPORE 079906</v>
          </cell>
          <cell r="F59">
            <v>0</v>
          </cell>
          <cell r="G59" t="str">
            <v>65-2266910</v>
          </cell>
          <cell r="H59" t="str">
            <v>65-2266911</v>
          </cell>
          <cell r="I59" t="str">
            <v>MS. JASMINE PANG</v>
          </cell>
          <cell r="J59">
            <v>0</v>
          </cell>
          <cell r="K59">
            <v>0</v>
          </cell>
          <cell r="L59">
            <v>0</v>
          </cell>
          <cell r="M59" t="e">
            <v>#N/A</v>
          </cell>
        </row>
        <row r="60">
          <cell r="A60">
            <v>0</v>
          </cell>
          <cell r="B60" t="str">
            <v>1S0007</v>
          </cell>
          <cell r="C60" t="str">
            <v>SUMITOMO WIRING SYSTEMS, LTD.</v>
          </cell>
          <cell r="D60" t="str">
            <v>1-14 NISHISUEHIRO-CHO</v>
          </cell>
          <cell r="E60" t="str">
            <v>YOKKAICHI,MIE,510</v>
          </cell>
          <cell r="F60" t="str">
            <v>JAPAN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 t="e">
            <v>#N/A</v>
          </cell>
        </row>
        <row r="61">
          <cell r="A61">
            <v>0</v>
          </cell>
          <cell r="B61" t="str">
            <v>1S0008</v>
          </cell>
          <cell r="C61" t="str">
            <v>SHIMADZU (ASIA PACIFIC) PTE LTD</v>
          </cell>
          <cell r="D61" t="str">
            <v>16 SCIENCE PARK DRIVE #01-01</v>
          </cell>
          <cell r="E61" t="str">
            <v>THE PASTEUR, SINGAPORE SCIENCE</v>
          </cell>
          <cell r="F61" t="str">
            <v>PARK, SINGAPORE 118227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 t="e">
            <v>#N/A</v>
          </cell>
        </row>
        <row r="62">
          <cell r="A62">
            <v>0</v>
          </cell>
          <cell r="B62" t="str">
            <v>1S0009</v>
          </cell>
          <cell r="C62" t="str">
            <v>SANSHIN ELECTRONICS SINGAPORE(PTE)LTD.</v>
          </cell>
          <cell r="D62" t="str">
            <v>104 PAYA LEBAR RD.#07-01/02</v>
          </cell>
          <cell r="E62" t="str">
            <v>A-Z BUILDING SINGAPORE 409015</v>
          </cell>
          <cell r="F62">
            <v>0</v>
          </cell>
          <cell r="G62" t="str">
            <v>2542917</v>
          </cell>
          <cell r="H62" t="str">
            <v>2542924</v>
          </cell>
          <cell r="I62" t="str">
            <v>MR. PREECHA</v>
          </cell>
          <cell r="J62">
            <v>30</v>
          </cell>
          <cell r="K62">
            <v>0</v>
          </cell>
          <cell r="L62">
            <v>0</v>
          </cell>
          <cell r="M62" t="e">
            <v>#N/A</v>
          </cell>
        </row>
        <row r="63">
          <cell r="A63">
            <v>0</v>
          </cell>
          <cell r="B63" t="str">
            <v>1S0010</v>
          </cell>
          <cell r="C63" t="str">
            <v>SUNSHOW TAIWAN CO.,LTD.</v>
          </cell>
          <cell r="D63" t="str">
            <v>RM.1015,346 NAN-KING</v>
          </cell>
          <cell r="E63" t="str">
            <v>E.RD,SEC.3 TAIPEI,</v>
          </cell>
          <cell r="F63" t="str">
            <v>TAIWAN. R.O.C</v>
          </cell>
          <cell r="G63" t="str">
            <v>0227812815</v>
          </cell>
          <cell r="H63" t="str">
            <v>0227722822</v>
          </cell>
          <cell r="I63" t="str">
            <v>MR.POLO HSU</v>
          </cell>
          <cell r="J63">
            <v>0</v>
          </cell>
          <cell r="K63">
            <v>0</v>
          </cell>
          <cell r="L63">
            <v>0</v>
          </cell>
          <cell r="M63" t="e">
            <v>#N/A</v>
          </cell>
        </row>
        <row r="64">
          <cell r="A64">
            <v>0</v>
          </cell>
          <cell r="B64" t="str">
            <v>1S0011</v>
          </cell>
          <cell r="C64" t="str">
            <v>SOCIETY OF AUTOMOTIVE ENGINEERS OF JAPAN,INC</v>
          </cell>
          <cell r="D64" t="str">
            <v>10-2,GOBAN-CHO,CHIYODA-KU</v>
          </cell>
          <cell r="E64" t="str">
            <v>TOKYO 102-0076 JAPAN</v>
          </cell>
          <cell r="F64">
            <v>0</v>
          </cell>
          <cell r="G64" t="str">
            <v>813-3262-8215</v>
          </cell>
          <cell r="H64" t="str">
            <v>813-3261-3204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 t="e">
            <v>#N/A</v>
          </cell>
        </row>
        <row r="65">
          <cell r="A65">
            <v>0</v>
          </cell>
          <cell r="B65" t="str">
            <v>1S0012</v>
          </cell>
          <cell r="C65" t="str">
            <v>SAE INTERNATIONAL</v>
          </cell>
          <cell r="D65" t="str">
            <v>400 COMMONWEATH DRIVE</v>
          </cell>
          <cell r="E65" t="str">
            <v>WARRENDALE,PA. 15096-0001</v>
          </cell>
          <cell r="F65" t="str">
            <v>USA</v>
          </cell>
          <cell r="G65" t="str">
            <v>724-776-4970</v>
          </cell>
          <cell r="H65" t="str">
            <v>724-776-0790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 t="e">
            <v>#N/A</v>
          </cell>
        </row>
        <row r="66">
          <cell r="A66">
            <v>0</v>
          </cell>
          <cell r="B66" t="str">
            <v>1S0013</v>
          </cell>
          <cell r="C66" t="str">
            <v>SHING-SUNG PACKARD CO.,LTD.</v>
          </cell>
          <cell r="D66" t="str">
            <v>80 DACHEUNG-DONG, CHONAN-SHI</v>
          </cell>
          <cell r="E66" t="str">
            <v>CHUNGNAM,KOREA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 t="e">
            <v>#N/A</v>
          </cell>
        </row>
        <row r="67">
          <cell r="A67">
            <v>0</v>
          </cell>
          <cell r="B67" t="str">
            <v>1S0014</v>
          </cell>
          <cell r="C67" t="str">
            <v>SCALAR CORPORATION</v>
          </cell>
          <cell r="D67" t="str">
            <v>3-28-6 YOYOGI,SHIBUYA-KU,</v>
          </cell>
          <cell r="E67" t="str">
            <v>TOKYO 164-0001 JAPAN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 t="e">
            <v>#N/A</v>
          </cell>
        </row>
        <row r="68">
          <cell r="A68">
            <v>0</v>
          </cell>
          <cell r="B68" t="str">
            <v>1S0015</v>
          </cell>
          <cell r="C68" t="str">
            <v>SUMITOMO CORPORATION (SMT'S PARENT COMPANY)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 t="e">
            <v>#N/A</v>
          </cell>
        </row>
        <row r="69">
          <cell r="A69">
            <v>0</v>
          </cell>
          <cell r="B69" t="str">
            <v>1T0001</v>
          </cell>
          <cell r="C69" t="str">
            <v>TAESUNG INDUSTRTAL CO.,LTD.</v>
          </cell>
          <cell r="D69" t="str">
            <v>665-SONGNAEPDONG SOSA-KU,</v>
          </cell>
          <cell r="E69" t="str">
            <v>BUCHUN-SI,KYUNGKI-DO,</v>
          </cell>
          <cell r="F69" t="str">
            <v>KOREA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 t="e">
            <v>#N/A</v>
          </cell>
        </row>
        <row r="70">
          <cell r="A70">
            <v>0</v>
          </cell>
          <cell r="B70" t="str">
            <v>1T0002</v>
          </cell>
          <cell r="C70" t="str">
            <v>TYCO ELECTRONICS H.K. LTD.</v>
          </cell>
          <cell r="D70" t="str">
            <v>ROOM 1301,OCEAN CENTER</v>
          </cell>
          <cell r="E70" t="str">
            <v>5 CANTON ROAD TSIMSHATSUI</v>
          </cell>
          <cell r="F70" t="str">
            <v>KOWLOON, HONGKONG</v>
          </cell>
          <cell r="G70" t="str">
            <v>27388731</v>
          </cell>
          <cell r="H70" t="str">
            <v>27350243</v>
          </cell>
          <cell r="I70">
            <v>0</v>
          </cell>
          <cell r="J70">
            <v>30</v>
          </cell>
          <cell r="K70">
            <v>0</v>
          </cell>
          <cell r="L70">
            <v>0</v>
          </cell>
          <cell r="M70" t="e">
            <v>#N/A</v>
          </cell>
        </row>
        <row r="71">
          <cell r="A71">
            <v>0</v>
          </cell>
          <cell r="B71" t="str">
            <v>1T0003</v>
          </cell>
          <cell r="C71" t="str">
            <v>TAE YOUNG TAPEINDUSTRAIL CO.,LTD.</v>
          </cell>
          <cell r="D71" t="str">
            <v>166-2, PONGAM-RI,</v>
          </cell>
          <cell r="E71" t="str">
            <v>EUNHYUN-MYUN, YANGJU-KUN,</v>
          </cell>
          <cell r="F71" t="str">
            <v>KYUNGGI-DO,KOPEA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 t="e">
            <v>#N/A</v>
          </cell>
        </row>
        <row r="72">
          <cell r="A72">
            <v>0</v>
          </cell>
          <cell r="B72" t="str">
            <v>1T0004</v>
          </cell>
          <cell r="C72" t="str">
            <v>TOKYO INTERPHONE CO.,LTD.</v>
          </cell>
          <cell r="D72" t="str">
            <v>39-9 UDAGAWACHO,SHIBUYA-KU,</v>
          </cell>
          <cell r="E72" t="str">
            <v>TOKYO 150</v>
          </cell>
          <cell r="F72" t="str">
            <v>JAPAN</v>
          </cell>
          <cell r="G72" t="str">
            <v>3-34632161</v>
          </cell>
          <cell r="H72" t="str">
            <v>3-34969550</v>
          </cell>
          <cell r="I72" t="str">
            <v>MR. FURUKAWA</v>
          </cell>
          <cell r="J72">
            <v>0</v>
          </cell>
          <cell r="K72">
            <v>0</v>
          </cell>
          <cell r="L72">
            <v>0</v>
          </cell>
          <cell r="M72" t="e">
            <v>#N/A</v>
          </cell>
        </row>
        <row r="73">
          <cell r="A73">
            <v>0</v>
          </cell>
          <cell r="B73" t="str">
            <v>1T0005</v>
          </cell>
          <cell r="C73" t="str">
            <v>TAEYOUNG CHEMICAL IND CO.,LTD.</v>
          </cell>
          <cell r="D73" t="str">
            <v>626-3,SANGSU-RI,NUM-MYUN,</v>
          </cell>
          <cell r="E73" t="str">
            <v>YANGJC-KUN,KYUNGGI-DO,</v>
          </cell>
          <cell r="F73" t="str">
            <v>KOREA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 t="e">
            <v>#N/A</v>
          </cell>
        </row>
        <row r="74">
          <cell r="A74">
            <v>0</v>
          </cell>
          <cell r="B74" t="str">
            <v>1T0006</v>
          </cell>
          <cell r="C74" t="str">
            <v>TAI YUE ELECTRICT CO.,LTD.</v>
          </cell>
          <cell r="D74" t="str">
            <v>49,CHIN MO ROAD,CHUNG HO,</v>
          </cell>
          <cell r="E74" t="str">
            <v>TAIPEI HSIEN,TAIWAN,R.O.C.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 t="e">
            <v>#N/A</v>
          </cell>
        </row>
        <row r="75">
          <cell r="A75">
            <v>0</v>
          </cell>
          <cell r="B75" t="str">
            <v>1T0007</v>
          </cell>
          <cell r="C75" t="str">
            <v>TA FONG WIRE &amp; CABLE CO.,LTD.</v>
          </cell>
          <cell r="D75" t="str">
            <v>4,CHIEN KANG,CHUNG HO,</v>
          </cell>
          <cell r="E75" t="str">
            <v>TAIPEI HSIEN, TAIWAN,R.O.C.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30</v>
          </cell>
          <cell r="K75">
            <v>0</v>
          </cell>
          <cell r="L75">
            <v>0</v>
          </cell>
          <cell r="M75" t="e">
            <v>#N/A</v>
          </cell>
        </row>
        <row r="76">
          <cell r="A76">
            <v>0</v>
          </cell>
          <cell r="B76" t="str">
            <v>1T0008</v>
          </cell>
          <cell r="C76" t="str">
            <v>TIC INTERNATIONAL CORPORATION</v>
          </cell>
          <cell r="D76" t="str">
            <v>8-6,ASAGAYA-MINAMI2-CHOME,</v>
          </cell>
          <cell r="E76" t="str">
            <v>SUGINAMI-KU, TAKYO 166-0004</v>
          </cell>
          <cell r="F76" t="str">
            <v>JAPAN</v>
          </cell>
          <cell r="G76" t="str">
            <v>813-33161611</v>
          </cell>
          <cell r="H76" t="str">
            <v>713-33142125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 t="e">
            <v>#N/A</v>
          </cell>
        </row>
        <row r="77">
          <cell r="A77">
            <v>0</v>
          </cell>
          <cell r="B77" t="str">
            <v>1T0009</v>
          </cell>
          <cell r="C77" t="str">
            <v>TAI YUE ELECTRIC CO.,LTD.</v>
          </cell>
          <cell r="D77" t="str">
            <v>NO.4-1 CHIEN DANG ROAD,</v>
          </cell>
          <cell r="E77" t="str">
            <v>CHUNG HO CITY, TAIPEI HSIEN,</v>
          </cell>
          <cell r="F77" t="str">
            <v>TAIWAN, R.O.C.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 t="e">
            <v>#N/A</v>
          </cell>
        </row>
        <row r="78">
          <cell r="A78">
            <v>0</v>
          </cell>
          <cell r="B78" t="str">
            <v>1V0001</v>
          </cell>
          <cell r="C78" t="str">
            <v>SONG CHUAN SINGAPORE PTE LTD.</v>
          </cell>
          <cell r="D78" t="str">
            <v>38 WOODLANDS INDUSTRIAL</v>
          </cell>
          <cell r="E78" t="str">
            <v>PARK E1 #04-11 SINGAPORE</v>
          </cell>
          <cell r="F78" t="str">
            <v>757700</v>
          </cell>
          <cell r="G78" t="str">
            <v>001-65-67600696</v>
          </cell>
          <cell r="H78" t="str">
            <v>001-65-67600636</v>
          </cell>
          <cell r="I78">
            <v>0</v>
          </cell>
          <cell r="J78">
            <v>30</v>
          </cell>
          <cell r="K78">
            <v>0</v>
          </cell>
          <cell r="L78">
            <v>0</v>
          </cell>
          <cell r="M78" t="e">
            <v>#N/A</v>
          </cell>
        </row>
        <row r="79">
          <cell r="A79">
            <v>0</v>
          </cell>
          <cell r="B79" t="str">
            <v>1W0001</v>
          </cell>
          <cell r="C79" t="str">
            <v>W.H. BRADY PTE.LTD.</v>
          </cell>
          <cell r="D79" t="str">
            <v>55 AYER RAJAH CRESCENT#03-25</v>
          </cell>
          <cell r="E79" t="str">
            <v>AYER RAJAH INDUSTRIAL ESTATE</v>
          </cell>
          <cell r="F79" t="str">
            <v>SINGAPORE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 t="e">
            <v>#N/A</v>
          </cell>
        </row>
        <row r="80">
          <cell r="A80">
            <v>0</v>
          </cell>
          <cell r="B80" t="str">
            <v>1W0002</v>
          </cell>
          <cell r="C80" t="str">
            <v>WILSON ENGINEERING &amp; MACHINERY CO.,LTD.</v>
          </cell>
          <cell r="D80" t="str">
            <v>29-2,LANE 52</v>
          </cell>
          <cell r="E80" t="str">
            <v>SYH WEI RD.</v>
          </cell>
          <cell r="F80" t="str">
            <v>TAIPEI R.O.C.</v>
          </cell>
          <cell r="G80" t="str">
            <v>2-7012831</v>
          </cell>
          <cell r="H80" t="str">
            <v>2-7077793</v>
          </cell>
          <cell r="I80" t="str">
            <v>MS. FREIDA CHEN</v>
          </cell>
          <cell r="J80">
            <v>0</v>
          </cell>
          <cell r="K80">
            <v>0</v>
          </cell>
          <cell r="L80">
            <v>0</v>
          </cell>
          <cell r="M80" t="e">
            <v>#N/A</v>
          </cell>
        </row>
        <row r="81">
          <cell r="A81">
            <v>0</v>
          </cell>
          <cell r="B81" t="str">
            <v>1W0003</v>
          </cell>
          <cell r="C81" t="str">
            <v>WEE ELECTROTEST ENGINEERING GMBH</v>
          </cell>
          <cell r="D81" t="str">
            <v>POSTFACH 1633</v>
          </cell>
          <cell r="E81" t="str">
            <v>97866 WERTHEIM</v>
          </cell>
          <cell r="F81" t="str">
            <v>GERMANY</v>
          </cell>
          <cell r="G81" t="str">
            <v>9342-87526</v>
          </cell>
          <cell r="H81" t="str">
            <v>9342-87575</v>
          </cell>
          <cell r="I81" t="str">
            <v>MR. ANDRE KRUMPE</v>
          </cell>
          <cell r="J81">
            <v>0</v>
          </cell>
          <cell r="K81">
            <v>0</v>
          </cell>
          <cell r="L81">
            <v>0</v>
          </cell>
          <cell r="M81" t="e">
            <v>#N/A</v>
          </cell>
        </row>
        <row r="82">
          <cell r="A82">
            <v>0</v>
          </cell>
          <cell r="B82" t="str">
            <v>1W0004</v>
          </cell>
          <cell r="C82" t="str">
            <v>WIRING HARNESS NEWS</v>
          </cell>
          <cell r="D82" t="str">
            <v>P.O. BOX 527,RICHMOND,IL 60071</v>
          </cell>
          <cell r="E82">
            <v>0</v>
          </cell>
          <cell r="F82">
            <v>0</v>
          </cell>
          <cell r="G82">
            <v>0</v>
          </cell>
          <cell r="H82" t="str">
            <v>8156784800</v>
          </cell>
          <cell r="I82" t="str">
            <v>SALE MANAGER</v>
          </cell>
          <cell r="J82">
            <v>0</v>
          </cell>
          <cell r="K82">
            <v>0</v>
          </cell>
          <cell r="L82">
            <v>0</v>
          </cell>
          <cell r="M82" t="e">
            <v>#N/A</v>
          </cell>
        </row>
        <row r="83">
          <cell r="A83">
            <v>0</v>
          </cell>
          <cell r="B83" t="str">
            <v>1Z0001</v>
          </cell>
          <cell r="C83" t="str">
            <v>ZUMBACH ELECTRONIC AG</v>
          </cell>
          <cell r="D83" t="str">
            <v>CH-2552 ORPUND SCHWEIZ</v>
          </cell>
          <cell r="E83" t="str">
            <v>SWITZERLAND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15</v>
          </cell>
          <cell r="K83">
            <v>0</v>
          </cell>
          <cell r="L83">
            <v>0</v>
          </cell>
          <cell r="M83" t="e">
            <v>#N/A</v>
          </cell>
        </row>
        <row r="84">
          <cell r="A84">
            <v>301001</v>
          </cell>
          <cell r="B84" t="str">
            <v>2ก0001</v>
          </cell>
          <cell r="C84" t="str">
            <v>บริษัท กนกสิน เอ๊กซปอร์ต อิมปอร์ต จำกัด</v>
          </cell>
          <cell r="D84" t="str">
            <v>532 สี่แยกสะพานควาย</v>
          </cell>
          <cell r="E84" t="str">
            <v>ถ.พหลโยธิน</v>
          </cell>
          <cell r="F84" t="str">
            <v>กรุงเทพฯ</v>
          </cell>
          <cell r="G84">
            <v>0</v>
          </cell>
          <cell r="H84" t="str">
            <v>616-8000</v>
          </cell>
          <cell r="I84">
            <v>0</v>
          </cell>
          <cell r="J84">
            <v>30</v>
          </cell>
          <cell r="K84">
            <v>3101002614</v>
          </cell>
          <cell r="L84">
            <v>0</v>
          </cell>
          <cell r="M84">
            <v>2</v>
          </cell>
        </row>
        <row r="85">
          <cell r="A85">
            <v>301011</v>
          </cell>
          <cell r="B85" t="str">
            <v>2ก0002</v>
          </cell>
          <cell r="C85" t="str">
            <v>กิจโฆษณา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30</v>
          </cell>
          <cell r="K85">
            <v>0</v>
          </cell>
          <cell r="L85">
            <v>0</v>
          </cell>
          <cell r="M85" t="e">
            <v>#N/A</v>
          </cell>
        </row>
        <row r="86">
          <cell r="A86">
            <v>301002</v>
          </cell>
          <cell r="B86" t="str">
            <v>2ก0004</v>
          </cell>
          <cell r="C86" t="str">
            <v>บริษัท กรุงเทพออโตไวร์แอนด์เคเบิ้ล จำกัด</v>
          </cell>
          <cell r="D86" t="str">
            <v>60/18 ถ.บริพัตร ซ.บ้านบาตร</v>
          </cell>
          <cell r="E86" t="str">
            <v>แขวงบ้านบาตร เขตป้อมปราบ</v>
          </cell>
          <cell r="F86" t="str">
            <v>กรุงเทพฯ</v>
          </cell>
          <cell r="G86">
            <v>0</v>
          </cell>
          <cell r="H86">
            <v>0</v>
          </cell>
          <cell r="I86" t="str">
            <v>คุณกาญจนา</v>
          </cell>
          <cell r="J86">
            <v>30</v>
          </cell>
          <cell r="K86">
            <v>0</v>
          </cell>
          <cell r="L86">
            <v>0</v>
          </cell>
          <cell r="M86">
            <v>1</v>
          </cell>
        </row>
        <row r="87">
          <cell r="A87">
            <v>301003</v>
          </cell>
          <cell r="B87" t="str">
            <v>2ก0011</v>
          </cell>
          <cell r="C87" t="str">
            <v>บริษัท กิจประเทือง จำกัด</v>
          </cell>
          <cell r="D87" t="str">
            <v>25/109 ซ.พึ่งมี 50</v>
          </cell>
          <cell r="E87" t="str">
            <v>ถ.สุขุมวิท 93 แขวงบางจาก</v>
          </cell>
          <cell r="F87" t="str">
            <v>เขตพระโขนง กรุงเทพฯ</v>
          </cell>
          <cell r="G87" t="str">
            <v>02-7413-170</v>
          </cell>
          <cell r="H87" t="str">
            <v>02-7413-170</v>
          </cell>
          <cell r="I87">
            <v>0</v>
          </cell>
          <cell r="J87">
            <v>30</v>
          </cell>
          <cell r="K87">
            <v>3011993781</v>
          </cell>
          <cell r="L87">
            <v>0</v>
          </cell>
          <cell r="M87" t="e">
            <v>#N/A</v>
          </cell>
        </row>
        <row r="88">
          <cell r="A88">
            <v>301004</v>
          </cell>
          <cell r="B88" t="str">
            <v>2ก0013</v>
          </cell>
          <cell r="C88" t="str">
            <v>ร้านเกาว์</v>
          </cell>
          <cell r="D88" t="str">
            <v>146/90-91 รามคำแหง 24 หัวหมาก</v>
          </cell>
          <cell r="E88" t="str">
            <v>บางกะปิ กรุงเทพฯ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30</v>
          </cell>
          <cell r="K88">
            <v>0</v>
          </cell>
          <cell r="L88">
            <v>0</v>
          </cell>
          <cell r="M88" t="e">
            <v>#N/A</v>
          </cell>
        </row>
        <row r="89">
          <cell r="A89">
            <v>301005</v>
          </cell>
          <cell r="B89" t="str">
            <v>2ก0016</v>
          </cell>
          <cell r="C89" t="str">
            <v>ห้างหุ้นส่วนจำกัด กิตติพร การพิมพ์</v>
          </cell>
          <cell r="D89" t="str">
            <v>172,174 ซ.อ่อนนุช 44 ถ.สวนหลวง</v>
          </cell>
          <cell r="E89" t="str">
            <v>แขวงสวนหลวง กรุงเทพฯ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30</v>
          </cell>
          <cell r="K89">
            <v>3102798783</v>
          </cell>
          <cell r="L89">
            <v>0</v>
          </cell>
          <cell r="M89">
            <v>2</v>
          </cell>
        </row>
        <row r="90">
          <cell r="A90">
            <v>301007</v>
          </cell>
          <cell r="B90" t="str">
            <v>2ก0018</v>
          </cell>
          <cell r="C90" t="str">
            <v>ก.เคหะภัณฑ์</v>
          </cell>
          <cell r="D90" t="str">
            <v>46/ค ถ.สุขุมวิท อ.ศรีราชา</v>
          </cell>
          <cell r="E90" t="str">
            <v>จ.ชลบุรี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30</v>
          </cell>
          <cell r="K90">
            <v>0</v>
          </cell>
          <cell r="L90">
            <v>0</v>
          </cell>
          <cell r="M90" t="e">
            <v>#N/A</v>
          </cell>
        </row>
        <row r="91">
          <cell r="A91">
            <v>301008</v>
          </cell>
          <cell r="B91" t="str">
            <v>2ก0025</v>
          </cell>
          <cell r="C91" t="str">
            <v>ห้างหุ้นส่วนจำกัด ก.ก้าวหน้ายูนิเวอร์แซล</v>
          </cell>
          <cell r="D91" t="str">
            <v>216/6 หมู่10 ถ.สุขุมวิท</v>
          </cell>
          <cell r="E91" t="str">
            <v>ต.บางพระ อ.ศรีราชา</v>
          </cell>
          <cell r="F91" t="str">
            <v>จ.ชลบุรี</v>
          </cell>
          <cell r="G91">
            <v>0</v>
          </cell>
          <cell r="H91">
            <v>0</v>
          </cell>
          <cell r="I91">
            <v>0</v>
          </cell>
          <cell r="J91">
            <v>30</v>
          </cell>
          <cell r="K91">
            <v>0</v>
          </cell>
          <cell r="L91">
            <v>0</v>
          </cell>
          <cell r="M91" t="e">
            <v>#N/A</v>
          </cell>
        </row>
        <row r="92">
          <cell r="A92">
            <v>301009</v>
          </cell>
          <cell r="B92" t="str">
            <v>2ก0027</v>
          </cell>
          <cell r="C92" t="str">
            <v>บริษัท เกรียง จำกัด</v>
          </cell>
          <cell r="D92" t="str">
            <v>209/2 ถ.มิตรพันธ์ แขวงป้อมปราบ</v>
          </cell>
          <cell r="E92" t="str">
            <v>เขตป้อมปราบ กรุงเทพฯ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7</v>
          </cell>
          <cell r="K92">
            <v>0</v>
          </cell>
          <cell r="L92">
            <v>0</v>
          </cell>
          <cell r="M92" t="e">
            <v>#N/A</v>
          </cell>
        </row>
        <row r="93">
          <cell r="A93">
            <v>301006</v>
          </cell>
          <cell r="B93" t="str">
            <v>2ก0028</v>
          </cell>
          <cell r="C93" t="str">
            <v>บริษัท กม.18 วิศวกรรม จำกัด</v>
          </cell>
          <cell r="D93" t="str">
            <v>112-3 หมู่7 ซ.วัดศรีวารีน้อย</v>
          </cell>
          <cell r="E93" t="str">
            <v>ถ.บางนา-ตราด ต.บางโฉลง</v>
          </cell>
          <cell r="F93" t="str">
            <v>อ.บางพลี จ.สมุทรปราการ</v>
          </cell>
          <cell r="G93">
            <v>0</v>
          </cell>
          <cell r="H93">
            <v>0</v>
          </cell>
          <cell r="I93">
            <v>0</v>
          </cell>
          <cell r="J93">
            <v>30</v>
          </cell>
          <cell r="K93">
            <v>0</v>
          </cell>
          <cell r="L93">
            <v>0</v>
          </cell>
          <cell r="M93" t="e">
            <v>#N/A</v>
          </cell>
        </row>
        <row r="94">
          <cell r="A94">
            <v>301010</v>
          </cell>
          <cell r="B94" t="str">
            <v>2ก0029</v>
          </cell>
          <cell r="C94" t="str">
            <v>บริษัท กันยง จำกัด</v>
          </cell>
          <cell r="D94" t="str">
            <v>55/17-18 ถ.พญาไทย</v>
          </cell>
          <cell r="E94" t="str">
            <v>กรุงเทพฯ</v>
          </cell>
          <cell r="F94">
            <v>0</v>
          </cell>
          <cell r="G94" t="str">
            <v>233-9549</v>
          </cell>
          <cell r="H94">
            <v>0</v>
          </cell>
          <cell r="I94">
            <v>0</v>
          </cell>
          <cell r="J94">
            <v>30</v>
          </cell>
          <cell r="K94">
            <v>3101001075</v>
          </cell>
          <cell r="L94">
            <v>0</v>
          </cell>
          <cell r="M94" t="e">
            <v>#N/A</v>
          </cell>
        </row>
        <row r="95">
          <cell r="A95">
            <v>301015</v>
          </cell>
          <cell r="B95" t="str">
            <v>2ก0030</v>
          </cell>
          <cell r="C95" t="str">
            <v>บริษัท กู๊ดไทม์ อิมปอร์ต เอ็กซ์ปอร์ต จำกัด</v>
          </cell>
          <cell r="D95" t="str">
            <v>4/142 ม.3 แขวงหนองแขม</v>
          </cell>
          <cell r="E95" t="str">
            <v>เขตหนองแขม กรุงเทพฯ</v>
          </cell>
          <cell r="F95">
            <v>0</v>
          </cell>
          <cell r="G95" t="str">
            <v>4511396-7</v>
          </cell>
          <cell r="H95" t="str">
            <v>451-1397</v>
          </cell>
          <cell r="I95" t="str">
            <v>คุณตะวัน</v>
          </cell>
          <cell r="J95">
            <v>30</v>
          </cell>
          <cell r="K95">
            <v>0</v>
          </cell>
          <cell r="L95">
            <v>0</v>
          </cell>
          <cell r="M95">
            <v>2</v>
          </cell>
        </row>
        <row r="96">
          <cell r="A96">
            <v>301016</v>
          </cell>
          <cell r="B96" t="str">
            <v>2ก0031</v>
          </cell>
          <cell r="C96" t="str">
            <v>ห้างหุ้นส่วนจำกัด กล้วยนำ้ไทยเตาอบ</v>
          </cell>
          <cell r="D96" t="str">
            <v>464 ซ.ไผ่สิงห์โต แขวงคลองเตย</v>
          </cell>
          <cell r="E96" t="str">
            <v>เขตคลองเตย กรุงเทพฯ</v>
          </cell>
          <cell r="F96">
            <v>0</v>
          </cell>
          <cell r="G96" t="str">
            <v>215-4424</v>
          </cell>
          <cell r="H96" t="str">
            <v>259-5369</v>
          </cell>
          <cell r="I96">
            <v>0</v>
          </cell>
          <cell r="J96">
            <v>15</v>
          </cell>
          <cell r="K96">
            <v>0</v>
          </cell>
          <cell r="L96">
            <v>0</v>
          </cell>
          <cell r="M96" t="e">
            <v>#N/A</v>
          </cell>
        </row>
        <row r="97">
          <cell r="A97">
            <v>301017</v>
          </cell>
          <cell r="B97" t="str">
            <v>2ก0032</v>
          </cell>
          <cell r="C97" t="str">
            <v>บริษัท โกลบอล คอนเน็คชั่นส์ จำกัด</v>
          </cell>
          <cell r="D97" t="str">
            <v>13/1 หมู่ 2 ถ.กิ่งแก้ว</v>
          </cell>
          <cell r="E97" t="str">
            <v>ต.ราชาเทวะ อ.บางพลี</v>
          </cell>
          <cell r="F97" t="str">
            <v>สมุทรปราการ</v>
          </cell>
          <cell r="G97" t="str">
            <v>0-2763-7923-42</v>
          </cell>
          <cell r="H97" t="str">
            <v>0-2312-4880</v>
          </cell>
          <cell r="I97" t="str">
            <v>คุณนรินทร</v>
          </cell>
          <cell r="J97">
            <v>30</v>
          </cell>
          <cell r="K97">
            <v>0</v>
          </cell>
          <cell r="L97">
            <v>0</v>
          </cell>
          <cell r="M97" t="e">
            <v>#N/A</v>
          </cell>
        </row>
        <row r="98">
          <cell r="A98">
            <v>301018</v>
          </cell>
          <cell r="B98" t="str">
            <v>2ก0033</v>
          </cell>
          <cell r="C98" t="str">
            <v>บริษัท กัปตันอินดัสทรี้ จำกัด</v>
          </cell>
          <cell r="D98" t="str">
            <v>63 ซอยนาทอง ถ.รัชดาภิเษก</v>
          </cell>
          <cell r="E98" t="str">
            <v>แขวงดินแดง เขตดินแดง</v>
          </cell>
          <cell r="F98" t="str">
            <v>กรุงเทพมหานคร</v>
          </cell>
          <cell r="G98" t="str">
            <v>0-2274-6461-9</v>
          </cell>
          <cell r="H98" t="str">
            <v>0-2274-5523</v>
          </cell>
          <cell r="I98">
            <v>0</v>
          </cell>
          <cell r="J98">
            <v>30</v>
          </cell>
          <cell r="K98">
            <v>0</v>
          </cell>
          <cell r="L98">
            <v>0</v>
          </cell>
          <cell r="M98" t="e">
            <v>#N/A</v>
          </cell>
        </row>
        <row r="99">
          <cell r="A99">
            <v>302001</v>
          </cell>
          <cell r="B99" t="str">
            <v>2ข0001</v>
          </cell>
          <cell r="C99" t="str">
            <v>บริษัท ขวานทอง คอนเทนเนอร์ จำกัด</v>
          </cell>
          <cell r="D99" t="str">
            <v>14/10 หมู่9</v>
          </cell>
          <cell r="E99" t="str">
            <v>ถ.ตลิ่งชัน-สุพรรณบุรี</v>
          </cell>
          <cell r="F99" t="str">
            <v>ต.ละหาร อ.บางบัวทอง จ.นนทบุรี</v>
          </cell>
          <cell r="G99" t="str">
            <v>9525-5240</v>
          </cell>
          <cell r="H99" t="str">
            <v>952-5242</v>
          </cell>
          <cell r="I99">
            <v>0</v>
          </cell>
          <cell r="J99">
            <v>30</v>
          </cell>
          <cell r="K99">
            <v>0</v>
          </cell>
          <cell r="L99">
            <v>0</v>
          </cell>
          <cell r="M99">
            <v>2</v>
          </cell>
        </row>
        <row r="100">
          <cell r="A100">
            <v>303012</v>
          </cell>
          <cell r="B100" t="str">
            <v>2ค0001</v>
          </cell>
          <cell r="C100" t="str">
            <v>บริษัท ครีเอชั่นเซนเตอร์ จำกัด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30</v>
          </cell>
          <cell r="K100">
            <v>0</v>
          </cell>
          <cell r="L100">
            <v>0</v>
          </cell>
          <cell r="M100" t="e">
            <v>#N/A</v>
          </cell>
        </row>
        <row r="101">
          <cell r="A101">
            <v>303001</v>
          </cell>
          <cell r="B101" t="str">
            <v>2ค0002</v>
          </cell>
          <cell r="C101" t="str">
            <v>บริษัท โคกิโปรดัคซ์ จำกัด</v>
          </cell>
          <cell r="D101" t="str">
            <v>9/1 ม.4 ถ.เทพารักษ์</v>
          </cell>
          <cell r="E101" t="str">
            <v>ต.บางพลีใหญ่ อ.บางพลี</v>
          </cell>
          <cell r="F101" t="str">
            <v>จ.สมุทรปราการ</v>
          </cell>
          <cell r="G101" t="str">
            <v>385-5757</v>
          </cell>
          <cell r="H101" t="str">
            <v>3855013</v>
          </cell>
          <cell r="I101">
            <v>0</v>
          </cell>
          <cell r="J101">
            <v>30</v>
          </cell>
          <cell r="K101">
            <v>0</v>
          </cell>
          <cell r="L101">
            <v>0</v>
          </cell>
          <cell r="M101" t="e">
            <v>#N/A</v>
          </cell>
        </row>
        <row r="102">
          <cell r="A102">
            <v>303013</v>
          </cell>
          <cell r="B102" t="str">
            <v>2ค0003</v>
          </cell>
          <cell r="C102" t="str">
            <v>คิว.พี.เซ็นเตอร์ ซัพพลาย แอนด์ เซอร์วิส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30</v>
          </cell>
          <cell r="K102">
            <v>0</v>
          </cell>
          <cell r="L102">
            <v>0</v>
          </cell>
          <cell r="M102" t="e">
            <v>#N/A</v>
          </cell>
        </row>
        <row r="103">
          <cell r="A103">
            <v>303002</v>
          </cell>
          <cell r="B103" t="str">
            <v>2ค0007</v>
          </cell>
          <cell r="C103" t="str">
            <v>บริษัท คอมเด็กซ์  จำกัด</v>
          </cell>
          <cell r="D103" t="str">
            <v>316/24 ซ.สายนำ้ทิพย์</v>
          </cell>
          <cell r="E103" t="str">
            <v>แขวงคลองตัน เขตคลองเตย</v>
          </cell>
          <cell r="F103" t="str">
            <v>กรุงเทพฯ</v>
          </cell>
          <cell r="G103">
            <v>0</v>
          </cell>
          <cell r="H103">
            <v>0</v>
          </cell>
          <cell r="I103">
            <v>0</v>
          </cell>
          <cell r="J103">
            <v>30</v>
          </cell>
          <cell r="K103">
            <v>0</v>
          </cell>
          <cell r="L103">
            <v>0</v>
          </cell>
          <cell r="M103">
            <v>2</v>
          </cell>
        </row>
        <row r="104">
          <cell r="A104">
            <v>303003</v>
          </cell>
          <cell r="B104" t="str">
            <v>2ค0010</v>
          </cell>
          <cell r="C104" t="str">
            <v>บริษัท เคเอ็มซีซี จำกัด</v>
          </cell>
          <cell r="D104" t="str">
            <v>39/6-8  ม.9  ซ.สุขุมวิท 105</v>
          </cell>
          <cell r="E104" t="str">
            <v>(ลาซาล) ถ.ศรีนครินทร์</v>
          </cell>
          <cell r="F104" t="str">
            <v>แขวงบางนา เขตพระโขนง กรุงเทพฯ</v>
          </cell>
          <cell r="G104">
            <v>0</v>
          </cell>
          <cell r="H104" t="str">
            <v>745-8566</v>
          </cell>
          <cell r="I104">
            <v>0</v>
          </cell>
          <cell r="J104">
            <v>30</v>
          </cell>
          <cell r="K104">
            <v>0</v>
          </cell>
          <cell r="L104">
            <v>0</v>
          </cell>
          <cell r="M104">
            <v>2</v>
          </cell>
        </row>
        <row r="105">
          <cell r="A105">
            <v>303004</v>
          </cell>
          <cell r="B105" t="str">
            <v>2ค0021</v>
          </cell>
          <cell r="C105" t="str">
            <v>QUALITY REPORT CO.,LTD.</v>
          </cell>
          <cell r="D105" t="str">
            <v>10/238 M.SUANTHIP SOI,</v>
          </cell>
          <cell r="E105" t="str">
            <v>NU SUKLAPHIBAN 1,</v>
          </cell>
          <cell r="F105" t="str">
            <v>BUNGKLUM BANGKOK</v>
          </cell>
          <cell r="G105" t="str">
            <v>943-8738-9</v>
          </cell>
          <cell r="H105" t="str">
            <v>508-0598</v>
          </cell>
          <cell r="I105" t="str">
            <v>คุณสมเกียรติ</v>
          </cell>
          <cell r="J105">
            <v>30</v>
          </cell>
          <cell r="K105">
            <v>0</v>
          </cell>
          <cell r="L105">
            <v>0</v>
          </cell>
          <cell r="M105" t="e">
            <v>#N/A</v>
          </cell>
        </row>
        <row r="106">
          <cell r="A106">
            <v>303007</v>
          </cell>
          <cell r="B106" t="str">
            <v>2ค0023</v>
          </cell>
          <cell r="C106" t="str">
            <v>บริษัท คูล แอนด์ ชิลล์ จำกัด</v>
          </cell>
          <cell r="D106" t="str">
            <v>84/16-18 หมู่บ้านเภศรี4</v>
          </cell>
          <cell r="E106" t="str">
            <v>ถ.พระราม2 แสมคำ</v>
          </cell>
          <cell r="F106" t="str">
            <v>บางขุนเทียน กรุงเทพฯ</v>
          </cell>
          <cell r="G106">
            <v>0</v>
          </cell>
          <cell r="H106" t="str">
            <v>416-3889</v>
          </cell>
          <cell r="I106">
            <v>0</v>
          </cell>
          <cell r="J106">
            <v>30</v>
          </cell>
          <cell r="K106">
            <v>0</v>
          </cell>
          <cell r="L106">
            <v>0</v>
          </cell>
          <cell r="M106" t="e">
            <v>#N/A</v>
          </cell>
        </row>
        <row r="107">
          <cell r="A107">
            <v>303008</v>
          </cell>
          <cell r="B107" t="str">
            <v>2ค0024</v>
          </cell>
          <cell r="C107" t="str">
            <v>บริษัท คิโต้ (ไทย) จำกัด</v>
          </cell>
          <cell r="D107" t="str">
            <v>138/17 อาคารจูเวลรี่เซ็นเตอร์</v>
          </cell>
          <cell r="E107" t="str">
            <v>ชั้น11 ถ.นเรศสี่พระยา</v>
          </cell>
          <cell r="F107" t="str">
            <v>บางรัก กรุงเทพฯ</v>
          </cell>
          <cell r="G107">
            <v>0</v>
          </cell>
          <cell r="H107">
            <v>0</v>
          </cell>
          <cell r="I107">
            <v>0</v>
          </cell>
          <cell r="J107">
            <v>30</v>
          </cell>
          <cell r="K107">
            <v>0</v>
          </cell>
          <cell r="L107">
            <v>0</v>
          </cell>
          <cell r="M107" t="e">
            <v>#N/A</v>
          </cell>
        </row>
        <row r="108">
          <cell r="A108">
            <v>303010</v>
          </cell>
          <cell r="B108" t="str">
            <v>2ค0025</v>
          </cell>
          <cell r="C108" t="str">
            <v>ห้างหุ้นส่วนจำกัด คิว.ซี. อินเตอร์ทูล</v>
          </cell>
          <cell r="D108" t="str">
            <v>9/254 ซ.บุญศิริ ม.3 ถ.สุขุมวิท</v>
          </cell>
          <cell r="E108" t="str">
            <v>อ.เมือง จ.สมุทรปราการ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30</v>
          </cell>
          <cell r="K108">
            <v>0</v>
          </cell>
          <cell r="L108">
            <v>0</v>
          </cell>
          <cell r="M108" t="e">
            <v>#N/A</v>
          </cell>
        </row>
        <row r="109">
          <cell r="A109">
            <v>303009</v>
          </cell>
          <cell r="B109" t="str">
            <v>2ค0026</v>
          </cell>
          <cell r="C109" t="str">
            <v>บริษัท คอนแนลล์ บราเดอร์ส (ประเทศไทย) จำกัด</v>
          </cell>
          <cell r="D109" t="str">
            <v>93/1 อาคารดีทแฮล์ม เทาวเวอร์บี</v>
          </cell>
          <cell r="E109" t="str">
            <v>ชั้น9</v>
          </cell>
          <cell r="F109" t="str">
            <v>ถ.วิทยุ กรุงเทพฯ</v>
          </cell>
          <cell r="G109" t="str">
            <v>251-6314</v>
          </cell>
          <cell r="H109" t="str">
            <v>256-6125</v>
          </cell>
          <cell r="I109" t="str">
            <v>คุณอภิชาติ</v>
          </cell>
          <cell r="J109">
            <v>60</v>
          </cell>
          <cell r="K109">
            <v>0</v>
          </cell>
          <cell r="L109">
            <v>0</v>
          </cell>
          <cell r="M109" t="e">
            <v>#N/A</v>
          </cell>
        </row>
        <row r="110">
          <cell r="A110">
            <v>303006</v>
          </cell>
          <cell r="B110" t="str">
            <v>2ค0030</v>
          </cell>
          <cell r="C110" t="str">
            <v>บริษัท ควอลิตี้ คอร์ปอเรชั่น จำกัด</v>
          </cell>
          <cell r="D110" t="str">
            <v>ถ.นารายณ์ปราบศึก ต.ปากนำ้</v>
          </cell>
          <cell r="E110" t="str">
            <v>อ.เมือง จ.สมุทรปราการ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30</v>
          </cell>
          <cell r="K110">
            <v>0</v>
          </cell>
          <cell r="L110">
            <v>0</v>
          </cell>
          <cell r="M110" t="e">
            <v>#N/A</v>
          </cell>
        </row>
        <row r="111">
          <cell r="A111">
            <v>303011</v>
          </cell>
          <cell r="B111" t="str">
            <v>2ค0031</v>
          </cell>
          <cell r="C111" t="str">
            <v>บริษัท โคนัน อิเลคทริค (ประเทศไทย) จำกัด</v>
          </cell>
          <cell r="D111" t="str">
            <v>149/17-19 THEPEARK ROAD.</v>
          </cell>
          <cell r="E111" t="str">
            <v>BANGPLEE DISTRICT BANGPLEE</v>
          </cell>
          <cell r="F111" t="str">
            <v>SAMUTPRAKARN</v>
          </cell>
          <cell r="G111" t="str">
            <v>315-4139</v>
          </cell>
          <cell r="H111" t="str">
            <v>315-3198</v>
          </cell>
          <cell r="I111" t="str">
            <v>คุณมนตรี</v>
          </cell>
          <cell r="J111">
            <v>30</v>
          </cell>
          <cell r="K111">
            <v>0</v>
          </cell>
          <cell r="L111">
            <v>0</v>
          </cell>
          <cell r="M111" t="e">
            <v>#N/A</v>
          </cell>
        </row>
        <row r="112">
          <cell r="A112">
            <v>303005</v>
          </cell>
          <cell r="B112" t="str">
            <v>2ค0032</v>
          </cell>
          <cell r="C112" t="str">
            <v>บริษัท เค.ออโตแมค จำกัด</v>
          </cell>
          <cell r="D112" t="str">
            <v>267/13 ซ.ทวีพัฒนา</v>
          </cell>
          <cell r="E112" t="str">
            <v>ถ.สาธุประดิษฐ์ แขวงช่องนนทรี</v>
          </cell>
          <cell r="F112" t="str">
            <v>เขตยานนาวา กรุงเทพฯ</v>
          </cell>
          <cell r="G112" t="str">
            <v>6785651-2</v>
          </cell>
          <cell r="H112" t="str">
            <v>6785-658</v>
          </cell>
          <cell r="I112">
            <v>0</v>
          </cell>
          <cell r="J112">
            <v>30</v>
          </cell>
          <cell r="K112">
            <v>0</v>
          </cell>
          <cell r="L112">
            <v>0</v>
          </cell>
          <cell r="M112" t="e">
            <v>#N/A</v>
          </cell>
        </row>
        <row r="113">
          <cell r="A113">
            <v>303014</v>
          </cell>
          <cell r="B113" t="str">
            <v>2ค0033</v>
          </cell>
          <cell r="C113" t="str">
            <v>บริษัท คีย์เอ็นซ์(ไทยแลนด์) จำกัด</v>
          </cell>
          <cell r="D113" t="str">
            <v>2034/73 อาคารอิตัลไทย ทาวเวอร์</v>
          </cell>
          <cell r="E113" t="str">
            <v>ชั้น 16 ถ.เพรชบุรีตัดใหม่</v>
          </cell>
          <cell r="F113" t="str">
            <v>แขวงบางกะปิ เขตห้วยขวาง กรุงเท</v>
          </cell>
          <cell r="G113" t="str">
            <v>369-2777</v>
          </cell>
          <cell r="H113" t="str">
            <v>369-2775</v>
          </cell>
          <cell r="I113">
            <v>0</v>
          </cell>
          <cell r="J113">
            <v>30</v>
          </cell>
          <cell r="K113">
            <v>0</v>
          </cell>
          <cell r="L113">
            <v>0</v>
          </cell>
          <cell r="M113" t="e">
            <v>#N/A</v>
          </cell>
        </row>
        <row r="114">
          <cell r="A114">
            <v>303015</v>
          </cell>
          <cell r="B114" t="str">
            <v>2ค0034</v>
          </cell>
          <cell r="C114" t="str">
            <v>หจก. เค.พี.เอส.โปรดักส์</v>
          </cell>
          <cell r="D114" t="str">
            <v>1/48 ซ.วัดด่าน ถ.สุขุมวิท</v>
          </cell>
          <cell r="E114" t="str">
            <v>ต.สำโรงเหนือ อ.เมือง</v>
          </cell>
          <cell r="F114" t="str">
            <v>จ.สมุทรปราการ</v>
          </cell>
          <cell r="G114" t="str">
            <v>759-3500</v>
          </cell>
          <cell r="H114" t="str">
            <v>759-3554</v>
          </cell>
          <cell r="I114" t="str">
            <v>คุณกิตติ</v>
          </cell>
          <cell r="J114">
            <v>30</v>
          </cell>
          <cell r="K114">
            <v>0</v>
          </cell>
          <cell r="L114">
            <v>0</v>
          </cell>
          <cell r="M114">
            <v>2</v>
          </cell>
        </row>
        <row r="115">
          <cell r="A115">
            <v>303016</v>
          </cell>
          <cell r="B115" t="str">
            <v>2ค0035</v>
          </cell>
          <cell r="C115" t="str">
            <v>บริษัท คอมพิวเตอร์ ออพชั่นนอล เซอร์วิส จำกัด</v>
          </cell>
          <cell r="D115" t="str">
            <v>35/256 ม.11 ซ.รามคำแหง 180</v>
          </cell>
          <cell r="E115" t="str">
            <v>ถ.รามคำแแหง เขตมีนบุรี</v>
          </cell>
          <cell r="F115" t="str">
            <v>กรุงเทพฯ</v>
          </cell>
          <cell r="G115" t="str">
            <v>916-7852</v>
          </cell>
          <cell r="H115" t="str">
            <v>916-7389</v>
          </cell>
          <cell r="I115">
            <v>0</v>
          </cell>
          <cell r="J115">
            <v>30</v>
          </cell>
          <cell r="K115">
            <v>3011107522</v>
          </cell>
          <cell r="L115">
            <v>0</v>
          </cell>
          <cell r="M115">
            <v>2</v>
          </cell>
        </row>
        <row r="116">
          <cell r="A116">
            <v>303017</v>
          </cell>
          <cell r="B116" t="str">
            <v>2ค0036</v>
          </cell>
          <cell r="C116" t="str">
            <v>บริษัท คอสมิค ไดมอนด์ อินดัสเทรียล จำกัด</v>
          </cell>
          <cell r="D116" t="str">
            <v>302/44 หมู่บ้านซื่อตรง</v>
          </cell>
          <cell r="E116" t="str">
            <v>ซ.ลาดพร้าว 71 แขวงวังทองหลาง</v>
          </cell>
          <cell r="F116" t="str">
            <v>เขตวังทองหลาง กรุงเทพฯ</v>
          </cell>
          <cell r="G116" t="str">
            <v>02-931-3420-4</v>
          </cell>
          <cell r="H116" t="str">
            <v>02-931-2154</v>
          </cell>
          <cell r="I116">
            <v>0</v>
          </cell>
          <cell r="J116">
            <v>30</v>
          </cell>
          <cell r="K116">
            <v>0</v>
          </cell>
          <cell r="L116">
            <v>0</v>
          </cell>
          <cell r="M116" t="e">
            <v>#N/A</v>
          </cell>
        </row>
        <row r="117">
          <cell r="A117">
            <v>303019</v>
          </cell>
          <cell r="B117" t="str">
            <v>2ค0038</v>
          </cell>
          <cell r="C117" t="str">
            <v>บริษัท แคส-ซีอาร์ จำกัด</v>
          </cell>
          <cell r="D117" t="str">
            <v>515/207 ม.2 ถ.รังสิต-ปทุม</v>
          </cell>
          <cell r="E117" t="str">
            <v>ต.ประชาธิปัตย์ อ.ธัญบุรี</v>
          </cell>
          <cell r="F117" t="str">
            <v>ปทุมธานี</v>
          </cell>
          <cell r="G117" t="str">
            <v>9581569-70</v>
          </cell>
          <cell r="H117" t="str">
            <v>958-1109</v>
          </cell>
          <cell r="I117" t="str">
            <v>คุณพรศักดิ์</v>
          </cell>
          <cell r="J117">
            <v>30</v>
          </cell>
          <cell r="K117">
            <v>3011391112</v>
          </cell>
          <cell r="L117">
            <v>0</v>
          </cell>
          <cell r="M117">
            <v>1</v>
          </cell>
        </row>
        <row r="118">
          <cell r="A118">
            <v>303020</v>
          </cell>
          <cell r="B118" t="str">
            <v>2ค0039</v>
          </cell>
          <cell r="C118" t="str">
            <v>บริษัท แคลเซิร์ฟ (ประเทศไทย) จำกัด</v>
          </cell>
          <cell r="D118" t="str">
            <v>1420/1ห้อง302-304 ซ.พหลโยธิน26</v>
          </cell>
          <cell r="E118" t="str">
            <v>ถ.พหลโยธิน แขวงลาดยาว</v>
          </cell>
          <cell r="F118" t="str">
            <v>เขตจตุจักร กรุงเทพฯ</v>
          </cell>
          <cell r="G118" t="str">
            <v>02-511-2825-9</v>
          </cell>
          <cell r="H118" t="str">
            <v>02-513-7701</v>
          </cell>
          <cell r="I118">
            <v>0</v>
          </cell>
          <cell r="J118">
            <v>30</v>
          </cell>
          <cell r="K118">
            <v>3030480163</v>
          </cell>
          <cell r="L118">
            <v>0</v>
          </cell>
          <cell r="M118" t="e">
            <v>#N/A</v>
          </cell>
        </row>
        <row r="119">
          <cell r="A119">
            <v>303021</v>
          </cell>
          <cell r="B119" t="str">
            <v>2ค0040</v>
          </cell>
          <cell r="C119" t="str">
            <v>บริษัท คลับ คาร์ (อินเตอร์เนชั่นแนล) จำกัด</v>
          </cell>
          <cell r="D119" t="str">
            <v>925/11 ม.12 ถ.บางนา-ตราด กม.2</v>
          </cell>
          <cell r="E119" t="str">
            <v>แขวงบางนา เขตบางนา กรุงเทพฯ</v>
          </cell>
          <cell r="F119">
            <v>0</v>
          </cell>
          <cell r="G119" t="str">
            <v>02-398-7000</v>
          </cell>
          <cell r="H119" t="str">
            <v>02-398-7205</v>
          </cell>
          <cell r="I119">
            <v>0</v>
          </cell>
          <cell r="J119">
            <v>30</v>
          </cell>
          <cell r="K119">
            <v>0</v>
          </cell>
          <cell r="L119">
            <v>0</v>
          </cell>
          <cell r="M119" t="e">
            <v>#N/A</v>
          </cell>
        </row>
        <row r="120">
          <cell r="A120">
            <v>303022</v>
          </cell>
          <cell r="B120" t="str">
            <v>2ค0041</v>
          </cell>
          <cell r="C120" t="str">
            <v>บริษัท ครีเอทีฟ โพลิเมอร์ส จำกัด</v>
          </cell>
          <cell r="D120" t="str">
            <v>4 ซ.รามคำแหง 30 ถ.รามคำแหง</v>
          </cell>
          <cell r="E120" t="str">
            <v>แขวงหัวหมาก เขตบางกะปิ</v>
          </cell>
          <cell r="F120" t="str">
            <v>กรุงเทพฯ</v>
          </cell>
          <cell r="G120" t="str">
            <v>02-375-5197-200</v>
          </cell>
          <cell r="H120" t="str">
            <v>02-374-6503</v>
          </cell>
          <cell r="I120">
            <v>0</v>
          </cell>
          <cell r="J120">
            <v>60</v>
          </cell>
          <cell r="K120">
            <v>0</v>
          </cell>
          <cell r="L120">
            <v>0</v>
          </cell>
          <cell r="M120" t="e">
            <v>#N/A</v>
          </cell>
        </row>
        <row r="121">
          <cell r="A121">
            <v>303023</v>
          </cell>
          <cell r="B121" t="str">
            <v>2ค0042</v>
          </cell>
          <cell r="C121" t="str">
            <v>บริษัท คากะ อิเล็กทรอนิกส์ (ประเทศไทย) จำกัด</v>
          </cell>
          <cell r="D121" t="str">
            <v>41/19 บล็อกบี 8 ถ.บางนา-ตราด</v>
          </cell>
          <cell r="E121" t="str">
            <v>กม.16.5 ต.บางโฉลง อ.บางพลี</v>
          </cell>
          <cell r="F121" t="str">
            <v>จ.สมุทรปราการ</v>
          </cell>
          <cell r="G121" t="str">
            <v>0-2337-0812-15</v>
          </cell>
          <cell r="H121" t="str">
            <v>0-2337-0810</v>
          </cell>
          <cell r="I121">
            <v>0</v>
          </cell>
          <cell r="J121">
            <v>30</v>
          </cell>
          <cell r="K121">
            <v>0</v>
          </cell>
          <cell r="L121">
            <v>0</v>
          </cell>
          <cell r="M121">
            <v>1</v>
          </cell>
        </row>
        <row r="122">
          <cell r="A122">
            <v>303024</v>
          </cell>
          <cell r="B122" t="str">
            <v>2ค0043</v>
          </cell>
          <cell r="C122" t="str">
            <v>บจก. คอมพลีท โอโต รับเบอร์ แมนูแฟ็คเจอริ่ง</v>
          </cell>
          <cell r="D122" t="str">
            <v>700/498 นิคมอุตสาหกรรมอมตะนคร</v>
          </cell>
          <cell r="E122" t="str">
            <v>ม.7 อ.เมือง จ.ชลบุรี</v>
          </cell>
          <cell r="F122">
            <v>0</v>
          </cell>
          <cell r="G122" t="str">
            <v>038-454-106</v>
          </cell>
          <cell r="H122" t="str">
            <v>038-454-105</v>
          </cell>
          <cell r="I122">
            <v>0</v>
          </cell>
          <cell r="J122">
            <v>30</v>
          </cell>
          <cell r="K122">
            <v>3011660978</v>
          </cell>
          <cell r="L122">
            <v>0</v>
          </cell>
          <cell r="M122">
            <v>1</v>
          </cell>
        </row>
        <row r="123">
          <cell r="A123">
            <v>306003</v>
          </cell>
          <cell r="B123" t="str">
            <v>2จ0001</v>
          </cell>
          <cell r="C123" t="str">
            <v>บริษัท จี.เอ.เทเลคอมมิวนิเคชั่น จำกัด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30</v>
          </cell>
          <cell r="K123">
            <v>0</v>
          </cell>
          <cell r="L123">
            <v>0</v>
          </cell>
          <cell r="M123" t="e">
            <v>#N/A</v>
          </cell>
        </row>
        <row r="124">
          <cell r="A124">
            <v>306001</v>
          </cell>
          <cell r="B124" t="str">
            <v>2จ0002</v>
          </cell>
          <cell r="C124" t="str">
            <v>ห้างหุ้นส่วนจำกัด เจริญพัฒนากล</v>
          </cell>
          <cell r="D124" t="str">
            <v>426/13 ถ.บริพัตรตัดใหม่</v>
          </cell>
          <cell r="E124" t="str">
            <v>เยื้องตลาดปีระกา</v>
          </cell>
          <cell r="F124" t="str">
            <v>กรุงเทพฯ</v>
          </cell>
          <cell r="G124">
            <v>0</v>
          </cell>
          <cell r="H124">
            <v>0</v>
          </cell>
          <cell r="I124">
            <v>0</v>
          </cell>
          <cell r="J124">
            <v>30</v>
          </cell>
          <cell r="K124">
            <v>0</v>
          </cell>
          <cell r="L124">
            <v>0</v>
          </cell>
          <cell r="M124" t="e">
            <v>#N/A</v>
          </cell>
        </row>
        <row r="125">
          <cell r="A125">
            <v>306002</v>
          </cell>
          <cell r="B125" t="str">
            <v>2จ0003</v>
          </cell>
          <cell r="C125" t="str">
            <v>บริษัท เจริญลาภออโตพาร์ท จำกัด</v>
          </cell>
          <cell r="D125" t="str">
            <v>103/4 ม.17 ต.บางเสาธง</v>
          </cell>
          <cell r="E125" t="str">
            <v>กิ่งอ.บางเสาธง</v>
          </cell>
          <cell r="F125" t="str">
            <v>จ.สมุทรปราการ</v>
          </cell>
          <cell r="G125" t="str">
            <v>3152152-3</v>
          </cell>
          <cell r="H125" t="str">
            <v>705-0672</v>
          </cell>
          <cell r="I125" t="str">
            <v>คุณปิตุภูมิ</v>
          </cell>
          <cell r="J125">
            <v>30</v>
          </cell>
          <cell r="K125">
            <v>3101759716</v>
          </cell>
          <cell r="L125">
            <v>0</v>
          </cell>
          <cell r="M125">
            <v>1</v>
          </cell>
        </row>
        <row r="126">
          <cell r="A126">
            <v>306008</v>
          </cell>
          <cell r="B126" t="str">
            <v>2จ0004</v>
          </cell>
          <cell r="C126" t="str">
            <v>เจริญผล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30</v>
          </cell>
          <cell r="K126">
            <v>0</v>
          </cell>
          <cell r="L126">
            <v>0</v>
          </cell>
          <cell r="M126" t="e">
            <v>#N/A</v>
          </cell>
        </row>
        <row r="127">
          <cell r="A127">
            <v>306009</v>
          </cell>
          <cell r="B127" t="str">
            <v>2จ0005</v>
          </cell>
          <cell r="C127" t="str">
            <v>บริษัท เจ แอนด์ พี คอมพิวเตอร์ โปรดักท์ จำกัด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30</v>
          </cell>
          <cell r="K127">
            <v>0</v>
          </cell>
          <cell r="L127">
            <v>0</v>
          </cell>
          <cell r="M127" t="e">
            <v>#N/A</v>
          </cell>
        </row>
        <row r="128">
          <cell r="A128">
            <v>306004</v>
          </cell>
          <cell r="B128" t="str">
            <v>2จ0009</v>
          </cell>
          <cell r="C128" t="str">
            <v>บริษัท เจ.อาร์.แอล.เมทัล จำกัด</v>
          </cell>
          <cell r="D128" t="str">
            <v>14/9 ม.9 ถ.ปู่เจ้าสมิงพราย</v>
          </cell>
          <cell r="E128" t="str">
            <v>ต.สำโรงกลาง อ.พระประแดง</v>
          </cell>
          <cell r="F128" t="str">
            <v>จ.สมุทรปราการ</v>
          </cell>
          <cell r="G128" t="str">
            <v>0-2755-9017-9</v>
          </cell>
          <cell r="H128" t="str">
            <v>0-2755-9020</v>
          </cell>
          <cell r="I128">
            <v>0</v>
          </cell>
          <cell r="J128">
            <v>30</v>
          </cell>
          <cell r="K128">
            <v>0</v>
          </cell>
          <cell r="L128">
            <v>0</v>
          </cell>
          <cell r="M128" t="e">
            <v>#N/A</v>
          </cell>
        </row>
        <row r="129">
          <cell r="A129">
            <v>306005</v>
          </cell>
          <cell r="B129" t="str">
            <v>2จ0014</v>
          </cell>
          <cell r="C129" t="str">
            <v>ห้างหุ้นส่วนจำกัด จ้าวสมุทร การพิมพ์</v>
          </cell>
          <cell r="D129" t="str">
            <v>1599/32 ม.10 ต.ท้ายบ้าน</v>
          </cell>
          <cell r="E129" t="str">
            <v>อ.เมือง จ.สมุทรปราการ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30</v>
          </cell>
          <cell r="K129">
            <v>0</v>
          </cell>
          <cell r="L129">
            <v>0</v>
          </cell>
          <cell r="M129" t="e">
            <v>#N/A</v>
          </cell>
        </row>
        <row r="130">
          <cell r="A130">
            <v>306006</v>
          </cell>
          <cell r="B130" t="str">
            <v>2จ0015</v>
          </cell>
          <cell r="C130" t="str">
            <v>บริษัท จ.ศรีรุ่งเรืองอิมเป็กซ์ จำกัด</v>
          </cell>
          <cell r="D130" t="str">
            <v>303/3 ถ.เจริญกรุง เขตป้อมปราบ</v>
          </cell>
          <cell r="E130" t="str">
            <v>อ.ศัตรูพ่าย กรุงเทพฯ</v>
          </cell>
          <cell r="F130">
            <v>0</v>
          </cell>
          <cell r="G130" t="str">
            <v>221-9215</v>
          </cell>
          <cell r="H130" t="str">
            <v>225-6011</v>
          </cell>
          <cell r="I130" t="str">
            <v>คุณวัชรศักดิ์</v>
          </cell>
          <cell r="J130">
            <v>30</v>
          </cell>
          <cell r="K130">
            <v>0</v>
          </cell>
          <cell r="L130">
            <v>0</v>
          </cell>
          <cell r="M130" t="e">
            <v>#N/A</v>
          </cell>
        </row>
        <row r="131">
          <cell r="A131">
            <v>306007</v>
          </cell>
          <cell r="B131" t="str">
            <v>2จ0017</v>
          </cell>
          <cell r="C131" t="str">
            <v>บริษัท เจนบรรเจิด จำกัด</v>
          </cell>
          <cell r="D131" t="str">
            <v>359 เมืองทองธานี ถ.บอนด์สตรีท</v>
          </cell>
          <cell r="E131" t="str">
            <v>ต.บางพูด อ.ปากเกล็ด จ.นนทบุรี</v>
          </cell>
          <cell r="F131">
            <v>0</v>
          </cell>
          <cell r="G131">
            <v>0</v>
          </cell>
          <cell r="H131" t="str">
            <v>503-4988</v>
          </cell>
          <cell r="I131">
            <v>0</v>
          </cell>
          <cell r="J131">
            <v>30</v>
          </cell>
          <cell r="K131">
            <v>0</v>
          </cell>
          <cell r="L131">
            <v>0</v>
          </cell>
          <cell r="M131" t="e">
            <v>#N/A</v>
          </cell>
        </row>
        <row r="132">
          <cell r="A132">
            <v>306010</v>
          </cell>
          <cell r="B132" t="str">
            <v>2จ0021</v>
          </cell>
          <cell r="C132" t="str">
            <v>บริษัท ซีพีพีซี-เดคคอร์เรทีฟ โปรดักส์ จำกัด</v>
          </cell>
          <cell r="D132" t="str">
            <v>313 อาคาร ซี.พี.ทาวเวอร์</v>
          </cell>
          <cell r="E132" t="str">
            <v>ถนนสีลม เขตบางรัก</v>
          </cell>
          <cell r="F132" t="str">
            <v>กรุงเทพฯ</v>
          </cell>
          <cell r="G132" t="str">
            <v>638-2000</v>
          </cell>
          <cell r="H132" t="str">
            <v>631-0858</v>
          </cell>
          <cell r="I132" t="str">
            <v>คุณสุภัทรา</v>
          </cell>
          <cell r="J132">
            <v>60</v>
          </cell>
          <cell r="K132">
            <v>0</v>
          </cell>
          <cell r="L132">
            <v>0</v>
          </cell>
          <cell r="M132" t="e">
            <v>#N/A</v>
          </cell>
        </row>
        <row r="133">
          <cell r="A133">
            <v>306011</v>
          </cell>
          <cell r="B133" t="str">
            <v>2จ0022</v>
          </cell>
          <cell r="C133" t="str">
            <v>บริษัท จุลพัฒน์ พลาสติก จำกัด</v>
          </cell>
          <cell r="D133" t="str">
            <v>109/121 ม.2 ถ.เทพารักษ์</v>
          </cell>
          <cell r="E133" t="str">
            <v>ต.บางเสาธง กิ่งอ.บางเสาธง</v>
          </cell>
          <cell r="F133" t="str">
            <v>จ.สมุทรปราการ</v>
          </cell>
          <cell r="G133" t="str">
            <v>7080380-2</v>
          </cell>
          <cell r="H133" t="str">
            <v>338-1709</v>
          </cell>
          <cell r="I133" t="str">
            <v>คุณจุลพัฒน์</v>
          </cell>
          <cell r="J133">
            <v>30</v>
          </cell>
          <cell r="K133">
            <v>3271026960</v>
          </cell>
          <cell r="L133">
            <v>0</v>
          </cell>
          <cell r="M133">
            <v>1</v>
          </cell>
        </row>
        <row r="134">
          <cell r="A134">
            <v>306012</v>
          </cell>
          <cell r="B134" t="str">
            <v>2จ0023</v>
          </cell>
          <cell r="C134" t="str">
            <v>ห้างหุ้นส่วนจำกัด ใจ้หลีฮวด พลาสติก</v>
          </cell>
          <cell r="D134" t="str">
            <v>89/4-5 ซ.เพชรวิฑูรย์</v>
          </cell>
          <cell r="E134" t="str">
            <v>ถ.เทพารักษ์ ต.เทพารักษ์</v>
          </cell>
          <cell r="F134" t="str">
            <v>อ.เมือง จ. สมุทรปราการ</v>
          </cell>
          <cell r="G134" t="str">
            <v>7548419</v>
          </cell>
          <cell r="H134" t="str">
            <v>7548419</v>
          </cell>
          <cell r="I134">
            <v>0</v>
          </cell>
          <cell r="J134">
            <v>30</v>
          </cell>
          <cell r="K134">
            <v>0</v>
          </cell>
          <cell r="L134">
            <v>0</v>
          </cell>
          <cell r="M134" t="e">
            <v>#N/A</v>
          </cell>
        </row>
        <row r="135">
          <cell r="A135">
            <v>306013</v>
          </cell>
          <cell r="B135" t="str">
            <v>2จ0024</v>
          </cell>
          <cell r="C135" t="str">
            <v>บริษัท เจริญเมืองแมชชีนเนอรี่ จำกัด</v>
          </cell>
          <cell r="D135" t="str">
            <v>408 ถ.วิสุทธิกษัตริย์</v>
          </cell>
          <cell r="E135" t="str">
            <v>แขวงพานถม เขตพระนคร</v>
          </cell>
          <cell r="F135" t="str">
            <v>กรุงเทพฯ</v>
          </cell>
          <cell r="G135" t="str">
            <v>281-5331</v>
          </cell>
          <cell r="H135" t="str">
            <v>267-8035</v>
          </cell>
          <cell r="I135">
            <v>0</v>
          </cell>
          <cell r="J135">
            <v>30</v>
          </cell>
          <cell r="K135">
            <v>0</v>
          </cell>
          <cell r="L135">
            <v>0</v>
          </cell>
          <cell r="M135" t="e">
            <v>#N/A</v>
          </cell>
        </row>
        <row r="136">
          <cell r="A136">
            <v>306014</v>
          </cell>
          <cell r="B136" t="str">
            <v>2จ0025</v>
          </cell>
          <cell r="C136" t="str">
            <v>บริษัท จีโอโลจิสติคส์ (ประเทศไทย) จำกัด</v>
          </cell>
          <cell r="D136" t="str">
            <v>84/88 ถ.รัชดาภิเษก</v>
          </cell>
          <cell r="E136" t="str">
            <v>ห้วยขวาง กรุงเทพฯ</v>
          </cell>
          <cell r="F136">
            <v>0</v>
          </cell>
          <cell r="G136" t="str">
            <v>6452356</v>
          </cell>
          <cell r="H136" t="str">
            <v>5354084</v>
          </cell>
          <cell r="I136">
            <v>0</v>
          </cell>
          <cell r="J136">
            <v>30</v>
          </cell>
          <cell r="K136">
            <v>3101594096</v>
          </cell>
          <cell r="L136">
            <v>0</v>
          </cell>
          <cell r="M136" t="e">
            <v>#N/A</v>
          </cell>
        </row>
        <row r="137">
          <cell r="A137">
            <v>306015</v>
          </cell>
          <cell r="B137" t="str">
            <v>2จ0026</v>
          </cell>
          <cell r="C137" t="str">
            <v>บริษัท จี.เทค อินเตอร์เนชั่นแนล จำกัด</v>
          </cell>
          <cell r="D137" t="str">
            <v>7/161 หมู่6 แขวงสามวาตะวันตก</v>
          </cell>
          <cell r="E137" t="str">
            <v>เขตคลองสามวา กรุงเทพมหานคร</v>
          </cell>
          <cell r="F137">
            <v>0</v>
          </cell>
          <cell r="G137" t="str">
            <v>0-2907-3997-8</v>
          </cell>
          <cell r="H137" t="str">
            <v>0-2914-2448</v>
          </cell>
          <cell r="I137">
            <v>0</v>
          </cell>
          <cell r="J137">
            <v>30</v>
          </cell>
          <cell r="K137">
            <v>0</v>
          </cell>
          <cell r="L137">
            <v>0</v>
          </cell>
          <cell r="M137">
            <v>1</v>
          </cell>
        </row>
        <row r="138">
          <cell r="A138">
            <v>908035</v>
          </cell>
          <cell r="B138" t="str">
            <v>2จ0038</v>
          </cell>
          <cell r="C138" t="str">
            <v>GRM TRADING CO.,LTD.</v>
          </cell>
          <cell r="D138" t="str">
            <v>97 ถ.ด่านเก่า ต.ปากนำ้ อ.เมือง</v>
          </cell>
          <cell r="E138" t="str">
            <v>จ.สมุทรปราการ</v>
          </cell>
          <cell r="F138">
            <v>0</v>
          </cell>
          <cell r="G138" t="str">
            <v>02-3891885</v>
          </cell>
          <cell r="H138" t="str">
            <v>02-7016428</v>
          </cell>
          <cell r="I138">
            <v>0</v>
          </cell>
          <cell r="J138">
            <v>30</v>
          </cell>
          <cell r="K138">
            <v>3030567925</v>
          </cell>
          <cell r="L138">
            <v>0</v>
          </cell>
          <cell r="M138" t="e">
            <v>#N/A</v>
          </cell>
        </row>
        <row r="139">
          <cell r="A139">
            <v>908037</v>
          </cell>
          <cell r="B139" t="str">
            <v>2จ0039</v>
          </cell>
          <cell r="C139" t="str">
            <v>บริษัท  เจ.ที.(ประเทศไทย)  จำกัด</v>
          </cell>
          <cell r="D139" t="str">
            <v>244/6 ม.1 ถ.เทพารักษ์</v>
          </cell>
          <cell r="E139" t="str">
            <v>ต.บางเสาธง กิ่ง อ.บางเสาธง</v>
          </cell>
          <cell r="F139" t="str">
            <v>จ.สมุทรปราการ</v>
          </cell>
          <cell r="G139" t="str">
            <v>02-3131279</v>
          </cell>
          <cell r="H139" t="str">
            <v>02-3131280</v>
          </cell>
          <cell r="I139">
            <v>0</v>
          </cell>
          <cell r="J139">
            <v>30</v>
          </cell>
          <cell r="K139">
            <v>3031322646</v>
          </cell>
          <cell r="L139">
            <v>0</v>
          </cell>
          <cell r="M139" t="e">
            <v>#N/A</v>
          </cell>
        </row>
        <row r="140">
          <cell r="A140">
            <v>306016</v>
          </cell>
          <cell r="B140" t="str">
            <v>2จ0040</v>
          </cell>
          <cell r="C140" t="str">
            <v>เจ้าหนี้ - SHIPPING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200646552</v>
          </cell>
          <cell r="L140">
            <v>0</v>
          </cell>
          <cell r="M140" t="e">
            <v>#N/A</v>
          </cell>
        </row>
        <row r="141">
          <cell r="A141">
            <v>307001</v>
          </cell>
          <cell r="B141" t="str">
            <v>2ฉ0001</v>
          </cell>
          <cell r="C141" t="str">
            <v>บริษัท เฉียลี เชน เกียร์ (ประเทศไทย) จำกัด</v>
          </cell>
          <cell r="D141" t="str">
            <v>69/33 ถ. บางบอน-บางขุนเทียน</v>
          </cell>
          <cell r="E141" t="str">
            <v>แขวงบางบอน เขตบางบอน</v>
          </cell>
          <cell r="F141" t="str">
            <v>กรุงเทพฯ</v>
          </cell>
          <cell r="G141" t="str">
            <v>899-8563</v>
          </cell>
          <cell r="H141" t="str">
            <v>899-8564</v>
          </cell>
          <cell r="I141">
            <v>0</v>
          </cell>
          <cell r="J141">
            <v>30</v>
          </cell>
          <cell r="K141">
            <v>0</v>
          </cell>
          <cell r="L141">
            <v>0</v>
          </cell>
          <cell r="M141" t="e">
            <v>#N/A</v>
          </cell>
        </row>
        <row r="142">
          <cell r="A142">
            <v>308001</v>
          </cell>
          <cell r="B142" t="str">
            <v>2ช0001</v>
          </cell>
          <cell r="C142" t="str">
            <v>บริษัท เชี่ยวชาญอินดัสทรี่ (1989) จำกัด</v>
          </cell>
          <cell r="D142" t="str">
            <v>84/4 ม.8 ซ.สุขสวัสดิ์ 74</v>
          </cell>
          <cell r="E142" t="str">
            <v>ต.บางครุ</v>
          </cell>
          <cell r="F142" t="str">
            <v>อ.พระประแดง จ.สมุทรปราการ</v>
          </cell>
          <cell r="G142" t="str">
            <v>463-4298</v>
          </cell>
          <cell r="H142" t="str">
            <v>8191106-8</v>
          </cell>
          <cell r="I142" t="str">
            <v>คุณวิไลลักษณ์</v>
          </cell>
          <cell r="J142">
            <v>30</v>
          </cell>
          <cell r="K142">
            <v>0</v>
          </cell>
          <cell r="L142">
            <v>0</v>
          </cell>
          <cell r="M142" t="e">
            <v>#N/A</v>
          </cell>
        </row>
        <row r="143">
          <cell r="A143">
            <v>308002</v>
          </cell>
          <cell r="B143" t="str">
            <v>2ช0002</v>
          </cell>
          <cell r="C143" t="str">
            <v>ร้านชัยถาวรเทรดดิ้ง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30</v>
          </cell>
          <cell r="K143">
            <v>0</v>
          </cell>
          <cell r="L143">
            <v>0</v>
          </cell>
          <cell r="M143" t="e">
            <v>#N/A</v>
          </cell>
        </row>
        <row r="144">
          <cell r="A144">
            <v>308003</v>
          </cell>
          <cell r="B144" t="str">
            <v>2ช0003</v>
          </cell>
          <cell r="C144" t="str">
            <v>บริษัท ชาญชัยเอ็นจิเนียริ่ง แอนด์ อีควิปเม้นท์ จำก</v>
          </cell>
          <cell r="D144" t="str">
            <v>36-40 ถ.พะเนียง</v>
          </cell>
          <cell r="E144" t="str">
            <v>แขวงวัดโสมนัส เขตป้อมปราบ</v>
          </cell>
          <cell r="F144" t="str">
            <v>กรุงเทพฯ</v>
          </cell>
          <cell r="G144" t="str">
            <v>2811688</v>
          </cell>
          <cell r="H144" t="str">
            <v>2803808</v>
          </cell>
          <cell r="I144">
            <v>0</v>
          </cell>
          <cell r="J144">
            <v>30</v>
          </cell>
          <cell r="K144">
            <v>0</v>
          </cell>
          <cell r="L144">
            <v>0</v>
          </cell>
          <cell r="M144">
            <v>2</v>
          </cell>
        </row>
        <row r="145">
          <cell r="A145">
            <v>308005</v>
          </cell>
          <cell r="B145" t="str">
            <v>2ช0004</v>
          </cell>
          <cell r="C145" t="str">
            <v>ห้างหุ้นส่วนจำกัด ช.เลิศวิศวกรรม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30</v>
          </cell>
          <cell r="K145">
            <v>0</v>
          </cell>
          <cell r="L145">
            <v>0</v>
          </cell>
          <cell r="M145" t="e">
            <v>#N/A</v>
          </cell>
        </row>
        <row r="146">
          <cell r="A146">
            <v>308004</v>
          </cell>
          <cell r="B146" t="str">
            <v>2ช0006</v>
          </cell>
          <cell r="C146" t="str">
            <v>ห้างหุ้นส่วนจำกัด ช.สุริยะเอ็นจิเนียริ่งแอนด์ซัพพล</v>
          </cell>
          <cell r="D146" t="str">
            <v>234/3 MOO.3 THEPHARUK ROAD</v>
          </cell>
          <cell r="E146" t="str">
            <v>T.SAMRONGNUA A.MUANG SAMUTPRAK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30</v>
          </cell>
          <cell r="K146">
            <v>0</v>
          </cell>
          <cell r="L146">
            <v>0</v>
          </cell>
          <cell r="M146" t="e">
            <v>#N/A</v>
          </cell>
        </row>
        <row r="147">
          <cell r="A147">
            <v>308007</v>
          </cell>
          <cell r="B147" t="str">
            <v>2ช0016</v>
          </cell>
          <cell r="C147" t="str">
            <v>บริษัท ชวนันท์อิสเทิร์น จำกัด</v>
          </cell>
          <cell r="D147" t="str">
            <v>5-7 ถ.ศรีราชานคร3 ต.ศรีราชา</v>
          </cell>
          <cell r="E147" t="str">
            <v>อ.ศรีราชา จ.ชลบุรี</v>
          </cell>
          <cell r="F147">
            <v>0</v>
          </cell>
          <cell r="G147" t="str">
            <v>038-322536-7</v>
          </cell>
          <cell r="H147" t="str">
            <v>038-310447</v>
          </cell>
          <cell r="I147">
            <v>0</v>
          </cell>
          <cell r="J147">
            <v>30</v>
          </cell>
          <cell r="K147">
            <v>0</v>
          </cell>
          <cell r="L147">
            <v>0</v>
          </cell>
          <cell r="M147" t="e">
            <v>#N/A</v>
          </cell>
        </row>
        <row r="148">
          <cell r="A148">
            <v>308008</v>
          </cell>
          <cell r="B148" t="str">
            <v>2ช0017</v>
          </cell>
          <cell r="C148" t="str">
            <v>บจก. ชิโยดะ อินทิเกร (ประเทศไทย)</v>
          </cell>
          <cell r="D148" t="str">
            <v>61 หมู่ 2 นิคมอุตสาหกรรมไฮ-เทค</v>
          </cell>
          <cell r="E148" t="str">
            <v>ต.บ้านโพ อ.บางปะอิน</v>
          </cell>
          <cell r="F148" t="str">
            <v>จ.พระนครศรีอยุธยา</v>
          </cell>
          <cell r="G148" t="str">
            <v>035-350707-12</v>
          </cell>
          <cell r="H148" t="str">
            <v>035-350714</v>
          </cell>
          <cell r="I148">
            <v>0</v>
          </cell>
          <cell r="J148">
            <v>30</v>
          </cell>
          <cell r="K148">
            <v>3011534243</v>
          </cell>
          <cell r="L148">
            <v>0</v>
          </cell>
          <cell r="M148" t="e">
            <v>#N/A</v>
          </cell>
        </row>
        <row r="149">
          <cell r="A149">
            <v>309017</v>
          </cell>
          <cell r="B149" t="str">
            <v>2ซ0001</v>
          </cell>
          <cell r="C149" t="str">
            <v>บริษัท ซีโนไทย เปเปอร์ จำกัด</v>
          </cell>
          <cell r="D149" t="str">
            <v>62/3 ม.3 ซ.ศรทอง สุขาภิบาล</v>
          </cell>
          <cell r="E149" t="str">
            <v>ต.อ้อมน้อย อ.กระทุ่มแบน จ.สมุท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30</v>
          </cell>
          <cell r="K149">
            <v>0</v>
          </cell>
          <cell r="L149">
            <v>0</v>
          </cell>
          <cell r="M149" t="e">
            <v>#N/A</v>
          </cell>
        </row>
        <row r="150">
          <cell r="A150">
            <v>309004</v>
          </cell>
          <cell r="B150" t="str">
            <v>2ซ0003</v>
          </cell>
          <cell r="C150" t="str">
            <v>บริษัท ซี เอ พาร์ท จำกัด</v>
          </cell>
          <cell r="D150" t="str">
            <v>24/51 ม.6 ถ.บางนา-ตราด กม.23</v>
          </cell>
          <cell r="E150" t="str">
            <v>ต.บางเสาธง กิ่งอ.บางเสาธง</v>
          </cell>
          <cell r="F150" t="str">
            <v>จ.สมุทรปราการ</v>
          </cell>
          <cell r="G150" t="str">
            <v>02-74-0491-4</v>
          </cell>
          <cell r="H150" t="str">
            <v>02-740-0490</v>
          </cell>
          <cell r="I150">
            <v>0</v>
          </cell>
          <cell r="J150">
            <v>30</v>
          </cell>
          <cell r="K150">
            <v>3101931044</v>
          </cell>
          <cell r="L150">
            <v>0</v>
          </cell>
          <cell r="M150" t="e">
            <v>#N/A</v>
          </cell>
        </row>
        <row r="151">
          <cell r="A151">
            <v>309022</v>
          </cell>
          <cell r="B151" t="str">
            <v>2ซ0004</v>
          </cell>
          <cell r="C151" t="str">
            <v>บริษัท เซเว่น สตูดิโอ จำกัด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30</v>
          </cell>
          <cell r="K151">
            <v>0</v>
          </cell>
          <cell r="L151">
            <v>0</v>
          </cell>
          <cell r="M151" t="e">
            <v>#N/A</v>
          </cell>
        </row>
        <row r="152">
          <cell r="A152">
            <v>309002</v>
          </cell>
          <cell r="B152" t="str">
            <v>2ซ0005</v>
          </cell>
          <cell r="C152" t="str">
            <v>SIAMESE SMELTING AND REFINING LTD.</v>
          </cell>
          <cell r="D152" t="str">
            <v>1 ซ.รามคำแหง 12 หัวหมาก</v>
          </cell>
          <cell r="E152">
            <v>0</v>
          </cell>
          <cell r="F152" t="str">
            <v>บางกะปิ กรุงเทพฯ</v>
          </cell>
          <cell r="G152">
            <v>0</v>
          </cell>
          <cell r="H152" t="str">
            <v>318-7596</v>
          </cell>
          <cell r="I152">
            <v>0</v>
          </cell>
          <cell r="J152">
            <v>60</v>
          </cell>
          <cell r="K152">
            <v>0</v>
          </cell>
          <cell r="L152">
            <v>0</v>
          </cell>
          <cell r="M152">
            <v>2</v>
          </cell>
        </row>
        <row r="153">
          <cell r="A153">
            <v>309023</v>
          </cell>
          <cell r="B153" t="str">
            <v>2ซ0006</v>
          </cell>
          <cell r="C153" t="str">
            <v>ห้างหุ้นส่วนจำกัด เซ่งเชียงเฮง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30</v>
          </cell>
          <cell r="K153">
            <v>0</v>
          </cell>
          <cell r="L153">
            <v>0</v>
          </cell>
          <cell r="M153" t="e">
            <v>#N/A</v>
          </cell>
        </row>
        <row r="154">
          <cell r="A154">
            <v>0</v>
          </cell>
          <cell r="B154" t="str">
            <v>2ซ0007</v>
          </cell>
          <cell r="C154" t="str">
            <v>บริษัท โซนี่ ไทย จำกัด</v>
          </cell>
          <cell r="D154" t="str">
            <v>อาคารรุ่งแสง 1199/1</v>
          </cell>
          <cell r="E154" t="str">
            <v>ถ.บางนา-ตราด กม.2.5 บางนา</v>
          </cell>
          <cell r="F154" t="str">
            <v>พระโขนง กรุงเทพฯ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 t="e">
            <v>#N/A</v>
          </cell>
        </row>
        <row r="155">
          <cell r="A155">
            <v>309034</v>
          </cell>
          <cell r="B155" t="str">
            <v>2ซ0008</v>
          </cell>
          <cell r="C155" t="str">
            <v>บริษัท ซีอาร์ซี เอโฮลด์ จำกัด สาขาศรีราชา</v>
          </cell>
          <cell r="D155" t="str">
            <v>90/1 ถนนสุขุมวิท ตำบลศรีราชา</v>
          </cell>
          <cell r="E155" t="str">
            <v>อำเภอศรีราชา จังหวัดชลบุรี</v>
          </cell>
          <cell r="F155">
            <v>0</v>
          </cell>
          <cell r="G155">
            <v>0</v>
          </cell>
          <cell r="H155" t="str">
            <v>874-4552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 t="e">
            <v>#N/A</v>
          </cell>
        </row>
        <row r="156">
          <cell r="A156">
            <v>309005</v>
          </cell>
          <cell r="B156" t="str">
            <v>2ซ0013</v>
          </cell>
          <cell r="C156" t="str">
            <v>ซี.เอส. เทรดดิ้ง</v>
          </cell>
          <cell r="D156" t="str">
            <v>561 ม.8 ซ.กาญจนกุณชร</v>
          </cell>
          <cell r="E156" t="str">
            <v>บางปะกอก กรุงเทพฯ</v>
          </cell>
          <cell r="F156">
            <v>0</v>
          </cell>
          <cell r="G156">
            <v>0</v>
          </cell>
          <cell r="H156" t="str">
            <v>874-4552</v>
          </cell>
          <cell r="I156">
            <v>0</v>
          </cell>
          <cell r="J156">
            <v>30</v>
          </cell>
          <cell r="K156">
            <v>0</v>
          </cell>
          <cell r="L156">
            <v>0</v>
          </cell>
          <cell r="M156" t="e">
            <v>#N/A</v>
          </cell>
        </row>
        <row r="157">
          <cell r="A157">
            <v>309006</v>
          </cell>
          <cell r="B157" t="str">
            <v>2ซ0015</v>
          </cell>
          <cell r="C157" t="str">
            <v>บริษัท ซูมิ-ไทย อินเตอร์เนชั่นแนล จำกัด</v>
          </cell>
          <cell r="D157" t="str">
            <v>22 ถ.เพลินจิต</v>
          </cell>
          <cell r="E157" t="str">
            <v>กรุงเทพฯ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30</v>
          </cell>
          <cell r="K157">
            <v>0</v>
          </cell>
          <cell r="L157">
            <v>0</v>
          </cell>
          <cell r="M157" t="e">
            <v>#N/A</v>
          </cell>
        </row>
        <row r="158">
          <cell r="A158">
            <v>309018</v>
          </cell>
          <cell r="B158" t="str">
            <v>2ซ0016</v>
          </cell>
          <cell r="C158" t="str">
            <v>SUPER VAC CO.,LTD</v>
          </cell>
          <cell r="D158" t="str">
            <v>22/4  ถ.ประชาอุทิศ</v>
          </cell>
          <cell r="E158" t="str">
            <v>ถ.ราษฎร์บูรณะ</v>
          </cell>
          <cell r="F158" t="str">
            <v>กรุงเทพฯ</v>
          </cell>
          <cell r="G158">
            <v>0</v>
          </cell>
          <cell r="H158">
            <v>0</v>
          </cell>
          <cell r="I158">
            <v>0</v>
          </cell>
          <cell r="J158">
            <v>30</v>
          </cell>
          <cell r="K158">
            <v>0</v>
          </cell>
          <cell r="L158">
            <v>0</v>
          </cell>
          <cell r="M158" t="e">
            <v>#N/A</v>
          </cell>
        </row>
        <row r="159">
          <cell r="A159">
            <v>309007</v>
          </cell>
          <cell r="B159" t="str">
            <v>2ซ0018</v>
          </cell>
          <cell r="C159" t="str">
            <v>บริษัท ซีเอเอส อิเลคโทรนิคส์ จำกัด</v>
          </cell>
          <cell r="D159" t="str">
            <v>29/16 ซ.สีลม แขวงสีลม</v>
          </cell>
          <cell r="E159" t="str">
            <v>เขตบางรัก กรุงเทพฯ</v>
          </cell>
          <cell r="F159">
            <v>0</v>
          </cell>
          <cell r="G159" t="str">
            <v>9581569-70</v>
          </cell>
          <cell r="H159" t="str">
            <v>958-1571</v>
          </cell>
          <cell r="I159">
            <v>0</v>
          </cell>
          <cell r="J159">
            <v>30</v>
          </cell>
          <cell r="K159">
            <v>3011391112</v>
          </cell>
          <cell r="L159">
            <v>0</v>
          </cell>
          <cell r="M159" t="e">
            <v>#N/A</v>
          </cell>
        </row>
        <row r="160">
          <cell r="A160">
            <v>309008</v>
          </cell>
          <cell r="B160" t="str">
            <v>2ซ0025</v>
          </cell>
          <cell r="C160" t="str">
            <v>บริษัท ซี.บี. คอมเมอร์เชียล จำกัด</v>
          </cell>
          <cell r="D160" t="str">
            <v>286/49 ม.2 ถ.สุขุมวิท</v>
          </cell>
          <cell r="E160" t="str">
            <v>อ.บางละมุง จ.ชลบุรี</v>
          </cell>
          <cell r="F160">
            <v>0</v>
          </cell>
          <cell r="G160" t="str">
            <v>038-702427</v>
          </cell>
          <cell r="H160" t="str">
            <v>038-261608</v>
          </cell>
          <cell r="I160" t="str">
            <v>คุณไพศาล</v>
          </cell>
          <cell r="J160">
            <v>30</v>
          </cell>
          <cell r="K160">
            <v>3201001647</v>
          </cell>
          <cell r="L160">
            <v>0</v>
          </cell>
          <cell r="M160">
            <v>2</v>
          </cell>
        </row>
        <row r="161">
          <cell r="A161">
            <v>309013</v>
          </cell>
          <cell r="B161" t="str">
            <v>2ซ0026</v>
          </cell>
          <cell r="C161" t="str">
            <v>บริษัท ไซแอนติฟิค โปรโมชั่น จำกัด</v>
          </cell>
          <cell r="D161" t="str">
            <v>57 ถ.สุขุมวิท 101/1</v>
          </cell>
          <cell r="E161" t="str">
            <v>แขวงบางจาก เขตพระโขนง</v>
          </cell>
          <cell r="F161" t="str">
            <v>กรุงเทพฯ</v>
          </cell>
          <cell r="G161" t="str">
            <v>332-7960-4</v>
          </cell>
          <cell r="H161" t="str">
            <v>331-8809</v>
          </cell>
          <cell r="I161">
            <v>0</v>
          </cell>
          <cell r="J161">
            <v>30</v>
          </cell>
          <cell r="K161">
            <v>0</v>
          </cell>
          <cell r="L161">
            <v>0</v>
          </cell>
          <cell r="M161" t="e">
            <v>#N/A</v>
          </cell>
        </row>
        <row r="162">
          <cell r="A162">
            <v>309016</v>
          </cell>
          <cell r="B162" t="str">
            <v>2ซ0032</v>
          </cell>
          <cell r="C162" t="str">
            <v>บริษัท ซีเคดี เซลส์ไทยคอร์ปอเรชั่น จำกัด</v>
          </cell>
          <cell r="D162" t="str">
            <v>SUWAN TOWER,14/1</v>
          </cell>
          <cell r="E162" t="str">
            <v>SOI SALADAENG 1,</v>
          </cell>
          <cell r="F162" t="str">
            <v>NORTH SATHORN RD. BANGRAK BANG</v>
          </cell>
          <cell r="G162" t="str">
            <v>267-6300-3</v>
          </cell>
          <cell r="H162" t="str">
            <v>267-6304-5</v>
          </cell>
          <cell r="I162">
            <v>0</v>
          </cell>
          <cell r="J162">
            <v>30</v>
          </cell>
          <cell r="K162">
            <v>0</v>
          </cell>
          <cell r="L162">
            <v>0</v>
          </cell>
          <cell r="M162">
            <v>2</v>
          </cell>
        </row>
        <row r="163">
          <cell r="A163">
            <v>309014</v>
          </cell>
          <cell r="B163" t="str">
            <v>2ซ0034</v>
          </cell>
          <cell r="C163" t="str">
            <v>บริษัท ซีซัน กรุ๊ป จำกัด</v>
          </cell>
          <cell r="D163" t="str">
            <v>17,19 ซ.อ่อนนุช แยก13</v>
          </cell>
          <cell r="E163" t="str">
            <v>ถ.อ่อนนุช  แขวงสวนหลวง</v>
          </cell>
          <cell r="F163" t="str">
            <v>เขตสวนหลวง กรุงเทพฯ</v>
          </cell>
          <cell r="G163" t="str">
            <v>7178-223-6</v>
          </cell>
          <cell r="H163" t="str">
            <v>717-8227</v>
          </cell>
          <cell r="I163" t="str">
            <v>คุณสาหร่าย</v>
          </cell>
          <cell r="J163">
            <v>30</v>
          </cell>
          <cell r="K163">
            <v>3101545535</v>
          </cell>
          <cell r="L163">
            <v>0</v>
          </cell>
          <cell r="M163" t="e">
            <v>#N/A</v>
          </cell>
        </row>
        <row r="164">
          <cell r="A164">
            <v>309015</v>
          </cell>
          <cell r="B164" t="str">
            <v>2ซ0035</v>
          </cell>
          <cell r="C164" t="str">
            <v>บริษัทเซฟตี้ธุรภัณฑ์ จำกัด</v>
          </cell>
          <cell r="D164" t="str">
            <v>57-57/1 ถ.สุขุมวิท ต.เนินพระ</v>
          </cell>
          <cell r="E164" t="str">
            <v>อ.เมือง จ.ระยอง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30</v>
          </cell>
          <cell r="K164">
            <v>0</v>
          </cell>
          <cell r="L164">
            <v>0</v>
          </cell>
          <cell r="M164" t="e">
            <v>#N/A</v>
          </cell>
        </row>
        <row r="165">
          <cell r="A165">
            <v>309011</v>
          </cell>
          <cell r="B165" t="str">
            <v>2ซ0039</v>
          </cell>
          <cell r="C165" t="str">
            <v>บริษัท ซุปเปอร์โปรดักส์ จำกัด</v>
          </cell>
          <cell r="D165" t="str">
            <v>เซ็นทรัลซิตี้บางนา 1091 ชั้น4</v>
          </cell>
          <cell r="E165" t="str">
            <v>ห้อง 418 ถ.บางนา-ตราด</v>
          </cell>
          <cell r="F165" t="str">
            <v>แขวงบางนา พระโขนง กรุงเทพฯ</v>
          </cell>
          <cell r="G165">
            <v>0</v>
          </cell>
          <cell r="H165">
            <v>0</v>
          </cell>
          <cell r="I165">
            <v>0</v>
          </cell>
          <cell r="J165">
            <v>7</v>
          </cell>
          <cell r="K165">
            <v>0</v>
          </cell>
          <cell r="L165">
            <v>0</v>
          </cell>
          <cell r="M165" t="e">
            <v>#N/A</v>
          </cell>
        </row>
        <row r="166">
          <cell r="A166">
            <v>309012</v>
          </cell>
          <cell r="B166" t="str">
            <v>2ซ0044</v>
          </cell>
          <cell r="C166" t="str">
            <v>บริษัท ไซเทค (ประเทศไทย) จำกัด</v>
          </cell>
          <cell r="D166" t="str">
            <v>564,566 ถ.รัชดาภิเษก</v>
          </cell>
          <cell r="E166" t="str">
            <v>แขวงบุคคโล เขตธนบุรี</v>
          </cell>
          <cell r="F166" t="str">
            <v>กรุงเทพฯ</v>
          </cell>
          <cell r="G166" t="str">
            <v>0-24768-684-7</v>
          </cell>
          <cell r="H166" t="str">
            <v>237-2057</v>
          </cell>
          <cell r="I166">
            <v>0</v>
          </cell>
          <cell r="J166">
            <v>30</v>
          </cell>
          <cell r="K166">
            <v>3101605617</v>
          </cell>
          <cell r="L166">
            <v>0</v>
          </cell>
          <cell r="M166">
            <v>2</v>
          </cell>
        </row>
        <row r="167">
          <cell r="A167">
            <v>309010</v>
          </cell>
          <cell r="B167" t="str">
            <v>2ซ0045</v>
          </cell>
          <cell r="C167" t="str">
            <v>บริษัท ซิมพลี แอนด์ แฟรงค์ จำกัด</v>
          </cell>
          <cell r="D167" t="str">
            <v>847 ม. 4 ซ. นิคมอุตสาหกรรม</v>
          </cell>
          <cell r="E167" t="str">
            <v>ซ.12 ต.แพรกษา อ.เมือง</v>
          </cell>
          <cell r="F167" t="str">
            <v>จ.สมุทรปราการ</v>
          </cell>
          <cell r="G167">
            <v>0</v>
          </cell>
          <cell r="H167">
            <v>0</v>
          </cell>
          <cell r="I167">
            <v>0</v>
          </cell>
          <cell r="J167">
            <v>30</v>
          </cell>
          <cell r="K167">
            <v>0</v>
          </cell>
          <cell r="L167">
            <v>0</v>
          </cell>
          <cell r="M167" t="e">
            <v>#N/A</v>
          </cell>
        </row>
        <row r="168">
          <cell r="A168">
            <v>309019</v>
          </cell>
          <cell r="B168" t="str">
            <v>2ซ0046</v>
          </cell>
          <cell r="C168" t="str">
            <v>บริษัท ซูมิโตโม อีเล็คตริก ไวริ่ง ซิสเต็มส์ (ประเท</v>
          </cell>
          <cell r="D168" t="str">
            <v>7/125 หมู่ที่ 4 ต.มาบยางพร</v>
          </cell>
          <cell r="E168" t="str">
            <v>อ.ปลวกแดง จ.ระยอง</v>
          </cell>
          <cell r="F168">
            <v>0</v>
          </cell>
          <cell r="G168" t="str">
            <v>038-891140</v>
          </cell>
          <cell r="H168" t="str">
            <v>038-891143</v>
          </cell>
          <cell r="I168">
            <v>0</v>
          </cell>
          <cell r="J168">
            <v>30</v>
          </cell>
          <cell r="K168">
            <v>0</v>
          </cell>
          <cell r="L168">
            <v>0</v>
          </cell>
          <cell r="M168" t="e">
            <v>#N/A</v>
          </cell>
        </row>
        <row r="169">
          <cell r="A169">
            <v>309021</v>
          </cell>
          <cell r="B169" t="str">
            <v>2ซ0047</v>
          </cell>
          <cell r="C169" t="str">
            <v>บริษัท ซี.เก็ม.กรุ๊ป จำกัด</v>
          </cell>
          <cell r="D169" t="str">
            <v>43/3 หมู่ที่ 2 ถนนสุขาภิบาล2</v>
          </cell>
          <cell r="E169" t="str">
            <v>แขวงคันนายาว  เขตบึงกุ่ม</v>
          </cell>
          <cell r="F169" t="str">
            <v>กรุงเทพฯ</v>
          </cell>
          <cell r="G169" t="str">
            <v>906-0921</v>
          </cell>
          <cell r="H169" t="str">
            <v>906-0835</v>
          </cell>
          <cell r="I169" t="str">
            <v>คุณทนงศักดิ์ ขวัญเผื</v>
          </cell>
          <cell r="J169">
            <v>30</v>
          </cell>
          <cell r="K169">
            <v>3011590522</v>
          </cell>
          <cell r="L169">
            <v>0</v>
          </cell>
          <cell r="M169" t="e">
            <v>#N/A</v>
          </cell>
        </row>
        <row r="170">
          <cell r="A170">
            <v>309020</v>
          </cell>
          <cell r="B170" t="str">
            <v>2ซ0048</v>
          </cell>
          <cell r="C170" t="str">
            <v>CENTRAL OFFICE PRODUCTS CO.,LTD.</v>
          </cell>
          <cell r="D170" t="str">
            <v>1000/19 P.B TOWER 7TH PLOOR,</v>
          </cell>
          <cell r="E170" t="str">
            <v>SUKHUMVIT 71 RD,KLONGTON,</v>
          </cell>
          <cell r="F170" t="str">
            <v>KLONGTOEY,BANGKOK</v>
          </cell>
          <cell r="G170" t="str">
            <v>713-3500</v>
          </cell>
          <cell r="H170" t="str">
            <v>713-3519</v>
          </cell>
          <cell r="I170">
            <v>0</v>
          </cell>
          <cell r="J170">
            <v>30</v>
          </cell>
          <cell r="K170">
            <v>0</v>
          </cell>
          <cell r="L170">
            <v>0</v>
          </cell>
          <cell r="M170" t="e">
            <v>#N/A</v>
          </cell>
        </row>
        <row r="171">
          <cell r="A171">
            <v>309003</v>
          </cell>
          <cell r="B171" t="str">
            <v>2ซ0049</v>
          </cell>
          <cell r="C171" t="str">
            <v>สูท ซาร่า</v>
          </cell>
          <cell r="D171" t="str">
            <v>1973/3-4 เชิงสะพานพระโขนง</v>
          </cell>
          <cell r="E171" t="str">
            <v>ใกล้ซ.อ่อนนุช ถ.สุขุมวิท</v>
          </cell>
          <cell r="F171" t="str">
            <v>พระโขนง กรุงเทพฯ</v>
          </cell>
          <cell r="G171">
            <v>0</v>
          </cell>
          <cell r="H171">
            <v>0</v>
          </cell>
          <cell r="I171">
            <v>0</v>
          </cell>
          <cell r="J171">
            <v>30</v>
          </cell>
          <cell r="K171">
            <v>1001969402</v>
          </cell>
          <cell r="L171">
            <v>0</v>
          </cell>
          <cell r="M171">
            <v>2</v>
          </cell>
        </row>
        <row r="172">
          <cell r="A172">
            <v>309024</v>
          </cell>
          <cell r="B172" t="str">
            <v>2ซ0050</v>
          </cell>
          <cell r="C172" t="str">
            <v>บริษัท ซี. อาร์. 1 จำกัด</v>
          </cell>
          <cell r="D172" t="str">
            <v>953/7-9 ม.12 ซ.อุดมสุข 42</v>
          </cell>
          <cell r="E172" t="str">
            <v>(เชลียง1) ถ.สุขุมวิท 103</v>
          </cell>
          <cell r="F172" t="str">
            <v>แขวงบางนา เขตพระโขนง กรุงเทพฯ</v>
          </cell>
          <cell r="G172" t="str">
            <v>398-4538</v>
          </cell>
          <cell r="H172" t="str">
            <v>398-4539</v>
          </cell>
          <cell r="I172">
            <v>0</v>
          </cell>
          <cell r="J172">
            <v>30</v>
          </cell>
          <cell r="K172">
            <v>0</v>
          </cell>
          <cell r="L172">
            <v>0</v>
          </cell>
          <cell r="M172" t="e">
            <v>#N/A</v>
          </cell>
        </row>
        <row r="173">
          <cell r="A173">
            <v>309028</v>
          </cell>
          <cell r="B173" t="str">
            <v>2ซ0051</v>
          </cell>
          <cell r="C173" t="str">
            <v>บริษัท เซลล์แห่งประเทศไทย จำกัด</v>
          </cell>
          <cell r="D173" t="str">
            <v>10 ถ.สุนทรโกทา แขวงคลองเตย</v>
          </cell>
          <cell r="E173" t="str">
            <v>เขตคลองเตย กรุงเทพฯ</v>
          </cell>
          <cell r="F173">
            <v>0</v>
          </cell>
          <cell r="G173" t="str">
            <v>262-6692</v>
          </cell>
          <cell r="H173" t="str">
            <v>671-3402</v>
          </cell>
          <cell r="I173" t="str">
            <v>คุณเสกสรรค์</v>
          </cell>
          <cell r="J173">
            <v>7</v>
          </cell>
          <cell r="K173">
            <v>0</v>
          </cell>
          <cell r="L173">
            <v>0</v>
          </cell>
          <cell r="M173" t="e">
            <v>#N/A</v>
          </cell>
        </row>
        <row r="174">
          <cell r="A174">
            <v>309026</v>
          </cell>
          <cell r="B174" t="str">
            <v>2ซ0052</v>
          </cell>
          <cell r="C174" t="str">
            <v>บริษัท ซันพรีน (ประเทศไทย) จำกัด</v>
          </cell>
          <cell r="D174" t="str">
            <v>89/2 ม.4 ถ.บางปลา กม.3</v>
          </cell>
          <cell r="E174" t="str">
            <v>ต.บ้านเกาะ อ.เมือง</v>
          </cell>
          <cell r="F174" t="str">
            <v>จ.สมุทรสาคร</v>
          </cell>
          <cell r="G174" t="str">
            <v>034-830718</v>
          </cell>
          <cell r="H174" t="str">
            <v>034-831145</v>
          </cell>
          <cell r="I174" t="str">
            <v>คุณโยธิน</v>
          </cell>
          <cell r="J174">
            <v>30</v>
          </cell>
          <cell r="K174">
            <v>0</v>
          </cell>
          <cell r="L174">
            <v>0</v>
          </cell>
          <cell r="M174">
            <v>1</v>
          </cell>
        </row>
        <row r="175">
          <cell r="A175">
            <v>309025</v>
          </cell>
          <cell r="B175" t="str">
            <v>2ซ0053</v>
          </cell>
          <cell r="C175" t="str">
            <v>บริษัท ซูมิโตโม อีเลคตริก (ประเทศไทย) จำกัด</v>
          </cell>
          <cell r="D175" t="str">
            <v>ชั้น 15 อาคารบีบี เลขที่ 54</v>
          </cell>
          <cell r="E175" t="str">
            <v>ถ.สุขุมวิท 21 คลองเตยเหนือ</v>
          </cell>
          <cell r="F175" t="str">
            <v>เขตคลองเตย กรุงเทพฯ</v>
          </cell>
          <cell r="G175" t="str">
            <v>260-7231-5</v>
          </cell>
          <cell r="H175" t="str">
            <v>260-7230</v>
          </cell>
          <cell r="I175" t="str">
            <v>คุณสุธี</v>
          </cell>
          <cell r="J175">
            <v>30</v>
          </cell>
          <cell r="K175">
            <v>0</v>
          </cell>
          <cell r="L175">
            <v>0</v>
          </cell>
          <cell r="M175" t="e">
            <v>#N/A</v>
          </cell>
        </row>
        <row r="176">
          <cell r="A176">
            <v>309027</v>
          </cell>
          <cell r="B176" t="str">
            <v>2ซ0054</v>
          </cell>
          <cell r="C176" t="str">
            <v>บริษัท เซฟตี้คอร์ป จำกัด</v>
          </cell>
          <cell r="D176" t="str">
            <v>อาคารเพเลส 57/11-13 ม.4</v>
          </cell>
          <cell r="E176" t="str">
            <v>ถ.ประชาอุทิศ แขวงสีกัน</v>
          </cell>
          <cell r="F176" t="str">
            <v>เขตดอนเมือง กรุงเทพฯ</v>
          </cell>
          <cell r="G176" t="str">
            <v>0-2900-2727</v>
          </cell>
          <cell r="H176" t="str">
            <v>0-2900-2828</v>
          </cell>
          <cell r="I176">
            <v>0</v>
          </cell>
          <cell r="J176">
            <v>30</v>
          </cell>
          <cell r="K176">
            <v>0</v>
          </cell>
          <cell r="L176">
            <v>0</v>
          </cell>
          <cell r="M176" t="e">
            <v>#N/A</v>
          </cell>
        </row>
        <row r="177">
          <cell r="A177">
            <v>309029</v>
          </cell>
          <cell r="B177" t="str">
            <v>2ซ0055</v>
          </cell>
          <cell r="C177" t="str">
            <v>บริษัท เซราไทย จำกัด</v>
          </cell>
          <cell r="D177" t="str">
            <v>2332,2334 ซ.ลาดพร้าว114</v>
          </cell>
          <cell r="E177" t="str">
            <v>ถ.ลาดพร้าว แขวงวังทองหลาง</v>
          </cell>
          <cell r="F177" t="str">
            <v>กรุงเทพฯ</v>
          </cell>
          <cell r="G177" t="str">
            <v>514-2937</v>
          </cell>
          <cell r="H177" t="str">
            <v>538-3863</v>
          </cell>
          <cell r="I177">
            <v>0</v>
          </cell>
          <cell r="J177">
            <v>30</v>
          </cell>
          <cell r="K177">
            <v>0</v>
          </cell>
          <cell r="L177">
            <v>0</v>
          </cell>
          <cell r="M177">
            <v>1</v>
          </cell>
        </row>
        <row r="178">
          <cell r="A178">
            <v>309030</v>
          </cell>
          <cell r="B178" t="str">
            <v>2ซ0056</v>
          </cell>
          <cell r="C178" t="str">
            <v>บริษัท ซันนี่ ซานีทารี่ ซัพพลาย จำกัด</v>
          </cell>
          <cell r="D178" t="str">
            <v>339/5 ม.18 ถ.ประชาชื่น</v>
          </cell>
          <cell r="E178" t="str">
            <v>แขวงลาดยาว เขตจตุจักร</v>
          </cell>
          <cell r="F178" t="str">
            <v>กรุงเทพฯ</v>
          </cell>
          <cell r="G178" t="str">
            <v>910-1500-5</v>
          </cell>
          <cell r="H178" t="str">
            <v>910-1509</v>
          </cell>
          <cell r="I178">
            <v>0</v>
          </cell>
          <cell r="J178">
            <v>30</v>
          </cell>
          <cell r="K178">
            <v>3101415322</v>
          </cell>
          <cell r="L178">
            <v>0</v>
          </cell>
          <cell r="M178" t="e">
            <v>#N/A</v>
          </cell>
        </row>
        <row r="179">
          <cell r="A179">
            <v>309031</v>
          </cell>
          <cell r="B179" t="str">
            <v>2ซ0057</v>
          </cell>
          <cell r="C179" t="str">
            <v>ห้างหุ้นส่วนจำกัด ซี.ที.อาร์.พรอสเพอริตี้</v>
          </cell>
          <cell r="D179" t="str">
            <v>846,848 ซ.จรัลสนิทวงศ์75</v>
          </cell>
          <cell r="E179" t="str">
            <v>ถ.จรัญสนิทวงศ์ แขวงบางพลัด</v>
          </cell>
          <cell r="F179" t="str">
            <v>กรุงเทพฯ</v>
          </cell>
          <cell r="G179" t="str">
            <v>880-3085</v>
          </cell>
          <cell r="H179" t="str">
            <v>880-3139</v>
          </cell>
          <cell r="I179" t="str">
            <v>คุณปราณี</v>
          </cell>
          <cell r="J179">
            <v>30</v>
          </cell>
          <cell r="K179">
            <v>0</v>
          </cell>
          <cell r="L179">
            <v>0</v>
          </cell>
          <cell r="M179">
            <v>1</v>
          </cell>
        </row>
        <row r="180">
          <cell r="A180">
            <v>309032</v>
          </cell>
          <cell r="B180" t="str">
            <v>2ซ0058</v>
          </cell>
          <cell r="C180" t="str">
            <v>บริษัท ซีเมสเทรดดิ้ง จำกัด</v>
          </cell>
          <cell r="D180" t="str">
            <v>1526/49 ม.4 ซ.เทพารักษ์10</v>
          </cell>
          <cell r="E180" t="str">
            <v>ถ.เทพารักษ์ อ.เมือง</v>
          </cell>
          <cell r="F180" t="str">
            <v>จ.สมุทรปราการ</v>
          </cell>
          <cell r="G180" t="str">
            <v>02-758-3383</v>
          </cell>
          <cell r="H180" t="str">
            <v>02-758-3383</v>
          </cell>
          <cell r="I180">
            <v>0</v>
          </cell>
          <cell r="J180">
            <v>30</v>
          </cell>
          <cell r="K180">
            <v>0</v>
          </cell>
          <cell r="L180">
            <v>0</v>
          </cell>
          <cell r="M180">
            <v>2</v>
          </cell>
        </row>
        <row r="181">
          <cell r="A181">
            <v>309033</v>
          </cell>
          <cell r="B181" t="str">
            <v>2ซ0059</v>
          </cell>
          <cell r="C181" t="str">
            <v>บริษัท เซียนเต่าจิงมี่ (ประเทศไทย) จำกัด</v>
          </cell>
          <cell r="D181" t="str">
            <v>77 ซ.อ่อนนุช10 ถ.สุขุมวิท77</v>
          </cell>
          <cell r="E181" t="str">
            <v>แขวงสวนหลวง เขตสวนหลวง</v>
          </cell>
          <cell r="F181" t="str">
            <v>กรุงเทพฯ</v>
          </cell>
          <cell r="G181" t="str">
            <v>742-5190</v>
          </cell>
          <cell r="H181" t="str">
            <v>331-1081</v>
          </cell>
          <cell r="I181">
            <v>0</v>
          </cell>
          <cell r="J181">
            <v>30</v>
          </cell>
          <cell r="K181">
            <v>0</v>
          </cell>
          <cell r="L181">
            <v>0</v>
          </cell>
          <cell r="M181" t="e">
            <v>#N/A</v>
          </cell>
        </row>
        <row r="182">
          <cell r="A182">
            <v>309035</v>
          </cell>
          <cell r="B182" t="str">
            <v>2ซ0060</v>
          </cell>
          <cell r="C182" t="str">
            <v>บริษัท ซัพส์ อินเตอร์เนชั่นแนล จำกัด</v>
          </cell>
          <cell r="D182" t="str">
            <v>63/9 ม.1 ต.ไทรน้อย</v>
          </cell>
          <cell r="E182" t="str">
            <v>อ.ไทรน้อย จ.นนทบุรี</v>
          </cell>
          <cell r="F182">
            <v>0</v>
          </cell>
          <cell r="G182" t="str">
            <v>02-964-7993-8</v>
          </cell>
          <cell r="H182" t="str">
            <v>02-964-7833</v>
          </cell>
          <cell r="I182">
            <v>0</v>
          </cell>
          <cell r="J182">
            <v>30</v>
          </cell>
          <cell r="K182">
            <v>0</v>
          </cell>
          <cell r="L182">
            <v>0</v>
          </cell>
          <cell r="M182" t="e">
            <v>#N/A</v>
          </cell>
        </row>
        <row r="183">
          <cell r="A183">
            <v>309036</v>
          </cell>
          <cell r="B183" t="str">
            <v>2ซ0061</v>
          </cell>
          <cell r="C183" t="str">
            <v>บริษัท ซีเอสนันเฟอร์รัส เซ็นเตอร์ จำกัด</v>
          </cell>
          <cell r="D183" t="str">
            <v>19 ม.1 ต.หนองจอก อ.บางปะกง</v>
          </cell>
          <cell r="E183" t="str">
            <v>จ.ฉะเชิงเทรา</v>
          </cell>
          <cell r="F183">
            <v>0</v>
          </cell>
          <cell r="G183" t="str">
            <v>038-577493</v>
          </cell>
          <cell r="H183" t="str">
            <v>038-577503</v>
          </cell>
          <cell r="I183">
            <v>0</v>
          </cell>
          <cell r="J183">
            <v>30</v>
          </cell>
          <cell r="K183">
            <v>0</v>
          </cell>
          <cell r="L183">
            <v>0</v>
          </cell>
          <cell r="M183" t="e">
            <v>#N/A</v>
          </cell>
        </row>
        <row r="184">
          <cell r="A184">
            <v>309037</v>
          </cell>
          <cell r="B184" t="str">
            <v>2ซ0062</v>
          </cell>
          <cell r="C184" t="str">
            <v>บริษัท ซาย สมายล์ จำกัด</v>
          </cell>
          <cell r="D184" t="str">
            <v>14 ถ.สุรศักดิ์ แขวงสีลม</v>
          </cell>
          <cell r="E184" t="str">
            <v>เขตบางรัก กรุงเทพฯ</v>
          </cell>
          <cell r="F184">
            <v>0</v>
          </cell>
          <cell r="G184" t="str">
            <v>02-635-0735-6</v>
          </cell>
          <cell r="H184" t="str">
            <v>02-635-0737</v>
          </cell>
          <cell r="I184">
            <v>0</v>
          </cell>
          <cell r="J184">
            <v>30</v>
          </cell>
          <cell r="K184">
            <v>0</v>
          </cell>
          <cell r="L184">
            <v>0</v>
          </cell>
          <cell r="M184" t="e">
            <v>#N/A</v>
          </cell>
        </row>
        <row r="185">
          <cell r="A185">
            <v>309038</v>
          </cell>
          <cell r="B185" t="str">
            <v>2ซ0063</v>
          </cell>
          <cell r="C185" t="str">
            <v>บริษัท ซีอาร์ ดิสทริบิวชั่น จำกัด (รังสิต)</v>
          </cell>
          <cell r="D185" t="str">
            <v>515/207 ม.2 ถ.รังสิต-ปทุมธานี</v>
          </cell>
          <cell r="E185" t="str">
            <v>ต.ประชาธิปัตย์ อ.ธัญบุรี</v>
          </cell>
          <cell r="F185" t="str">
            <v>จ.ปทุมธานี</v>
          </cell>
          <cell r="G185">
            <v>0</v>
          </cell>
          <cell r="H185" t="str">
            <v>02-958-1109</v>
          </cell>
          <cell r="I185">
            <v>0</v>
          </cell>
          <cell r="J185">
            <v>30</v>
          </cell>
          <cell r="K185">
            <v>0</v>
          </cell>
          <cell r="L185">
            <v>0</v>
          </cell>
          <cell r="M185">
            <v>1</v>
          </cell>
        </row>
        <row r="186">
          <cell r="A186">
            <v>309039</v>
          </cell>
          <cell r="B186" t="str">
            <v>2ซ0064</v>
          </cell>
          <cell r="C186" t="str">
            <v>SUMMIT ELECTRONIC COMPONENTS CO.,LTD.</v>
          </cell>
          <cell r="D186" t="str">
            <v>99 MOO 5 SOI WATSRIVAREENOI</v>
          </cell>
          <cell r="E186" t="str">
            <v>T.SRISAJORAKAEYAI</v>
          </cell>
          <cell r="F186" t="str">
            <v>BANGSAOTHONG MINOR DISTRICT SA</v>
          </cell>
          <cell r="G186" t="str">
            <v>02-337-1553-80</v>
          </cell>
          <cell r="H186" t="str">
            <v>02-337-1201-2</v>
          </cell>
          <cell r="I186">
            <v>0</v>
          </cell>
          <cell r="J186">
            <v>30</v>
          </cell>
          <cell r="K186">
            <v>0</v>
          </cell>
          <cell r="L186">
            <v>0</v>
          </cell>
          <cell r="M186" t="e">
            <v>#N/A</v>
          </cell>
        </row>
        <row r="187">
          <cell r="A187">
            <v>309040</v>
          </cell>
          <cell r="B187" t="str">
            <v>2ซ0065</v>
          </cell>
          <cell r="C187" t="str">
            <v>บริษัท ซี.เอส.รับเบอร์ ออโต้ จำกัด</v>
          </cell>
          <cell r="D187" t="str">
            <v>19 หมู่ 8 ต.คลองควาย อ.สามโคก</v>
          </cell>
          <cell r="E187" t="str">
            <v>จ.ปทุมธานี</v>
          </cell>
          <cell r="F187">
            <v>0</v>
          </cell>
          <cell r="G187" t="str">
            <v>0-2599-3847</v>
          </cell>
          <cell r="H187" t="str">
            <v>0-2599-3056</v>
          </cell>
          <cell r="I187">
            <v>0</v>
          </cell>
          <cell r="J187">
            <v>30</v>
          </cell>
          <cell r="K187">
            <v>0</v>
          </cell>
          <cell r="L187">
            <v>0</v>
          </cell>
          <cell r="M187">
            <v>1</v>
          </cell>
        </row>
        <row r="188">
          <cell r="A188">
            <v>323011</v>
          </cell>
          <cell r="B188" t="str">
            <v>2ณ0001</v>
          </cell>
          <cell r="C188" t="str">
            <v>ห้างหุ้นส่วนจำกัด ณรงค์ศักดิ์ จงเจริญการช่าง</v>
          </cell>
          <cell r="D188" t="str">
            <v>87/14 ม.2 ต.ทุ่งสุขลา</v>
          </cell>
          <cell r="E188" t="str">
            <v>อ.ศรีราชา จ.ชลบุรี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30</v>
          </cell>
          <cell r="K188">
            <v>0</v>
          </cell>
          <cell r="L188">
            <v>0</v>
          </cell>
          <cell r="M188" t="e">
            <v>#N/A</v>
          </cell>
        </row>
        <row r="189">
          <cell r="A189">
            <v>323013</v>
          </cell>
          <cell r="B189" t="str">
            <v>2ณ0002</v>
          </cell>
          <cell r="C189" t="str">
            <v>บริษัท ณรงค์แมชชีนเนอรี่ ซัพพลาย จำกัด</v>
          </cell>
          <cell r="D189" t="str">
            <v>144 ซ.เจริญนคร แขวงคลองต้นไทร</v>
          </cell>
          <cell r="E189" t="str">
            <v>เขตคลองสาน กรุงเทพฯ</v>
          </cell>
          <cell r="F189">
            <v>0</v>
          </cell>
          <cell r="G189" t="str">
            <v>437-6295</v>
          </cell>
          <cell r="H189" t="str">
            <v>438-8527</v>
          </cell>
          <cell r="I189">
            <v>0</v>
          </cell>
          <cell r="J189">
            <v>30</v>
          </cell>
          <cell r="K189">
            <v>0</v>
          </cell>
          <cell r="L189">
            <v>0</v>
          </cell>
          <cell r="M189" t="e">
            <v>#N/A</v>
          </cell>
        </row>
        <row r="190">
          <cell r="A190">
            <v>318002</v>
          </cell>
          <cell r="B190" t="str">
            <v>2ด0001</v>
          </cell>
          <cell r="C190" t="str">
            <v>DUMRONGCHAI SAFE &amp; STEEL FURNITURE CO.,LTD.</v>
          </cell>
          <cell r="D190" t="str">
            <v>1945/9 ม.1 ติดธ.เอเชีย</v>
          </cell>
          <cell r="E190" t="str">
            <v>ถ.สุขุมวิท ต.สำโรงเหนือ</v>
          </cell>
          <cell r="F190" t="str">
            <v>จ.สมุทรปราการ</v>
          </cell>
          <cell r="G190" t="str">
            <v>3615801-2</v>
          </cell>
          <cell r="H190" t="str">
            <v>361-5802</v>
          </cell>
          <cell r="I190" t="str">
            <v>คุณนิพล</v>
          </cell>
          <cell r="J190">
            <v>30</v>
          </cell>
          <cell r="K190">
            <v>3271047200</v>
          </cell>
          <cell r="L190">
            <v>0</v>
          </cell>
          <cell r="M190">
            <v>2</v>
          </cell>
        </row>
        <row r="191">
          <cell r="A191">
            <v>318003</v>
          </cell>
          <cell r="B191" t="str">
            <v>2ด0002</v>
          </cell>
          <cell r="C191" t="str">
            <v>บริษัท ดาต้าโปร คอมพิวเตอร์ ซิสเต็มส์ จำกัด</v>
          </cell>
          <cell r="D191" t="str">
            <v>พรีเมียร์คอร์เปอเรปาร์ค</v>
          </cell>
          <cell r="E191" t="str">
            <v>เลขที่ 1 ซ.พรีเมียร์</v>
          </cell>
          <cell r="F191" t="str">
            <v>ถ.ศรีนครินทร์ เขตประเวศ กรุงเท</v>
          </cell>
          <cell r="G191">
            <v>0</v>
          </cell>
          <cell r="H191" t="str">
            <v>679-1934</v>
          </cell>
          <cell r="I191">
            <v>0</v>
          </cell>
          <cell r="J191">
            <v>30</v>
          </cell>
          <cell r="K191">
            <v>3101422009</v>
          </cell>
          <cell r="L191">
            <v>0</v>
          </cell>
          <cell r="M191" t="e">
            <v>#N/A</v>
          </cell>
        </row>
        <row r="192">
          <cell r="A192">
            <v>0</v>
          </cell>
          <cell r="B192" t="str">
            <v>2ด0003</v>
          </cell>
          <cell r="C192" t="str">
            <v>บริษัท ดอคคิวเมนท์พาร์เซล เอ็กซ์เพรส จำกัด</v>
          </cell>
          <cell r="D192" t="str">
            <v>179 ชั้น 4 อาคารบุญธนพันธ์</v>
          </cell>
          <cell r="E192" t="str">
            <v>ถนนสี่พระยา กรุงเทพฯ</v>
          </cell>
          <cell r="F192">
            <v>0</v>
          </cell>
          <cell r="G192" t="str">
            <v>2374751-6</v>
          </cell>
          <cell r="H192" t="str">
            <v>2374757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 t="e">
            <v>#N/A</v>
          </cell>
        </row>
        <row r="193">
          <cell r="A193">
            <v>0</v>
          </cell>
          <cell r="B193" t="str">
            <v>2ด0004</v>
          </cell>
          <cell r="C193" t="str">
            <v>หจก. ดิเรกอุตสาหกรรมประดับยนต์ (ดิเรกแอร์)</v>
          </cell>
          <cell r="D193" t="str">
            <v>6 หมู่ 7 ถ.สุขุมวิท ต.เสม็ด</v>
          </cell>
          <cell r="E193" t="str">
            <v>อ.เมือง จ.ชลบุรี</v>
          </cell>
          <cell r="F193">
            <v>0</v>
          </cell>
          <cell r="G193" t="str">
            <v>038-382616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 t="e">
            <v>#N/A</v>
          </cell>
        </row>
        <row r="194">
          <cell r="A194">
            <v>318004</v>
          </cell>
          <cell r="B194" t="str">
            <v>2ด0005</v>
          </cell>
          <cell r="C194" t="str">
            <v>บริษัท ดาต้าแมท จำกัด</v>
          </cell>
          <cell r="D194" t="str">
            <v>1927-37 ถ.เพชรบุรีตัดใหม่</v>
          </cell>
          <cell r="E194" t="str">
            <v>กรุงเทพฯ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30</v>
          </cell>
          <cell r="K194">
            <v>0</v>
          </cell>
          <cell r="L194">
            <v>0</v>
          </cell>
          <cell r="M194" t="e">
            <v>#N/A</v>
          </cell>
        </row>
        <row r="195">
          <cell r="A195">
            <v>318005</v>
          </cell>
          <cell r="B195" t="str">
            <v>2ด0007</v>
          </cell>
          <cell r="C195" t="str">
            <v>บริษัท ดรายคัลเลอร์ แปซิฟิค จำกัด</v>
          </cell>
          <cell r="D195" t="str">
            <v>31 ถ.พระรามที่3 แขวงช่องนนทรี</v>
          </cell>
          <cell r="E195" t="str">
            <v>เขตยานนาวา กรุงเทพฯ</v>
          </cell>
          <cell r="F195">
            <v>0</v>
          </cell>
          <cell r="G195" t="str">
            <v>294-1103</v>
          </cell>
          <cell r="H195" t="str">
            <v>294-0348</v>
          </cell>
          <cell r="I195" t="str">
            <v>คุณรัชดาพร</v>
          </cell>
          <cell r="J195">
            <v>15</v>
          </cell>
          <cell r="K195">
            <v>0</v>
          </cell>
          <cell r="L195">
            <v>0</v>
          </cell>
          <cell r="M195" t="e">
            <v>#N/A</v>
          </cell>
        </row>
        <row r="196">
          <cell r="A196">
            <v>318006</v>
          </cell>
          <cell r="B196" t="str">
            <v>2ด0008</v>
          </cell>
          <cell r="C196" t="str">
            <v>ดี.เอส. เทรดดิ้ง</v>
          </cell>
          <cell r="D196" t="str">
            <v>283/3-4 ถ.เจริญกรุง</v>
          </cell>
          <cell r="E196" t="str">
            <v>แขวงตลาดน้อย</v>
          </cell>
          <cell r="F196" t="str">
            <v>เขตสัมพันธวงศ์ กรุงเทพฯ</v>
          </cell>
          <cell r="G196">
            <v>0</v>
          </cell>
          <cell r="H196">
            <v>0</v>
          </cell>
          <cell r="I196">
            <v>0</v>
          </cell>
          <cell r="J196">
            <v>30</v>
          </cell>
          <cell r="K196">
            <v>0</v>
          </cell>
          <cell r="L196">
            <v>0</v>
          </cell>
          <cell r="M196" t="e">
            <v>#N/A</v>
          </cell>
        </row>
        <row r="197">
          <cell r="A197">
            <v>318010</v>
          </cell>
          <cell r="B197" t="str">
            <v>2ด0010</v>
          </cell>
          <cell r="C197" t="str">
            <v>บริษัท ดีทแฮล์ม จำกัด</v>
          </cell>
          <cell r="D197" t="str">
            <v>2533 ถ.สุขุมวิท บางจาก</v>
          </cell>
          <cell r="E197" t="str">
            <v>พระโขนง กรุงเทพฯ</v>
          </cell>
          <cell r="F197">
            <v>0</v>
          </cell>
          <cell r="G197" t="str">
            <v>6529417-19</v>
          </cell>
          <cell r="H197" t="str">
            <v>652-9417-9</v>
          </cell>
          <cell r="I197" t="str">
            <v>คุณเกรียงศักดิ์</v>
          </cell>
          <cell r="J197">
            <v>30</v>
          </cell>
          <cell r="K197">
            <v>3104000167</v>
          </cell>
          <cell r="L197">
            <v>0</v>
          </cell>
          <cell r="M197" t="e">
            <v>#N/A</v>
          </cell>
        </row>
        <row r="198">
          <cell r="A198">
            <v>318012</v>
          </cell>
          <cell r="B198" t="str">
            <v>2ด0012</v>
          </cell>
          <cell r="C198" t="str">
            <v>บริษัท เด่นสถาพร จำกัด</v>
          </cell>
          <cell r="D198" t="str">
            <v>153 ถ.พัฒนาการ 52</v>
          </cell>
          <cell r="E198" t="str">
            <v>แขวงสวนหลวง เขตสวนหลวง</v>
          </cell>
          <cell r="F198" t="str">
            <v>กรุงเทพฯ</v>
          </cell>
          <cell r="G198">
            <v>0</v>
          </cell>
          <cell r="H198">
            <v>0</v>
          </cell>
          <cell r="I198">
            <v>0</v>
          </cell>
          <cell r="J198">
            <v>30</v>
          </cell>
          <cell r="K198">
            <v>0</v>
          </cell>
          <cell r="L198">
            <v>0</v>
          </cell>
          <cell r="M198" t="e">
            <v>#N/A</v>
          </cell>
        </row>
        <row r="199">
          <cell r="A199">
            <v>318008</v>
          </cell>
          <cell r="B199" t="str">
            <v>2ด0014</v>
          </cell>
          <cell r="C199" t="str">
            <v>บริษัท ดูรีเฟล็กซ์ จำกัด</v>
          </cell>
          <cell r="D199" t="str">
            <v>39/1,39/5 ม.13 ถ.สุขาภิบาล 3</v>
          </cell>
          <cell r="E199" t="str">
            <v>ต.อ้อมน้อย อ.กระทุ่มแบน จ.สมุท</v>
          </cell>
          <cell r="F199" t="str">
            <v>รสาคร</v>
          </cell>
          <cell r="G199" t="str">
            <v>255-6322</v>
          </cell>
          <cell r="H199" t="str">
            <v>255-6322</v>
          </cell>
          <cell r="I199" t="str">
            <v>คุณอรุณศักดิ์</v>
          </cell>
          <cell r="J199">
            <v>30</v>
          </cell>
          <cell r="K199">
            <v>0</v>
          </cell>
          <cell r="L199">
            <v>0</v>
          </cell>
          <cell r="M199" t="e">
            <v>#N/A</v>
          </cell>
        </row>
        <row r="200">
          <cell r="A200">
            <v>318007</v>
          </cell>
          <cell r="B200" t="str">
            <v>2ด0017</v>
          </cell>
          <cell r="C200" t="str">
            <v>บริษัท ดีทแฮล์ม เทรดดิ้ง จำกัด</v>
          </cell>
          <cell r="D200" t="str">
            <v>2533 ถ.สุขุมวิท บางจาก</v>
          </cell>
          <cell r="E200" t="str">
            <v>พระโขนง กรุงเทพฯ</v>
          </cell>
          <cell r="F200">
            <v>0</v>
          </cell>
          <cell r="G200" t="str">
            <v>3327140-51</v>
          </cell>
          <cell r="H200" t="str">
            <v>3327164</v>
          </cell>
          <cell r="I200" t="str">
            <v>คุณอภิชาติ</v>
          </cell>
          <cell r="J200">
            <v>30</v>
          </cell>
          <cell r="K200">
            <v>0</v>
          </cell>
          <cell r="L200">
            <v>0</v>
          </cell>
          <cell r="M200" t="e">
            <v>#N/A</v>
          </cell>
        </row>
        <row r="201">
          <cell r="A201">
            <v>318001</v>
          </cell>
          <cell r="B201" t="str">
            <v>2ด0019</v>
          </cell>
          <cell r="C201" t="str">
            <v>บริษัท เดอะ ควอลิตี้ไวร์ จำกัด</v>
          </cell>
          <cell r="D201" t="str">
            <v>144 ซ.สาธุประดิษฐ์8</v>
          </cell>
          <cell r="E201" t="str">
            <v>ถ.สาธุประดิษฐ์ แขวงทุ่งวัดดอน</v>
          </cell>
          <cell r="F201" t="str">
            <v>เขตสาธร กรุงเทพฯ</v>
          </cell>
          <cell r="G201" t="str">
            <v>4641155-62</v>
          </cell>
          <cell r="H201" t="str">
            <v>464-1153-4</v>
          </cell>
          <cell r="I201" t="str">
            <v>คุณแสงเดือน</v>
          </cell>
          <cell r="J201">
            <v>30</v>
          </cell>
          <cell r="K201">
            <v>0</v>
          </cell>
          <cell r="L201">
            <v>0</v>
          </cell>
          <cell r="M201">
            <v>1</v>
          </cell>
        </row>
        <row r="202">
          <cell r="A202">
            <v>318009</v>
          </cell>
          <cell r="B202" t="str">
            <v>2ด0020</v>
          </cell>
          <cell r="C202" t="str">
            <v>DAIWA KASEI (THAILAND) CO.,LTD.</v>
          </cell>
          <cell r="D202" t="str">
            <v>408/38 PHAHOLYOTHIN PLACE BLDG</v>
          </cell>
          <cell r="E202" t="str">
            <v>10TH FLR., PHAHOLYOTHIN ROAD</v>
          </cell>
          <cell r="F202" t="str">
            <v>SAMSENNAI PHAYATHAI BANGKOK, T</v>
          </cell>
          <cell r="G202" t="str">
            <v>6190628-30</v>
          </cell>
          <cell r="H202" t="str">
            <v>619-0633</v>
          </cell>
          <cell r="I202" t="str">
            <v>คุณพรรธิภา</v>
          </cell>
          <cell r="J202">
            <v>30</v>
          </cell>
          <cell r="K202">
            <v>0</v>
          </cell>
          <cell r="L202">
            <v>0</v>
          </cell>
          <cell r="M202">
            <v>1</v>
          </cell>
        </row>
        <row r="203">
          <cell r="A203">
            <v>318011</v>
          </cell>
          <cell r="B203" t="str">
            <v>2ด0023</v>
          </cell>
          <cell r="C203" t="str">
            <v>บริษัท ดิจิตอล คอนโทรล ซิสเต็มส์ จำกัด</v>
          </cell>
          <cell r="D203" t="str">
            <v>2/3 ม.14 อาคารบางนาทาวเวอร์ ซี</v>
          </cell>
          <cell r="E203" t="str">
            <v>ชั้น16A  ต.บางแก้ว</v>
          </cell>
          <cell r="F203" t="str">
            <v>อ.บางพลี จ.สมุทรปราการ</v>
          </cell>
          <cell r="G203" t="str">
            <v>312-0201</v>
          </cell>
          <cell r="H203">
            <v>0</v>
          </cell>
          <cell r="I203">
            <v>0</v>
          </cell>
          <cell r="J203">
            <v>30</v>
          </cell>
          <cell r="K203">
            <v>0</v>
          </cell>
          <cell r="L203">
            <v>0</v>
          </cell>
          <cell r="M203" t="e">
            <v>#N/A</v>
          </cell>
        </row>
        <row r="204">
          <cell r="A204">
            <v>318013</v>
          </cell>
          <cell r="B204" t="str">
            <v>2ด0024</v>
          </cell>
          <cell r="C204" t="str">
            <v>บริษัท ได โด พีดีเอ็ม(ไทยแลนด์) จำกัด</v>
          </cell>
          <cell r="D204" t="str">
            <v>116 ม.2 ถ.เทพารักษ์</v>
          </cell>
          <cell r="E204" t="str">
            <v>ต.บางเสาธง กิ่ง อ.บางเสาธง</v>
          </cell>
          <cell r="F204" t="str">
            <v>จ.สมุทรปราการ</v>
          </cell>
          <cell r="G204" t="str">
            <v>0-2708-9366</v>
          </cell>
          <cell r="H204" t="str">
            <v>0-2708-9311</v>
          </cell>
          <cell r="I204">
            <v>0</v>
          </cell>
          <cell r="J204">
            <v>30</v>
          </cell>
          <cell r="K204">
            <v>0</v>
          </cell>
          <cell r="L204">
            <v>0</v>
          </cell>
          <cell r="M204">
            <v>2</v>
          </cell>
        </row>
        <row r="205">
          <cell r="A205">
            <v>318014</v>
          </cell>
          <cell r="B205" t="str">
            <v>2ด0025</v>
          </cell>
          <cell r="C205" t="str">
            <v>บริษัท เดอะดีลเมคเกอร์ จำกัด</v>
          </cell>
          <cell r="D205" t="str">
            <v>10/64 ซ.ชมรม3 ม.1</v>
          </cell>
          <cell r="E205" t="str">
            <v>ถ.แจ้งวัฒนะ ต.ทุ่งสองห้อง</v>
          </cell>
          <cell r="F205" t="str">
            <v>อ.ดอนเมือง กรุงเทพฯ</v>
          </cell>
          <cell r="G205" t="str">
            <v>282-4380</v>
          </cell>
          <cell r="H205" t="str">
            <v>573-9102</v>
          </cell>
          <cell r="I205" t="str">
            <v>คุณสุภาพร</v>
          </cell>
          <cell r="J205">
            <v>60</v>
          </cell>
          <cell r="K205">
            <v>0</v>
          </cell>
          <cell r="L205">
            <v>0</v>
          </cell>
          <cell r="M205" t="e">
            <v>#N/A</v>
          </cell>
        </row>
        <row r="206">
          <cell r="A206">
            <v>318015</v>
          </cell>
          <cell r="B206" t="str">
            <v>2ด0026</v>
          </cell>
          <cell r="C206" t="str">
            <v>บริษัท เด็นโซ่ (ประเทศไทย ) จำกัด</v>
          </cell>
          <cell r="D206" t="str">
            <v>700/87 ม.1 ต.บ้านเก่า</v>
          </cell>
          <cell r="E206" t="str">
            <v>อ.พานทอง จ.ชลบุรี</v>
          </cell>
          <cell r="F206">
            <v>0</v>
          </cell>
          <cell r="G206" t="str">
            <v>038-214252</v>
          </cell>
          <cell r="H206" t="str">
            <v>038-214665</v>
          </cell>
          <cell r="I206" t="str">
            <v>คุณสราวุธ</v>
          </cell>
          <cell r="J206">
            <v>60</v>
          </cell>
          <cell r="K206">
            <v>0</v>
          </cell>
          <cell r="L206">
            <v>0</v>
          </cell>
          <cell r="M206">
            <v>1</v>
          </cell>
        </row>
        <row r="207">
          <cell r="A207">
            <v>318016</v>
          </cell>
          <cell r="B207" t="str">
            <v>2ด0027</v>
          </cell>
          <cell r="C207" t="str">
            <v>DIC INTERNATIONAL (THAILAND) CO.,LTD.</v>
          </cell>
          <cell r="D207" t="str">
            <v>159 เสริมมิตรทาวเวอร์ ชั้น 21</v>
          </cell>
          <cell r="E207" t="str">
            <v>คลองเตยเหนือ เขตวัฒนา</v>
          </cell>
          <cell r="F207" t="str">
            <v>กรุงเทพฯ</v>
          </cell>
          <cell r="G207" t="str">
            <v>260-6630-7</v>
          </cell>
          <cell r="H207" t="str">
            <v>260-6641-2</v>
          </cell>
          <cell r="I207" t="str">
            <v>คุณอดุลย์</v>
          </cell>
          <cell r="J207">
            <v>30</v>
          </cell>
          <cell r="K207">
            <v>0</v>
          </cell>
          <cell r="L207">
            <v>0</v>
          </cell>
          <cell r="M207">
            <v>1</v>
          </cell>
        </row>
        <row r="208">
          <cell r="A208">
            <v>318017</v>
          </cell>
          <cell r="B208" t="str">
            <v>2ด0028</v>
          </cell>
          <cell r="C208" t="str">
            <v>บจก. ดีเอชแอล เอ๊กซ์เพรส (ประเทศไทย)</v>
          </cell>
          <cell r="D208" t="str">
            <v>175 ถนนสาธรใต้ เขตสาธร</v>
          </cell>
          <cell r="E208" t="str">
            <v>กทม.</v>
          </cell>
          <cell r="F208">
            <v>0</v>
          </cell>
          <cell r="G208" t="str">
            <v>02-3455111</v>
          </cell>
          <cell r="H208" t="str">
            <v>02-2855549</v>
          </cell>
          <cell r="I208">
            <v>0</v>
          </cell>
          <cell r="J208">
            <v>7</v>
          </cell>
          <cell r="K208">
            <v>3101806021</v>
          </cell>
          <cell r="L208">
            <v>0</v>
          </cell>
          <cell r="M208" t="e">
            <v>#N/A</v>
          </cell>
        </row>
        <row r="209">
          <cell r="A209">
            <v>319001</v>
          </cell>
          <cell r="B209" t="str">
            <v>2ต0002</v>
          </cell>
          <cell r="C209" t="str">
            <v>บริษัท ตากสินพลาสติก จำกัด</v>
          </cell>
          <cell r="D209" t="str">
            <v>228 ม.9  ถ.คู่สร้างนาเกลือน้อย</v>
          </cell>
          <cell r="E209" t="str">
            <v>ต.ในคลองบางปลากด</v>
          </cell>
          <cell r="F209" t="str">
            <v>อ.พระสมุทรเจดีย์ จ.สมุทรปราการ</v>
          </cell>
          <cell r="G209" t="str">
            <v>8162007-9</v>
          </cell>
          <cell r="H209" t="str">
            <v>816-2011</v>
          </cell>
          <cell r="I209" t="str">
            <v>คุณวิฑูรย์</v>
          </cell>
          <cell r="J209">
            <v>30</v>
          </cell>
          <cell r="K209">
            <v>3101893304</v>
          </cell>
          <cell r="L209">
            <v>0</v>
          </cell>
          <cell r="M209">
            <v>1</v>
          </cell>
        </row>
        <row r="210">
          <cell r="A210">
            <v>319002</v>
          </cell>
          <cell r="B210" t="str">
            <v>2ต0003</v>
          </cell>
          <cell r="C210" t="str">
            <v>ตรีสารออฟเซท</v>
          </cell>
          <cell r="D210" t="str">
            <v>10 ซ.ประวิทย์และเพื่อน 4</v>
          </cell>
          <cell r="E210" t="str">
            <v>ถ.สุขุมวิท 103 บางจาก</v>
          </cell>
          <cell r="F210" t="str">
            <v>พระโขนง กรุงเทพฯ</v>
          </cell>
          <cell r="G210">
            <v>0</v>
          </cell>
          <cell r="H210" t="str">
            <v>746-5980</v>
          </cell>
          <cell r="I210">
            <v>0</v>
          </cell>
          <cell r="J210">
            <v>30</v>
          </cell>
          <cell r="K210">
            <v>1021011563</v>
          </cell>
          <cell r="L210">
            <v>0</v>
          </cell>
          <cell r="M210">
            <v>2</v>
          </cell>
        </row>
        <row r="211">
          <cell r="A211">
            <v>319003</v>
          </cell>
          <cell r="B211" t="str">
            <v>2ต0004</v>
          </cell>
          <cell r="C211" t="str">
            <v>TOSHIBA MACHINE (THAILAND)CO.,LTD.</v>
          </cell>
          <cell r="D211" t="str">
            <v>219/40  12TH. FLOOR</v>
          </cell>
          <cell r="E211" t="str">
            <v>ASOKE TOWERS,</v>
          </cell>
          <cell r="F211" t="str">
            <v>SUKHUMVIT SOI 21</v>
          </cell>
          <cell r="G211">
            <v>0</v>
          </cell>
          <cell r="H211">
            <v>0</v>
          </cell>
          <cell r="I211">
            <v>0</v>
          </cell>
          <cell r="J211">
            <v>30</v>
          </cell>
          <cell r="K211">
            <v>3101620870</v>
          </cell>
          <cell r="L211">
            <v>0</v>
          </cell>
          <cell r="M211" t="e">
            <v>#N/A</v>
          </cell>
        </row>
        <row r="212">
          <cell r="A212">
            <v>319006</v>
          </cell>
          <cell r="B212" t="str">
            <v>2ต0005</v>
          </cell>
          <cell r="C212" t="str">
            <v>บริษัท โตโยชัตเตอร์ จำกัด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30</v>
          </cell>
          <cell r="K212">
            <v>0</v>
          </cell>
          <cell r="L212">
            <v>0</v>
          </cell>
          <cell r="M212" t="e">
            <v>#N/A</v>
          </cell>
        </row>
        <row r="213">
          <cell r="A213">
            <v>319004</v>
          </cell>
          <cell r="B213" t="str">
            <v>2ต0006</v>
          </cell>
          <cell r="C213" t="str">
            <v>บริษัท ตรีศักดิ์ ออโตเมชั่น จำกัด</v>
          </cell>
          <cell r="D213" t="str">
            <v>248 ถ.รัชดาภิเษก เขตห้วยขวาง</v>
          </cell>
          <cell r="E213" t="str">
            <v>กรุงเทพฯ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30</v>
          </cell>
          <cell r="K213">
            <v>0</v>
          </cell>
          <cell r="L213">
            <v>0</v>
          </cell>
          <cell r="M213">
            <v>2</v>
          </cell>
        </row>
        <row r="214">
          <cell r="A214">
            <v>319005</v>
          </cell>
          <cell r="B214" t="str">
            <v>2ต0007</v>
          </cell>
          <cell r="C214" t="str">
            <v>ต.การช่าง</v>
          </cell>
          <cell r="D214" t="str">
            <v>39/7 ซ.อ่อนนุช คลองสวนอ้อย</v>
          </cell>
          <cell r="E214" t="str">
            <v>เขตประเวศน์ พระโขนง กรุงเทพฯ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30</v>
          </cell>
          <cell r="K214">
            <v>0</v>
          </cell>
          <cell r="L214">
            <v>0</v>
          </cell>
          <cell r="M214" t="e">
            <v>#N/A</v>
          </cell>
        </row>
        <row r="215">
          <cell r="A215">
            <v>319007</v>
          </cell>
          <cell r="B215" t="str">
            <v>2ต0008</v>
          </cell>
          <cell r="C215" t="str">
            <v>บริษัท โตโยอิ้งค์(ประเทศไทย) จำกัด</v>
          </cell>
          <cell r="D215" t="str">
            <v>323 ชั้น 40 ยูนิต 4003</v>
          </cell>
          <cell r="E215" t="str">
            <v>อาคารยูไนเต็ดเซ็นเตอร์ ถ.สีลม</v>
          </cell>
          <cell r="F215" t="str">
            <v>เขตบางรัก กรุงเทพฯ</v>
          </cell>
          <cell r="G215" t="str">
            <v>267-6101-7</v>
          </cell>
          <cell r="H215" t="str">
            <v>267-6100</v>
          </cell>
          <cell r="I215" t="str">
            <v>คุณธีระพงษ์</v>
          </cell>
          <cell r="J215">
            <v>30</v>
          </cell>
          <cell r="K215">
            <v>0</v>
          </cell>
          <cell r="L215">
            <v>0</v>
          </cell>
          <cell r="M215" t="e">
            <v>#N/A</v>
          </cell>
        </row>
        <row r="216">
          <cell r="A216">
            <v>319009</v>
          </cell>
          <cell r="B216" t="str">
            <v>2ต0009</v>
          </cell>
          <cell r="C216" t="str">
            <v>บริษัท ตากสินสตีล แอนด์ อีควิปเมนท์</v>
          </cell>
          <cell r="D216" t="str">
            <v>32/1 ถ.สุขสวัสดิ์</v>
          </cell>
          <cell r="E216" t="str">
            <v>แขวงบางค้อ เขตจอมทอง</v>
          </cell>
          <cell r="F216" t="str">
            <v>กรุงเทพฯ</v>
          </cell>
          <cell r="G216" t="str">
            <v>468-0285</v>
          </cell>
          <cell r="H216" t="str">
            <v>468-1654</v>
          </cell>
          <cell r="I216">
            <v>0</v>
          </cell>
          <cell r="J216">
            <v>30</v>
          </cell>
          <cell r="K216">
            <v>3101296808</v>
          </cell>
          <cell r="L216">
            <v>0</v>
          </cell>
          <cell r="M216" t="e">
            <v>#N/A</v>
          </cell>
        </row>
        <row r="217">
          <cell r="A217">
            <v>319010</v>
          </cell>
          <cell r="B217" t="str">
            <v>2ต0010</v>
          </cell>
          <cell r="C217" t="str">
            <v>ตะวันออกการพิมพ์</v>
          </cell>
          <cell r="D217" t="str">
            <v>68/1-2 ถ.สุขุมวิท</v>
          </cell>
          <cell r="E217" t="str">
            <v>ใกล้สี่แยกบ้านสวน อ.เมือง</v>
          </cell>
          <cell r="F217" t="str">
            <v>จ.ชลบุรี</v>
          </cell>
          <cell r="G217" t="str">
            <v>038-271404</v>
          </cell>
          <cell r="H217" t="str">
            <v>038-272895</v>
          </cell>
          <cell r="I217">
            <v>0</v>
          </cell>
          <cell r="J217">
            <v>30</v>
          </cell>
          <cell r="K217">
            <v>1234699510</v>
          </cell>
          <cell r="L217">
            <v>0</v>
          </cell>
          <cell r="M217" t="e">
            <v>#N/A</v>
          </cell>
        </row>
        <row r="218">
          <cell r="A218">
            <v>320001</v>
          </cell>
          <cell r="B218" t="str">
            <v>2ถ0001</v>
          </cell>
          <cell r="C218" t="str">
            <v>ห้างหุ้นส่วนจำกัด ถาวรอลูมิเนียม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30</v>
          </cell>
          <cell r="K218">
            <v>0</v>
          </cell>
          <cell r="L218">
            <v>0</v>
          </cell>
          <cell r="M218" t="e">
            <v>#N/A</v>
          </cell>
        </row>
        <row r="219">
          <cell r="A219">
            <v>321001</v>
          </cell>
          <cell r="B219" t="str">
            <v>2ท0001</v>
          </cell>
          <cell r="C219" t="str">
            <v>บริษัท ไทยพลาสติกและเคมีภัณฑ์ จำกัด</v>
          </cell>
          <cell r="D219" t="str">
            <v>19  ซ.สุขาภิบาล 16</v>
          </cell>
          <cell r="E219" t="str">
            <v>ถ.ปู่เจ้าสมิงพราย</v>
          </cell>
          <cell r="F219" t="str">
            <v>อ.พระประแดง จ.สมุทรปราการ</v>
          </cell>
          <cell r="G219" t="str">
            <v>676-6000ปป</v>
          </cell>
          <cell r="H219" t="str">
            <v>676-6045LL</v>
          </cell>
          <cell r="I219" t="str">
            <v>คุณธีรวุฒิ</v>
          </cell>
          <cell r="J219">
            <v>60</v>
          </cell>
          <cell r="K219">
            <v>0</v>
          </cell>
          <cell r="L219">
            <v>0</v>
          </cell>
          <cell r="M219" t="e">
            <v>#N/A</v>
          </cell>
        </row>
        <row r="220">
          <cell r="A220">
            <v>321041</v>
          </cell>
          <cell r="B220" t="str">
            <v>2ท0002</v>
          </cell>
          <cell r="C220" t="str">
            <v>บริษัท ไทยโคนิคส์ จำกัด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30</v>
          </cell>
          <cell r="K220">
            <v>0</v>
          </cell>
          <cell r="L220">
            <v>0</v>
          </cell>
          <cell r="M220" t="e">
            <v>#N/A</v>
          </cell>
        </row>
        <row r="221">
          <cell r="A221">
            <v>321042</v>
          </cell>
          <cell r="B221" t="str">
            <v>2ท0003</v>
          </cell>
          <cell r="C221" t="str">
            <v>บริษัท ทรงศักดิ์ เทรดดิ้ง จำกัด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30</v>
          </cell>
          <cell r="K221">
            <v>0</v>
          </cell>
          <cell r="L221">
            <v>0</v>
          </cell>
          <cell r="M221" t="e">
            <v>#N/A</v>
          </cell>
        </row>
        <row r="222">
          <cell r="A222">
            <v>321043</v>
          </cell>
          <cell r="B222" t="str">
            <v>2ท0004</v>
          </cell>
          <cell r="C222" t="str">
            <v>บริษัท ที แอนด์ วี เทรดดิ้ง จำกัด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30</v>
          </cell>
          <cell r="K222">
            <v>0</v>
          </cell>
          <cell r="L222">
            <v>0</v>
          </cell>
          <cell r="M222" t="e">
            <v>#N/A</v>
          </cell>
        </row>
        <row r="223">
          <cell r="A223">
            <v>321002</v>
          </cell>
          <cell r="B223" t="str">
            <v>2ท0005</v>
          </cell>
          <cell r="C223" t="str">
            <v>บริษัท ไทยฮาร์เนส จำกัด</v>
          </cell>
          <cell r="D223" t="str">
            <v>61/1 ม.11 ซ.วิลาลัย ต.บางโฉลง</v>
          </cell>
          <cell r="E223" t="str">
            <v>อ.บางพลี จ.สมุทรปราการ</v>
          </cell>
          <cell r="F223">
            <v>0</v>
          </cell>
          <cell r="G223" t="str">
            <v>3372365-9</v>
          </cell>
          <cell r="H223" t="str">
            <v>3372370</v>
          </cell>
          <cell r="I223" t="str">
            <v>คุณอำนวย</v>
          </cell>
          <cell r="J223">
            <v>15</v>
          </cell>
          <cell r="K223">
            <v>3271013526</v>
          </cell>
          <cell r="L223">
            <v>0</v>
          </cell>
          <cell r="M223">
            <v>1</v>
          </cell>
        </row>
        <row r="224">
          <cell r="A224">
            <v>0</v>
          </cell>
          <cell r="B224" t="str">
            <v>2ท0006</v>
          </cell>
          <cell r="C224" t="str">
            <v>หจก. ทวีศักดิ์เคหะภัณฑ์</v>
          </cell>
          <cell r="D224" t="str">
            <v>61/1 หมู่ 11 ซอยวิลาลัย</v>
          </cell>
          <cell r="E224" t="str">
            <v>ถนนบางนา-ตราด กม.20 บางโฉลง</v>
          </cell>
          <cell r="F224" t="str">
            <v>บางพลี สมุทรปราการ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 t="e">
            <v>#N/A</v>
          </cell>
        </row>
        <row r="225">
          <cell r="A225">
            <v>321004</v>
          </cell>
          <cell r="B225" t="str">
            <v>2ท0011</v>
          </cell>
          <cell r="C225" t="str">
            <v>บริษัท ไทอิ่วอินดัสเทรียล จำกัด</v>
          </cell>
          <cell r="D225" t="str">
            <v>29/15 ม.2 ถ.เอกชัย ต.บางนำ้จืด</v>
          </cell>
          <cell r="E225" t="str">
            <v>อ.เมือง จ.สมุทรสาคร</v>
          </cell>
          <cell r="F225">
            <v>0</v>
          </cell>
          <cell r="G225" t="str">
            <v>312-1092-5</v>
          </cell>
          <cell r="H225" t="str">
            <v>312-1095</v>
          </cell>
          <cell r="I225" t="str">
            <v>คุณสาลี่</v>
          </cell>
          <cell r="J225">
            <v>30</v>
          </cell>
          <cell r="K225">
            <v>0</v>
          </cell>
          <cell r="L225">
            <v>0</v>
          </cell>
          <cell r="M225" t="e">
            <v>#N/A</v>
          </cell>
        </row>
        <row r="226">
          <cell r="A226">
            <v>321003</v>
          </cell>
          <cell r="B226" t="str">
            <v>2ท0013</v>
          </cell>
          <cell r="C226" t="str">
            <v>บริษัท ไทยแปซิฟิค เพ้นส์ จำกัด</v>
          </cell>
          <cell r="D226" t="str">
            <v>73  ม.1  สุขุมวิท 117</v>
          </cell>
          <cell r="E226" t="str">
            <v>(ซ.ภาณุวงศ์) อ.เมือง</v>
          </cell>
          <cell r="F226" t="str">
            <v>จ.สมุทรปราการ</v>
          </cell>
          <cell r="G226">
            <v>0</v>
          </cell>
          <cell r="H226">
            <v>0</v>
          </cell>
          <cell r="I226">
            <v>0</v>
          </cell>
          <cell r="J226">
            <v>30</v>
          </cell>
          <cell r="K226">
            <v>0</v>
          </cell>
          <cell r="L226">
            <v>0</v>
          </cell>
          <cell r="M226" t="e">
            <v>#N/A</v>
          </cell>
        </row>
        <row r="227">
          <cell r="A227">
            <v>321005</v>
          </cell>
          <cell r="B227" t="str">
            <v>2ท0015</v>
          </cell>
          <cell r="C227" t="str">
            <v>บริษัท ไทยรุ่งโรจน์ไพศาล จำกัด</v>
          </cell>
          <cell r="D227" t="str">
            <v>21/589 ถ.บางนา-ตราด พระโขนง</v>
          </cell>
          <cell r="E227" t="str">
            <v>กรุงเทพฯ</v>
          </cell>
          <cell r="F227">
            <v>0</v>
          </cell>
          <cell r="G227">
            <v>0</v>
          </cell>
          <cell r="H227" t="str">
            <v>398-1864</v>
          </cell>
          <cell r="I227">
            <v>0</v>
          </cell>
          <cell r="J227">
            <v>60</v>
          </cell>
          <cell r="K227">
            <v>0</v>
          </cell>
          <cell r="L227">
            <v>0</v>
          </cell>
          <cell r="M227" t="e">
            <v>#N/A</v>
          </cell>
        </row>
        <row r="228">
          <cell r="A228">
            <v>321006</v>
          </cell>
          <cell r="B228" t="str">
            <v>2ท0016</v>
          </cell>
          <cell r="C228" t="str">
            <v>บริษัท ทอมโก้ จำกัด</v>
          </cell>
          <cell r="D228" t="str">
            <v>133-137 ถ.จักรวรรดิ์</v>
          </cell>
          <cell r="E228" t="str">
            <v>กรุงเทพฯ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30</v>
          </cell>
          <cell r="K228">
            <v>0</v>
          </cell>
          <cell r="L228">
            <v>0</v>
          </cell>
          <cell r="M228" t="e">
            <v>#N/A</v>
          </cell>
        </row>
        <row r="229">
          <cell r="A229">
            <v>321044</v>
          </cell>
          <cell r="B229" t="str">
            <v>2ท0017</v>
          </cell>
          <cell r="C229" t="str">
            <v>บริษัท ทัช คอนสตรัคชั่น จำกัด</v>
          </cell>
          <cell r="D229" t="str">
            <v>4/7 ม.4 ต.สุรศักดิ์</v>
          </cell>
          <cell r="E229" t="str">
            <v>อ.ศรีราชา จ.ชลบุรี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7</v>
          </cell>
          <cell r="K229">
            <v>0</v>
          </cell>
          <cell r="L229">
            <v>0</v>
          </cell>
          <cell r="M229" t="e">
            <v>#N/A</v>
          </cell>
        </row>
        <row r="230">
          <cell r="A230">
            <v>321007</v>
          </cell>
          <cell r="B230" t="str">
            <v>2ท0018</v>
          </cell>
          <cell r="C230" t="str">
            <v>ห้างหุ้นส่วนจำกัด ทีมบางกอกเอ็นจิเนียริ่ง เซอร์วิส</v>
          </cell>
          <cell r="D230" t="str">
            <v>278 ซ.พานิชอนันต์</v>
          </cell>
          <cell r="E230" t="str">
            <v>ถ.สุขุมวิท 71 แขวงคลองตันเหนือ</v>
          </cell>
          <cell r="F230" t="str">
            <v>เขตวัฒนา กรุงเทพฯ</v>
          </cell>
          <cell r="G230" t="str">
            <v>391-7715</v>
          </cell>
          <cell r="H230" t="str">
            <v>391-5757</v>
          </cell>
          <cell r="I230" t="str">
            <v>คุณนพปฎล</v>
          </cell>
          <cell r="J230">
            <v>30</v>
          </cell>
          <cell r="K230">
            <v>3102200224</v>
          </cell>
          <cell r="L230">
            <v>0</v>
          </cell>
          <cell r="M230">
            <v>2</v>
          </cell>
        </row>
        <row r="231">
          <cell r="A231">
            <v>321008</v>
          </cell>
          <cell r="B231" t="str">
            <v>2ท0019</v>
          </cell>
          <cell r="C231" t="str">
            <v>ทีมบางกอกเซอร์วิส</v>
          </cell>
          <cell r="D231" t="str">
            <v>278 ซ.พานิชอนันต์</v>
          </cell>
          <cell r="E231" t="str">
            <v>ถ.สุขุมวิท 71 แขวงคลองตันเหนือ</v>
          </cell>
          <cell r="F231" t="str">
            <v>เขตวัฒนา กรุงเทพฯ</v>
          </cell>
          <cell r="G231">
            <v>0</v>
          </cell>
          <cell r="H231">
            <v>0</v>
          </cell>
          <cell r="I231">
            <v>0</v>
          </cell>
          <cell r="J231">
            <v>30</v>
          </cell>
          <cell r="K231">
            <v>1021371278</v>
          </cell>
          <cell r="L231">
            <v>0</v>
          </cell>
          <cell r="M231">
            <v>2</v>
          </cell>
        </row>
        <row r="232">
          <cell r="A232">
            <v>321010</v>
          </cell>
          <cell r="B232" t="str">
            <v>2ท0022</v>
          </cell>
          <cell r="C232" t="str">
            <v>บริษัท ทองไทย (1956)จำกัด</v>
          </cell>
          <cell r="D232" t="str">
            <v>762/768 ถ.เจริญกรุง</v>
          </cell>
          <cell r="E232" t="str">
            <v>กรุงเทพฯ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30</v>
          </cell>
          <cell r="K232">
            <v>0</v>
          </cell>
          <cell r="L232">
            <v>0</v>
          </cell>
          <cell r="M232" t="e">
            <v>#N/A</v>
          </cell>
        </row>
        <row r="233">
          <cell r="A233">
            <v>321011</v>
          </cell>
          <cell r="B233" t="str">
            <v>2ท0024</v>
          </cell>
          <cell r="C233" t="str">
            <v>บริษัท ไทยซัมมิท คอนเน็คเตอร์ จำกัด</v>
          </cell>
          <cell r="D233" t="str">
            <v>202 ม.3 ต.ทุ่งสุขลา</v>
          </cell>
          <cell r="E233" t="str">
            <v>อ.ศรีราชา จ.ชลบุรี</v>
          </cell>
          <cell r="F233">
            <v>0</v>
          </cell>
          <cell r="G233" t="str">
            <v>038-490762-7</v>
          </cell>
          <cell r="H233" t="str">
            <v>038-490769</v>
          </cell>
          <cell r="I233" t="str">
            <v>คุณอำนวย</v>
          </cell>
          <cell r="J233">
            <v>30</v>
          </cell>
          <cell r="K233">
            <v>3271053201</v>
          </cell>
          <cell r="L233">
            <v>0</v>
          </cell>
          <cell r="M233">
            <v>1</v>
          </cell>
        </row>
        <row r="234">
          <cell r="A234">
            <v>321012</v>
          </cell>
          <cell r="B234" t="str">
            <v>2ท0029</v>
          </cell>
          <cell r="C234" t="str">
            <v>บริษัท ไทยสแตนเลย์การไฟฟ้า จำกัด(มหาชน)</v>
          </cell>
          <cell r="D234" t="str">
            <v>29/3 ม.1 ถ.บางพูน-รังสิต</v>
          </cell>
          <cell r="E234" t="str">
            <v>ต.บ้านกลาง อ.เมือง</v>
          </cell>
          <cell r="F234" t="str">
            <v>จ.ปทุมธานี</v>
          </cell>
          <cell r="G234">
            <v>0</v>
          </cell>
          <cell r="H234">
            <v>0</v>
          </cell>
          <cell r="I234">
            <v>0</v>
          </cell>
          <cell r="J234">
            <v>30</v>
          </cell>
          <cell r="K234">
            <v>0</v>
          </cell>
          <cell r="L234">
            <v>0</v>
          </cell>
          <cell r="M234" t="e">
            <v>#N/A</v>
          </cell>
        </row>
        <row r="235">
          <cell r="A235">
            <v>321009</v>
          </cell>
          <cell r="B235" t="str">
            <v>2ท0031</v>
          </cell>
          <cell r="C235" t="str">
            <v>บริษัท ไทยไทโย จำกัด</v>
          </cell>
          <cell r="D235" t="str">
            <v>73/12 ถ.รัชดาภิเษก ลาดยาว</v>
          </cell>
          <cell r="E235" t="str">
            <v>จตุจักร กรุงเทพฯ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30</v>
          </cell>
          <cell r="K235">
            <v>0</v>
          </cell>
          <cell r="L235">
            <v>0</v>
          </cell>
          <cell r="M235" t="e">
            <v>#N/A</v>
          </cell>
        </row>
        <row r="236">
          <cell r="A236">
            <v>321013</v>
          </cell>
          <cell r="B236" t="str">
            <v>2ท0032</v>
          </cell>
          <cell r="C236" t="str">
            <v>ห้างหุ้นส่วนจำกัด ไทรงาม</v>
          </cell>
          <cell r="D236" t="str">
            <v>302/26</v>
          </cell>
          <cell r="E236" t="str">
            <v>อาคารเซ็นทรัลคอนโดมิเนียม</v>
          </cell>
          <cell r="F236" t="str">
            <v>ซ.ลาดพร้าว 1 แขวงลาดยาว จตุจัก</v>
          </cell>
          <cell r="G236">
            <v>0</v>
          </cell>
          <cell r="H236" t="str">
            <v>513-5749</v>
          </cell>
          <cell r="I236">
            <v>0</v>
          </cell>
          <cell r="J236">
            <v>30</v>
          </cell>
          <cell r="K236">
            <v>3102824833</v>
          </cell>
          <cell r="L236">
            <v>0</v>
          </cell>
          <cell r="M236" t="e">
            <v>#N/A</v>
          </cell>
        </row>
        <row r="237">
          <cell r="A237">
            <v>321014</v>
          </cell>
          <cell r="B237" t="str">
            <v>2ท0034</v>
          </cell>
          <cell r="C237" t="str">
            <v>บริษัท ไทยพาราโพลี จำกัด</v>
          </cell>
          <cell r="D237" t="str">
            <v>492/2 หมู่บ้านศรีนครพัฒนา 1</v>
          </cell>
          <cell r="E237" t="str">
            <v>ถ.สุขาภิบาล แขวงคลองกุ่ม</v>
          </cell>
          <cell r="F237" t="str">
            <v>เขตบึงกุ่ม  กรุงเทพฯ</v>
          </cell>
          <cell r="G237" t="str">
            <v>378-2225</v>
          </cell>
          <cell r="H237" t="str">
            <v>734-6127</v>
          </cell>
          <cell r="I237" t="str">
            <v>คุณรัช</v>
          </cell>
          <cell r="J237">
            <v>30</v>
          </cell>
          <cell r="K237">
            <v>0</v>
          </cell>
          <cell r="L237">
            <v>0</v>
          </cell>
          <cell r="M237">
            <v>1</v>
          </cell>
        </row>
        <row r="238">
          <cell r="A238">
            <v>321015</v>
          </cell>
          <cell r="B238" t="str">
            <v>2ท0035</v>
          </cell>
          <cell r="C238" t="str">
            <v>บริษัท ที.เอ็ม.เทรดดิ้ง จำกัด(สาขาบางขุนเทียน)</v>
          </cell>
          <cell r="D238" t="str">
            <v>16/38 ม.7 ถ.บางขุนเทียน-ลงทะเล</v>
          </cell>
          <cell r="E238" t="str">
            <v>แขวงท่าข้าม เขตบางขุนเทียน กรุ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30</v>
          </cell>
          <cell r="K238">
            <v>0</v>
          </cell>
          <cell r="L238">
            <v>0</v>
          </cell>
          <cell r="M238" t="e">
            <v>#N/A</v>
          </cell>
        </row>
        <row r="239">
          <cell r="A239">
            <v>321028</v>
          </cell>
          <cell r="B239" t="str">
            <v>2ท0039</v>
          </cell>
          <cell r="C239" t="str">
            <v>บริษัท ไทยฟาสท์ อีเลคทริค คอร์ปอเรชั่น จำกัด</v>
          </cell>
          <cell r="D239" t="str">
            <v>2389/41-42 ถ.สุขุมวิท</v>
          </cell>
          <cell r="E239" t="str">
            <v>พระโขนง กรุงเทพฯ</v>
          </cell>
          <cell r="F239">
            <v>0</v>
          </cell>
          <cell r="G239" t="str">
            <v>3319615-9</v>
          </cell>
          <cell r="H239">
            <v>0</v>
          </cell>
          <cell r="I239">
            <v>0</v>
          </cell>
          <cell r="J239">
            <v>30</v>
          </cell>
          <cell r="K239">
            <v>0</v>
          </cell>
          <cell r="L239">
            <v>0</v>
          </cell>
          <cell r="M239" t="e">
            <v>#N/A</v>
          </cell>
        </row>
        <row r="240">
          <cell r="A240">
            <v>321016</v>
          </cell>
          <cell r="B240" t="str">
            <v>2ท0043</v>
          </cell>
          <cell r="C240" t="str">
            <v>ห้างหุ้นส่วนจำกัด เทียนชัยการไฟฟ้าอ่าวอุดม</v>
          </cell>
          <cell r="D240" t="str">
            <v>352/29 ม.7 ต.ทุ่งสุขลา</v>
          </cell>
          <cell r="E240" t="str">
            <v>อ.ศรีราชา จ.ชลบุรี</v>
          </cell>
          <cell r="F240">
            <v>0</v>
          </cell>
          <cell r="G240" t="str">
            <v>038-351641</v>
          </cell>
          <cell r="H240" t="str">
            <v>038-352006</v>
          </cell>
          <cell r="I240" t="str">
            <v>คุณบุญสม</v>
          </cell>
          <cell r="J240">
            <v>30</v>
          </cell>
          <cell r="K240">
            <v>3202014561</v>
          </cell>
          <cell r="L240">
            <v>0</v>
          </cell>
          <cell r="M240">
            <v>2</v>
          </cell>
        </row>
        <row r="241">
          <cell r="A241">
            <v>321029</v>
          </cell>
          <cell r="B241" t="str">
            <v>2ท0047</v>
          </cell>
          <cell r="C241" t="str">
            <v>ห้างหุ้นส่วนจำกัด ทวีคาเมร่า</v>
          </cell>
          <cell r="D241" t="str">
            <v>190/22 ถ.สาธุประดิษฐ์</v>
          </cell>
          <cell r="E241" t="str">
            <v>แขวงทุ่งวัดดอน เขตสาทร</v>
          </cell>
          <cell r="F241" t="str">
            <v>กรุงเทพฯ</v>
          </cell>
          <cell r="G241">
            <v>0</v>
          </cell>
          <cell r="H241" t="str">
            <v>02-211-6963</v>
          </cell>
          <cell r="I241">
            <v>0</v>
          </cell>
          <cell r="J241">
            <v>30</v>
          </cell>
          <cell r="K241">
            <v>0</v>
          </cell>
          <cell r="L241">
            <v>0</v>
          </cell>
          <cell r="M241">
            <v>2</v>
          </cell>
        </row>
        <row r="242">
          <cell r="A242">
            <v>321017</v>
          </cell>
          <cell r="B242" t="str">
            <v>2ท0048</v>
          </cell>
          <cell r="C242" t="str">
            <v>บริษัท ไทยสงวนวานิช ๒๔๘๙ จำกัด</v>
          </cell>
          <cell r="D242" t="str">
            <v>17-27 ถ.จักรวรรดิ์</v>
          </cell>
          <cell r="E242" t="str">
            <v>สัมพันธวงศ์ กรุงเทพฯ</v>
          </cell>
          <cell r="F242">
            <v>0</v>
          </cell>
          <cell r="G242" t="str">
            <v>223-2942-4</v>
          </cell>
          <cell r="H242" t="str">
            <v>223-2942</v>
          </cell>
          <cell r="I242" t="str">
            <v>คุณเริงศักดิ์</v>
          </cell>
          <cell r="J242">
            <v>30</v>
          </cell>
          <cell r="K242">
            <v>0</v>
          </cell>
          <cell r="L242">
            <v>0</v>
          </cell>
          <cell r="M242" t="e">
            <v>#N/A</v>
          </cell>
        </row>
        <row r="243">
          <cell r="A243">
            <v>321023</v>
          </cell>
          <cell r="B243" t="str">
            <v>2ท0049</v>
          </cell>
          <cell r="C243" t="str">
            <v>บริษัท ไทยพัฒนา ออโตพาร์ท 1992 จำกัด</v>
          </cell>
          <cell r="D243" t="str">
            <v>31/2 ม.11 ถ.เทพารักษ์ ต.บางปลา</v>
          </cell>
          <cell r="E243" t="str">
            <v>อ.บางพลี จ.สมุทรปราการ</v>
          </cell>
          <cell r="F243">
            <v>0</v>
          </cell>
          <cell r="G243" t="str">
            <v>750-7403</v>
          </cell>
          <cell r="H243" t="str">
            <v>750-7405</v>
          </cell>
          <cell r="I243">
            <v>0</v>
          </cell>
          <cell r="J243">
            <v>30</v>
          </cell>
          <cell r="K243">
            <v>0</v>
          </cell>
          <cell r="L243">
            <v>0</v>
          </cell>
          <cell r="M243" t="e">
            <v>#N/A</v>
          </cell>
        </row>
        <row r="244">
          <cell r="A244">
            <v>321018</v>
          </cell>
          <cell r="B244" t="str">
            <v>2ท0052</v>
          </cell>
          <cell r="C244" t="str">
            <v>บริษัท เทคโก้ (ประเทศไทย)จำกัด</v>
          </cell>
          <cell r="D244" t="str">
            <v>6/5 รามคำแหง ซ.8 ถ.รามคำแหง</v>
          </cell>
          <cell r="E244" t="str">
            <v>หัวหมาก บางกะปิ กรุงเทพฯ</v>
          </cell>
          <cell r="F244">
            <v>0</v>
          </cell>
          <cell r="G244">
            <v>0</v>
          </cell>
          <cell r="H244" t="str">
            <v>318-4728</v>
          </cell>
          <cell r="I244">
            <v>0</v>
          </cell>
          <cell r="J244">
            <v>30</v>
          </cell>
          <cell r="K244">
            <v>0</v>
          </cell>
          <cell r="L244">
            <v>0</v>
          </cell>
          <cell r="M244">
            <v>2</v>
          </cell>
        </row>
        <row r="245">
          <cell r="A245">
            <v>321019</v>
          </cell>
          <cell r="B245" t="str">
            <v>2ท0055</v>
          </cell>
          <cell r="C245" t="str">
            <v>บริษัท ไทยซัมมิท ฮาร์เนส จำกัด</v>
          </cell>
          <cell r="D245" t="str">
            <v>202 ม.3 ต.ทุ่งสุขลา</v>
          </cell>
          <cell r="E245" t="str">
            <v>อ.ศรีราชา จ.ชลบุรี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30</v>
          </cell>
          <cell r="K245">
            <v>3271053300</v>
          </cell>
          <cell r="L245">
            <v>0</v>
          </cell>
          <cell r="M245" t="e">
            <v>#N/A</v>
          </cell>
        </row>
        <row r="246">
          <cell r="A246">
            <v>321020</v>
          </cell>
          <cell r="B246" t="str">
            <v>2ท0056</v>
          </cell>
          <cell r="C246" t="str">
            <v>ห้างหุ้นส่วนจำกัด ทะนันชัย ออฟฟิชซัพพลาย</v>
          </cell>
          <cell r="D246" t="str">
            <v>33/903 ม.10 ซ.โชคชัย</v>
          </cell>
          <cell r="E246" t="str">
            <v>ถ.ลาดพร้าว  เขตลาดพร้าว</v>
          </cell>
          <cell r="F246" t="str">
            <v>กรุงเทพฯ</v>
          </cell>
          <cell r="G246">
            <v>0</v>
          </cell>
          <cell r="H246">
            <v>0</v>
          </cell>
          <cell r="I246">
            <v>0</v>
          </cell>
          <cell r="J246">
            <v>30</v>
          </cell>
          <cell r="K246">
            <v>0</v>
          </cell>
          <cell r="L246">
            <v>0</v>
          </cell>
          <cell r="M246" t="e">
            <v>#N/A</v>
          </cell>
        </row>
        <row r="247">
          <cell r="A247">
            <v>321038</v>
          </cell>
          <cell r="B247" t="str">
            <v>2ท0058</v>
          </cell>
          <cell r="C247" t="str">
            <v>T.S.P WIRE-CUT &amp; MACHINE PART CO.,LTD</v>
          </cell>
          <cell r="D247">
            <v>0</v>
          </cell>
          <cell r="E247">
            <v>0</v>
          </cell>
          <cell r="F247">
            <v>0</v>
          </cell>
          <cell r="G247" t="str">
            <v>872-7906-7</v>
          </cell>
          <cell r="H247" t="str">
            <v>872-7907</v>
          </cell>
          <cell r="I247" t="str">
            <v>คุณสุพจน์</v>
          </cell>
          <cell r="J247">
            <v>30</v>
          </cell>
          <cell r="K247">
            <v>3011844267</v>
          </cell>
          <cell r="L247">
            <v>0</v>
          </cell>
          <cell r="M247" t="e">
            <v>#N/A</v>
          </cell>
        </row>
        <row r="248">
          <cell r="A248">
            <v>321021</v>
          </cell>
          <cell r="B248" t="str">
            <v>2ท0059</v>
          </cell>
          <cell r="C248" t="str">
            <v>บริษัท ไทยไฮดรอลิคเครื่องกล(1987)จำกัด</v>
          </cell>
          <cell r="D248" t="str">
            <v>9/6 ม.4 ถ.เทพารักษ์ กม.11</v>
          </cell>
          <cell r="E248" t="str">
            <v>ต.บางพลีใหญ่ อ.บางพลี</v>
          </cell>
          <cell r="F248" t="str">
            <v>จ.สมุทรปราการ</v>
          </cell>
          <cell r="G248">
            <v>0</v>
          </cell>
          <cell r="H248" t="str">
            <v>385-5697</v>
          </cell>
          <cell r="I248">
            <v>0</v>
          </cell>
          <cell r="J248">
            <v>0</v>
          </cell>
          <cell r="K248">
            <v>3101482102</v>
          </cell>
          <cell r="L248">
            <v>0</v>
          </cell>
          <cell r="M248">
            <v>2</v>
          </cell>
        </row>
        <row r="249">
          <cell r="A249">
            <v>321022</v>
          </cell>
          <cell r="B249" t="str">
            <v>2ท0060</v>
          </cell>
          <cell r="C249" t="str">
            <v>TECNOLOGY SUPPLY AND MEDIA CO., LTD.</v>
          </cell>
          <cell r="D249" t="str">
            <v>272 SOI JAPANESE SCHOOL,</v>
          </cell>
          <cell r="E249" t="str">
            <v>RAMA IX ROAD,HUAY KWANG BANGKO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30</v>
          </cell>
          <cell r="K249">
            <v>0</v>
          </cell>
          <cell r="L249">
            <v>0</v>
          </cell>
          <cell r="M249" t="e">
            <v>#N/A</v>
          </cell>
        </row>
        <row r="250">
          <cell r="A250">
            <v>321024</v>
          </cell>
          <cell r="B250" t="str">
            <v>2ท0061</v>
          </cell>
          <cell r="C250" t="str">
            <v>TECHNOLOGY SUPPLY CO,.LTD</v>
          </cell>
          <cell r="D250" t="str">
            <v>272 SOI JAPANESE SCHOOL,RAMA I</v>
          </cell>
          <cell r="E250" t="str">
            <v>X ROAD,</v>
          </cell>
          <cell r="F250" t="str">
            <v>HUAY KWANG.</v>
          </cell>
          <cell r="G250">
            <v>0</v>
          </cell>
          <cell r="H250" t="str">
            <v>719-6190</v>
          </cell>
          <cell r="I250">
            <v>0</v>
          </cell>
          <cell r="J250">
            <v>15</v>
          </cell>
          <cell r="K250">
            <v>3101227666</v>
          </cell>
          <cell r="L250">
            <v>0</v>
          </cell>
          <cell r="M250" t="e">
            <v>#N/A</v>
          </cell>
        </row>
        <row r="251">
          <cell r="A251">
            <v>321026</v>
          </cell>
          <cell r="B251" t="str">
            <v>2ท0069</v>
          </cell>
          <cell r="C251" t="str">
            <v>บริษัท เทคโนโลยี อินสตรูเมนท์ จำกัด</v>
          </cell>
          <cell r="D251" t="str">
            <v>212/47-48 ถ.พัฒนาการ</v>
          </cell>
          <cell r="E251" t="str">
            <v>เขตประเวศน์ กรุงเทพฯ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30</v>
          </cell>
          <cell r="K251">
            <v>0</v>
          </cell>
          <cell r="L251">
            <v>0</v>
          </cell>
          <cell r="M251" t="e">
            <v>#N/A</v>
          </cell>
        </row>
        <row r="252">
          <cell r="A252">
            <v>321027</v>
          </cell>
          <cell r="B252" t="str">
            <v>2ท0072</v>
          </cell>
          <cell r="C252" t="str">
            <v>บริษัท ไทซิงหลี่ อุตสาหกรรม จำกัด</v>
          </cell>
          <cell r="D252" t="str">
            <v>111  ม.15  ต.บางเสาธง</v>
          </cell>
          <cell r="E252" t="str">
            <v>กิ่งอ.บางเสาธง</v>
          </cell>
          <cell r="F252" t="str">
            <v>จ.สมุทรปราการ</v>
          </cell>
          <cell r="G252" t="str">
            <v>706-3600-2</v>
          </cell>
          <cell r="H252" t="str">
            <v>706-3604</v>
          </cell>
          <cell r="I252" t="str">
            <v>คุณสุรีพร</v>
          </cell>
          <cell r="J252">
            <v>30</v>
          </cell>
          <cell r="K252">
            <v>3011334003</v>
          </cell>
          <cell r="L252">
            <v>0</v>
          </cell>
          <cell r="M252">
            <v>1</v>
          </cell>
        </row>
        <row r="253">
          <cell r="A253">
            <v>321031</v>
          </cell>
          <cell r="B253" t="str">
            <v>2ท0076</v>
          </cell>
          <cell r="C253" t="str">
            <v>บริษัท ไทยเท็กซ์ทิ้วแอนด์แพ็คเก็ต จำกัด</v>
          </cell>
          <cell r="D253" t="str">
            <v>1399/43-44 SOI MAHA MAGOH</v>
          </cell>
          <cell r="E253" t="str">
            <v>TEPARAK ROAD  SOMRONG NUA</v>
          </cell>
          <cell r="F253" t="str">
            <v>SAMUTPRAKARN</v>
          </cell>
          <cell r="G253">
            <v>0</v>
          </cell>
          <cell r="H253">
            <v>0</v>
          </cell>
          <cell r="I253">
            <v>0</v>
          </cell>
          <cell r="J253">
            <v>30</v>
          </cell>
          <cell r="K253">
            <v>0</v>
          </cell>
          <cell r="L253">
            <v>0</v>
          </cell>
          <cell r="M253" t="e">
            <v>#N/A</v>
          </cell>
        </row>
        <row r="254">
          <cell r="A254">
            <v>321032</v>
          </cell>
          <cell r="B254" t="str">
            <v>2ท0077</v>
          </cell>
          <cell r="C254" t="str">
            <v>บริษัท ไทยโตโยรับเบอร์ จำกัด</v>
          </cell>
          <cell r="D254" t="str">
            <v>912/1 ม.15 เมืองอุตสาหกรรม</v>
          </cell>
          <cell r="E254" t="str">
            <v>เทพารักษ์ ถ.เทพารักษ์</v>
          </cell>
          <cell r="F254" t="str">
            <v>กิ่งอ.บางเสาธง จ.สมุทรปราการ</v>
          </cell>
          <cell r="G254" t="str">
            <v>3131189-90</v>
          </cell>
          <cell r="H254" t="str">
            <v>313-1190</v>
          </cell>
          <cell r="I254" t="str">
            <v>คุณกาญจนา</v>
          </cell>
          <cell r="J254">
            <v>30</v>
          </cell>
          <cell r="K254">
            <v>0</v>
          </cell>
          <cell r="L254">
            <v>0</v>
          </cell>
          <cell r="M254">
            <v>1</v>
          </cell>
        </row>
        <row r="255">
          <cell r="A255">
            <v>321035</v>
          </cell>
          <cell r="B255" t="str">
            <v>2ท0079</v>
          </cell>
          <cell r="C255" t="str">
            <v>บริษัท ท่อนำ้ทิพย์ จำกัด</v>
          </cell>
          <cell r="D255" t="str">
            <v>187 ม.3 ถ.สุขสวัสดิ์</v>
          </cell>
          <cell r="E255" t="str">
            <v>ต.ปากคลองบางปลากด</v>
          </cell>
          <cell r="F255" t="str">
            <v>อ.พระสมุทรเจดีย์ จ.สมุทรปราการ</v>
          </cell>
          <cell r="G255">
            <v>0</v>
          </cell>
          <cell r="H255">
            <v>0</v>
          </cell>
          <cell r="I255">
            <v>0</v>
          </cell>
          <cell r="J255">
            <v>30</v>
          </cell>
          <cell r="K255">
            <v>0</v>
          </cell>
          <cell r="L255">
            <v>0</v>
          </cell>
          <cell r="M255" t="e">
            <v>#N/A</v>
          </cell>
        </row>
        <row r="256">
          <cell r="A256">
            <v>321033</v>
          </cell>
          <cell r="B256" t="str">
            <v>2ท0080</v>
          </cell>
          <cell r="C256" t="str">
            <v>ห้างหุ้นส่วนจำกัด ไทยอุดมสิงห์ชัย</v>
          </cell>
          <cell r="D256" t="str">
            <v>8/9-11 ม.8 ถ.เอกชัย</v>
          </cell>
          <cell r="E256" t="str">
            <v>บางบอน กรุงเทพฯ</v>
          </cell>
          <cell r="F256">
            <v>0</v>
          </cell>
          <cell r="G256" t="str">
            <v>451-0519</v>
          </cell>
          <cell r="H256" t="str">
            <v>451-0452</v>
          </cell>
          <cell r="I256" t="str">
            <v>คุณสายชล</v>
          </cell>
          <cell r="J256">
            <v>30</v>
          </cell>
          <cell r="K256">
            <v>0</v>
          </cell>
          <cell r="L256">
            <v>0</v>
          </cell>
          <cell r="M256" t="e">
            <v>#N/A</v>
          </cell>
        </row>
        <row r="257">
          <cell r="A257">
            <v>321034</v>
          </cell>
          <cell r="B257" t="str">
            <v>2ท0081</v>
          </cell>
          <cell r="C257" t="str">
            <v>บริษัท ไทยซัมมิท เทป จำกัด</v>
          </cell>
          <cell r="D257" t="str">
            <v>202 ม.3 นิคมอุตสาหกรรมแหลมฉบัง</v>
          </cell>
          <cell r="E257" t="str">
            <v>อ.ศรีราชา จ.ชลบุรี</v>
          </cell>
          <cell r="F257">
            <v>0</v>
          </cell>
          <cell r="G257" t="str">
            <v>038-490762</v>
          </cell>
          <cell r="H257" t="str">
            <v>038-490769</v>
          </cell>
          <cell r="I257" t="str">
            <v>คุณอำนวย</v>
          </cell>
          <cell r="J257">
            <v>30</v>
          </cell>
          <cell r="K257">
            <v>3201058832</v>
          </cell>
          <cell r="L257">
            <v>0</v>
          </cell>
          <cell r="M257">
            <v>1</v>
          </cell>
        </row>
        <row r="258">
          <cell r="A258">
            <v>321045</v>
          </cell>
          <cell r="B258" t="str">
            <v>2ท0082</v>
          </cell>
          <cell r="C258" t="str">
            <v>บริษัท ไทยซัมมิท โอโตพาร์ทอินดัสตรี จำกัด</v>
          </cell>
          <cell r="D258" t="str">
            <v>4/3 ม.1 ถ.บางนา-ตราด กม.16</v>
          </cell>
          <cell r="E258" t="str">
            <v>ต.บางโฉลง อ.บางพลี</v>
          </cell>
          <cell r="F258" t="str">
            <v>จ.สมุทรปราการ</v>
          </cell>
          <cell r="G258" t="str">
            <v>3370312-49</v>
          </cell>
          <cell r="H258" t="str">
            <v>337-0285</v>
          </cell>
          <cell r="I258" t="str">
            <v>คุณพิทักษ์</v>
          </cell>
          <cell r="J258">
            <v>30</v>
          </cell>
          <cell r="K258">
            <v>3101024371</v>
          </cell>
          <cell r="L258">
            <v>0</v>
          </cell>
          <cell r="M258">
            <v>2</v>
          </cell>
        </row>
        <row r="259">
          <cell r="A259">
            <v>321025</v>
          </cell>
          <cell r="B259" t="str">
            <v>2ท0083</v>
          </cell>
          <cell r="C259" t="str">
            <v>บริษัท ไทยเทปกาวอุตสาหกรรม จำกัด</v>
          </cell>
          <cell r="D259" t="str">
            <v>174 ชั้น 2 อาคารไทยเทป</v>
          </cell>
          <cell r="E259" t="str">
            <v>ถ.สิรินธร บางพลัด กรุงเทพฯ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30</v>
          </cell>
          <cell r="K259">
            <v>0</v>
          </cell>
          <cell r="L259">
            <v>0</v>
          </cell>
          <cell r="M259" t="e">
            <v>#N/A</v>
          </cell>
        </row>
        <row r="260">
          <cell r="A260">
            <v>321030</v>
          </cell>
          <cell r="B260" t="str">
            <v>2ท0086</v>
          </cell>
          <cell r="C260" t="str">
            <v>ร้าน ทรงธรรม เทเลโฟน</v>
          </cell>
          <cell r="D260" t="str">
            <v>84/1 ม. 4 ต.เสม็ด</v>
          </cell>
          <cell r="E260" t="str">
            <v>อ.เมือง จ.ชลบุรี</v>
          </cell>
          <cell r="F260">
            <v>0</v>
          </cell>
          <cell r="G260" t="str">
            <v>3940292</v>
          </cell>
          <cell r="H260" t="str">
            <v>3110592</v>
          </cell>
          <cell r="I260">
            <v>0</v>
          </cell>
          <cell r="J260">
            <v>30</v>
          </cell>
          <cell r="K260">
            <v>1231549016</v>
          </cell>
          <cell r="L260">
            <v>0</v>
          </cell>
          <cell r="M260">
            <v>2</v>
          </cell>
        </row>
        <row r="261">
          <cell r="A261">
            <v>321037</v>
          </cell>
          <cell r="B261" t="str">
            <v>2ท0091</v>
          </cell>
          <cell r="C261" t="str">
            <v>ห้างหุ้นส่วนจำกัด ที.เอส.วี โปรดัคท์</v>
          </cell>
          <cell r="D261" t="str">
            <v>27 ม.9 ถ.ปู่เจ้าสมิงพราย</v>
          </cell>
          <cell r="E261" t="str">
            <v>ซ.วัดมหาวงศ์ ต.สำโรงกลาง</v>
          </cell>
          <cell r="F261" t="str">
            <v>อ.พระประแดง จ.สมุทรปราการ</v>
          </cell>
          <cell r="G261" t="str">
            <v>3940292</v>
          </cell>
          <cell r="H261" t="str">
            <v>3943735</v>
          </cell>
          <cell r="I261" t="str">
            <v>คุณปาริชาติ</v>
          </cell>
          <cell r="J261">
            <v>30</v>
          </cell>
          <cell r="K261">
            <v>3272031192</v>
          </cell>
          <cell r="L261">
            <v>0</v>
          </cell>
          <cell r="M261">
            <v>2</v>
          </cell>
        </row>
        <row r="262">
          <cell r="A262">
            <v>321056</v>
          </cell>
          <cell r="B262" t="str">
            <v>2ท0092</v>
          </cell>
          <cell r="C262" t="str">
            <v>บริษัท ไทยซูซูกิ มอเตอร์ จำกัด</v>
          </cell>
          <cell r="D262" t="str">
            <v>31/1 ถ.รังสิต-องค์รักษ์</v>
          </cell>
          <cell r="E262" t="str">
            <v>ต.บึงยี่โถ อ.ธัญบุรี จ.ปทุมธาน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30</v>
          </cell>
          <cell r="K262">
            <v>0</v>
          </cell>
          <cell r="L262">
            <v>0</v>
          </cell>
          <cell r="M262" t="e">
            <v>#N/A</v>
          </cell>
        </row>
        <row r="263">
          <cell r="A263">
            <v>321039</v>
          </cell>
          <cell r="B263" t="str">
            <v>2ท0093</v>
          </cell>
          <cell r="C263" t="str">
            <v>บริษัท ไทยยูนิบรอส จำกัด</v>
          </cell>
          <cell r="D263" t="str">
            <v>8 อาคารสมกิจ ถ.วิภาวดีรังสิต</v>
          </cell>
          <cell r="E263" t="str">
            <v>ลาดยาว กรุงเทพฯ</v>
          </cell>
          <cell r="F263">
            <v>0</v>
          </cell>
          <cell r="G263" t="str">
            <v>2778800-1</v>
          </cell>
          <cell r="H263" t="str">
            <v>2759910</v>
          </cell>
          <cell r="I263">
            <v>0</v>
          </cell>
          <cell r="J263">
            <v>30</v>
          </cell>
          <cell r="K263">
            <v>0</v>
          </cell>
          <cell r="L263">
            <v>0</v>
          </cell>
          <cell r="M263" t="e">
            <v>#N/A</v>
          </cell>
        </row>
        <row r="264">
          <cell r="A264">
            <v>321040</v>
          </cell>
          <cell r="B264" t="str">
            <v>2ท0094</v>
          </cell>
          <cell r="C264" t="str">
            <v>บริษัท ไทยฟูจิซีร็อกซ์ จำกัด</v>
          </cell>
          <cell r="D264" t="str">
            <v>175 อาคารสาธรซิตี้ ชั้น 23</v>
          </cell>
          <cell r="E264" t="str">
            <v>ถ.สาธรใต้ แขวงทุ่งมหาเมฆ</v>
          </cell>
          <cell r="F264" t="str">
            <v>เขตสาธร กรุงเทพฯ</v>
          </cell>
          <cell r="G264">
            <v>0</v>
          </cell>
          <cell r="H264" t="str">
            <v>679-6048-9</v>
          </cell>
          <cell r="I264">
            <v>0</v>
          </cell>
          <cell r="J264">
            <v>30</v>
          </cell>
          <cell r="K264">
            <v>3101111361</v>
          </cell>
          <cell r="L264">
            <v>0</v>
          </cell>
          <cell r="M264" t="e">
            <v>#N/A</v>
          </cell>
        </row>
        <row r="265">
          <cell r="A265">
            <v>0</v>
          </cell>
          <cell r="B265" t="str">
            <v>2ท0095</v>
          </cell>
          <cell r="C265" t="str">
            <v>บริษัท ไทยฮั้วยางพารา จำกัด</v>
          </cell>
          <cell r="D265" t="str">
            <v>238/1 ถ.รัชดาภิเษก</v>
          </cell>
          <cell r="E265" t="str">
            <v>ต.ห้วยขวาง เขตห้วยขวาง</v>
          </cell>
          <cell r="F265" t="str">
            <v>กรุงเทพฯ</v>
          </cell>
          <cell r="G265" t="str">
            <v>274-0471-7</v>
          </cell>
          <cell r="H265" t="str">
            <v>274-0282</v>
          </cell>
          <cell r="I265">
            <v>0</v>
          </cell>
          <cell r="J265">
            <v>30</v>
          </cell>
          <cell r="K265">
            <v>0</v>
          </cell>
          <cell r="L265">
            <v>0</v>
          </cell>
          <cell r="M265" t="e">
            <v>#N/A</v>
          </cell>
        </row>
        <row r="266">
          <cell r="A266">
            <v>321046</v>
          </cell>
          <cell r="B266" t="str">
            <v>2ท0096</v>
          </cell>
          <cell r="C266" t="str">
            <v>บริษัท ไทยซีมอนเซลส์ จำกัด</v>
          </cell>
          <cell r="D266" t="str">
            <v>571 ม.4 ซอย 11</v>
          </cell>
          <cell r="E266" t="str">
            <v>นิคมอุตสาหกรรมบางปู ถ.สุขุมวิท</v>
          </cell>
          <cell r="F266" t="str">
            <v>ต.แพรกษา อ.เมือง จ.สมุทรปราการ</v>
          </cell>
          <cell r="G266" t="str">
            <v>3240059-61</v>
          </cell>
          <cell r="H266" t="str">
            <v>324-0356</v>
          </cell>
          <cell r="I266">
            <v>0</v>
          </cell>
          <cell r="J266">
            <v>30</v>
          </cell>
          <cell r="K266">
            <v>0</v>
          </cell>
          <cell r="L266">
            <v>0</v>
          </cell>
          <cell r="M266" t="e">
            <v>#N/A</v>
          </cell>
        </row>
        <row r="267">
          <cell r="A267">
            <v>321047</v>
          </cell>
          <cell r="B267" t="str">
            <v>2ท0097</v>
          </cell>
          <cell r="C267" t="str">
            <v>บริษัท ไทยฮิตาชิลวดอาบนำ้ยา จำกัด</v>
          </cell>
          <cell r="D267" t="str">
            <v>171 ม.12 ถ.บางนา-ตราด</v>
          </cell>
          <cell r="E267" t="str">
            <v>ต.บางวัว อ.บางปะกง</v>
          </cell>
          <cell r="F267" t="str">
            <v>จ.ฉะเชิงเทรา</v>
          </cell>
          <cell r="G267" t="str">
            <v>038-532071</v>
          </cell>
          <cell r="H267" t="str">
            <v>038-532070</v>
          </cell>
          <cell r="I267" t="str">
            <v>คุณบังอร</v>
          </cell>
          <cell r="J267">
            <v>30</v>
          </cell>
          <cell r="K267">
            <v>0</v>
          </cell>
          <cell r="L267">
            <v>0</v>
          </cell>
          <cell r="M267">
            <v>1</v>
          </cell>
        </row>
        <row r="268">
          <cell r="A268">
            <v>321049</v>
          </cell>
          <cell r="B268" t="str">
            <v>2ท0099</v>
          </cell>
          <cell r="C268" t="str">
            <v>ห้างหุ้นส่วนจำกัด ไทยพัฒนาผลิตภัณฑ์อุตสาหกรรม</v>
          </cell>
          <cell r="D268" t="str">
            <v>15 ม. 18 ถ.ปู่เจ้าสมิงพราย</v>
          </cell>
          <cell r="E268" t="str">
            <v>ต.สำโรงใต้ อ.พระประแดง</v>
          </cell>
          <cell r="F268" t="str">
            <v>จ.สมุทรปราการ</v>
          </cell>
          <cell r="G268" t="str">
            <v>394-0239</v>
          </cell>
          <cell r="H268" t="str">
            <v>394-3953</v>
          </cell>
          <cell r="I268">
            <v>0</v>
          </cell>
          <cell r="J268">
            <v>30</v>
          </cell>
          <cell r="K268">
            <v>0</v>
          </cell>
          <cell r="L268">
            <v>0</v>
          </cell>
          <cell r="M268" t="e">
            <v>#N/A</v>
          </cell>
        </row>
        <row r="269">
          <cell r="A269">
            <v>321050</v>
          </cell>
          <cell r="B269" t="str">
            <v>2ท0100</v>
          </cell>
          <cell r="C269" t="str">
            <v>บริษัท ทาคาโอะ เอ็นจิเนียริ่ง จำกัด</v>
          </cell>
          <cell r="D269" t="str">
            <v>555/18 อาคารยูนิตี้ทาวเวอร์</v>
          </cell>
          <cell r="E269" t="str">
            <v>ชั้น4 ซ.อุดมสุข ถ.สุขุมวิท103</v>
          </cell>
          <cell r="F269" t="str">
            <v>แขวงบางจาก เขตพระโขนง กทม.</v>
          </cell>
          <cell r="G269" t="str">
            <v>747-6134</v>
          </cell>
          <cell r="H269" t="str">
            <v>747-6134</v>
          </cell>
          <cell r="I269">
            <v>0</v>
          </cell>
          <cell r="J269">
            <v>30</v>
          </cell>
          <cell r="K269">
            <v>0</v>
          </cell>
          <cell r="L269">
            <v>0</v>
          </cell>
          <cell r="M269" t="e">
            <v>#N/A</v>
          </cell>
        </row>
        <row r="270">
          <cell r="A270">
            <v>321052</v>
          </cell>
          <cell r="B270" t="str">
            <v>2ท0102</v>
          </cell>
          <cell r="C270" t="str">
            <v>ห้างหุ้นส่วนจำกัด ทรัพย์อนันต์ กระจกอลูมิเนียม</v>
          </cell>
          <cell r="D270" t="str">
            <v>108/1 ถ.สุรศักดิ์สงวน</v>
          </cell>
          <cell r="E270" t="str">
            <v>ต.ศรีราชา อ.ศรีราชา</v>
          </cell>
          <cell r="F270" t="str">
            <v>จ.ชลบุรี</v>
          </cell>
          <cell r="G270" t="str">
            <v>038-313847</v>
          </cell>
          <cell r="H270" t="str">
            <v>038-773043</v>
          </cell>
          <cell r="I270">
            <v>0</v>
          </cell>
          <cell r="J270">
            <v>30</v>
          </cell>
          <cell r="K270">
            <v>3202019443</v>
          </cell>
          <cell r="L270">
            <v>0</v>
          </cell>
          <cell r="M270">
            <v>2</v>
          </cell>
        </row>
        <row r="271">
          <cell r="A271">
            <v>321053</v>
          </cell>
          <cell r="B271" t="str">
            <v>2ท0103</v>
          </cell>
          <cell r="C271" t="str">
            <v>บริษัท ที.เอ็น.อินดัสเตรียลซัพพลายส์ จำกัด</v>
          </cell>
          <cell r="D271" t="str">
            <v>17-27 ถ.จักรวรรดิ์</v>
          </cell>
          <cell r="E271" t="str">
            <v>แขวงสัมพันธวงศ์ เขตสัมพันธวงศ์</v>
          </cell>
          <cell r="F271" t="str">
            <v>กรุงเทพฯ</v>
          </cell>
          <cell r="G271" t="str">
            <v>225-0059</v>
          </cell>
          <cell r="H271" t="str">
            <v>224-0990</v>
          </cell>
          <cell r="I271" t="str">
            <v>คุณเริงศักดิ์</v>
          </cell>
          <cell r="J271">
            <v>30</v>
          </cell>
          <cell r="K271">
            <v>0</v>
          </cell>
          <cell r="L271">
            <v>0</v>
          </cell>
          <cell r="M271" t="e">
            <v>#N/A</v>
          </cell>
        </row>
        <row r="272">
          <cell r="A272">
            <v>321054</v>
          </cell>
          <cell r="B272" t="str">
            <v>2ท0104</v>
          </cell>
          <cell r="C272" t="str">
            <v>บริษัท ไทยนาโต้แพคกิ้งเทป จำกัด</v>
          </cell>
          <cell r="D272" t="str">
            <v>73/3 ม.1 ถ.บางกรวย-ไทรน้อย</v>
          </cell>
          <cell r="E272" t="str">
            <v>ต.ไทรน้อย อ.ไทรน้อย</v>
          </cell>
          <cell r="F272" t="str">
            <v>จ.นนทบุรี</v>
          </cell>
          <cell r="G272" t="str">
            <v>923-9566</v>
          </cell>
          <cell r="H272" t="str">
            <v>923-9608</v>
          </cell>
          <cell r="I272">
            <v>0</v>
          </cell>
          <cell r="J272">
            <v>30</v>
          </cell>
          <cell r="K272">
            <v>0</v>
          </cell>
          <cell r="L272">
            <v>0</v>
          </cell>
          <cell r="M272" t="e">
            <v>#N/A</v>
          </cell>
        </row>
        <row r="273">
          <cell r="A273">
            <v>321055</v>
          </cell>
          <cell r="B273" t="str">
            <v>2ท0105</v>
          </cell>
          <cell r="C273" t="str">
            <v>บริษัท ไทยหล่อลื่น จำกัด</v>
          </cell>
          <cell r="D273" t="str">
            <v>168/11 ม.4 ต.บางบ่อ อ.บางบ่อ</v>
          </cell>
          <cell r="E273" t="str">
            <v>จ.สมุทรปราการ</v>
          </cell>
          <cell r="F273">
            <v>0</v>
          </cell>
          <cell r="G273" t="str">
            <v>7070176-6</v>
          </cell>
          <cell r="H273" t="str">
            <v>7070175</v>
          </cell>
          <cell r="I273">
            <v>0</v>
          </cell>
          <cell r="J273">
            <v>7</v>
          </cell>
          <cell r="K273">
            <v>0</v>
          </cell>
          <cell r="L273">
            <v>0</v>
          </cell>
          <cell r="M273" t="e">
            <v>#N/A</v>
          </cell>
        </row>
        <row r="274">
          <cell r="A274">
            <v>321057</v>
          </cell>
          <cell r="B274" t="str">
            <v>2ท0106</v>
          </cell>
          <cell r="C274" t="str">
            <v>บริษัท เทียนอี้ โมลด์แอนด์ได จำกัด</v>
          </cell>
          <cell r="D274" t="str">
            <v>78/106 หมู่บ้านอมรชัย 4</v>
          </cell>
          <cell r="E274" t="str">
            <v>ม.5 ถ.พระราม 2 แขวงแสมดำ</v>
          </cell>
          <cell r="F274" t="str">
            <v>เขตบางขุนเทียน กรุงเทพฯ</v>
          </cell>
          <cell r="G274" t="str">
            <v>451-7162-3</v>
          </cell>
          <cell r="H274" t="str">
            <v>451-6604</v>
          </cell>
          <cell r="I274">
            <v>0</v>
          </cell>
          <cell r="J274">
            <v>30</v>
          </cell>
          <cell r="K274">
            <v>3011848517</v>
          </cell>
          <cell r="L274">
            <v>0</v>
          </cell>
          <cell r="M274" t="e">
            <v>#N/A</v>
          </cell>
        </row>
        <row r="275">
          <cell r="A275">
            <v>321058</v>
          </cell>
          <cell r="B275" t="str">
            <v>2ท0107</v>
          </cell>
          <cell r="C275" t="str">
            <v>บริษัท ไทยเมทเทค เพลทติ้ง จำกัด</v>
          </cell>
          <cell r="D275" t="str">
            <v>28 ซ.พัฒนาการ 28 ถ.พัฒนาการ</v>
          </cell>
          <cell r="E275" t="str">
            <v>แขวงสวนหลวง เขตสวนหลวง</v>
          </cell>
          <cell r="F275" t="str">
            <v>กรุงเทพฯ</v>
          </cell>
          <cell r="G275" t="str">
            <v>312-7977-8</v>
          </cell>
          <cell r="H275" t="str">
            <v>312-4979</v>
          </cell>
          <cell r="I275">
            <v>0</v>
          </cell>
          <cell r="J275">
            <v>30</v>
          </cell>
          <cell r="K275">
            <v>3030120878</v>
          </cell>
          <cell r="L275">
            <v>0</v>
          </cell>
          <cell r="M275" t="e">
            <v>#N/A</v>
          </cell>
        </row>
        <row r="276">
          <cell r="A276">
            <v>321059</v>
          </cell>
          <cell r="B276" t="str">
            <v>2ท0108</v>
          </cell>
          <cell r="C276" t="str">
            <v>บริษัท ทรานส์สแกน จำกัด</v>
          </cell>
          <cell r="D276" t="str">
            <v>779/95 ถ.ประชาราษฎร์บำเพ็ญ</v>
          </cell>
          <cell r="E276" t="str">
            <v>สามเสนนอก ห้วยขวาง</v>
          </cell>
          <cell r="F276" t="str">
            <v>กรุงเทพฯ</v>
          </cell>
          <cell r="G276" t="str">
            <v>02-691-3241-2</v>
          </cell>
          <cell r="H276" t="str">
            <v>02-691-3242</v>
          </cell>
          <cell r="I276">
            <v>0</v>
          </cell>
          <cell r="J276">
            <v>30</v>
          </cell>
          <cell r="K276">
            <v>0</v>
          </cell>
          <cell r="L276">
            <v>0</v>
          </cell>
          <cell r="M276" t="e">
            <v>#N/A</v>
          </cell>
        </row>
        <row r="277">
          <cell r="A277">
            <v>321060</v>
          </cell>
          <cell r="B277" t="str">
            <v>2ท0109</v>
          </cell>
          <cell r="C277" t="str">
            <v>บริษัท ไทยเชี่ยวชาญอุตสาหกรรม จำกัด</v>
          </cell>
          <cell r="D277" t="str">
            <v>101/13 ซ.ประเสริฐศิลป์ ม.7</v>
          </cell>
          <cell r="E277" t="str">
            <v>ถ.บางพลี-กิ่งแก้ว ต.บางพลีใหญ่</v>
          </cell>
          <cell r="F277" t="str">
            <v>อ.บางพลี จ.สมุทรปราการ</v>
          </cell>
          <cell r="G277" t="str">
            <v>0-2316-2675-8</v>
          </cell>
          <cell r="H277" t="str">
            <v>0-2326-0640</v>
          </cell>
          <cell r="I277">
            <v>0</v>
          </cell>
          <cell r="J277">
            <v>30</v>
          </cell>
          <cell r="K277">
            <v>0</v>
          </cell>
          <cell r="L277">
            <v>0</v>
          </cell>
          <cell r="M277">
            <v>1</v>
          </cell>
        </row>
        <row r="278">
          <cell r="A278">
            <v>321061</v>
          </cell>
          <cell r="B278" t="str">
            <v>2ท0110</v>
          </cell>
          <cell r="C278" t="str">
            <v>บริษัท ไทยชินเมวา จำกัด</v>
          </cell>
          <cell r="D278" t="str">
            <v>199 ซ.ดารามิตร ม.12</v>
          </cell>
          <cell r="E278" t="str">
            <v>ถ.เพชรเกษม ต.อ้อมน้อย</v>
          </cell>
          <cell r="F278" t="str">
            <v>อ.กระทุ่มแบน จ.สมุทรสาคร</v>
          </cell>
          <cell r="G278" t="str">
            <v>420-9861-2</v>
          </cell>
          <cell r="H278" t="str">
            <v>420-9863</v>
          </cell>
          <cell r="I278">
            <v>0</v>
          </cell>
          <cell r="J278">
            <v>30</v>
          </cell>
          <cell r="K278">
            <v>3751003276</v>
          </cell>
          <cell r="L278">
            <v>0</v>
          </cell>
          <cell r="M278">
            <v>2</v>
          </cell>
        </row>
        <row r="279">
          <cell r="A279">
            <v>321062</v>
          </cell>
          <cell r="B279" t="str">
            <v>2ท0111</v>
          </cell>
          <cell r="C279" t="str">
            <v>THAI TOYO DENSO CO.,LTD.</v>
          </cell>
          <cell r="D279" t="str">
            <v>PARKWAY INDUSTRIAL ZONE3</v>
          </cell>
          <cell r="E279" t="str">
            <v>232 MOO 1 LARDTAKIEN</v>
          </cell>
          <cell r="F279" t="str">
            <v>KABINBURI PRACHINBURI</v>
          </cell>
          <cell r="G279" t="str">
            <v>037-282-411-4</v>
          </cell>
          <cell r="H279" t="str">
            <v>037-282-415-6</v>
          </cell>
          <cell r="I279">
            <v>0</v>
          </cell>
          <cell r="J279">
            <v>30</v>
          </cell>
          <cell r="K279">
            <v>0</v>
          </cell>
          <cell r="L279">
            <v>0</v>
          </cell>
          <cell r="M279" t="e">
            <v>#N/A</v>
          </cell>
        </row>
        <row r="280">
          <cell r="A280">
            <v>321063</v>
          </cell>
          <cell r="B280" t="str">
            <v>2ท0112</v>
          </cell>
          <cell r="C280" t="str">
            <v>บริษัท ทิพย์เทคนิค (1992) จำกัด</v>
          </cell>
          <cell r="D280" t="str">
            <v>504 ถ.จรัลสนิทวงศ์</v>
          </cell>
          <cell r="E280" t="str">
            <v>แขวงบางยี่ขัน เขตบางพลัด</v>
          </cell>
          <cell r="F280" t="str">
            <v>กรุงเทพฯ</v>
          </cell>
          <cell r="G280" t="str">
            <v>02-883-2808-9</v>
          </cell>
          <cell r="H280" t="str">
            <v>02-883-2810</v>
          </cell>
          <cell r="I280">
            <v>0</v>
          </cell>
          <cell r="J280">
            <v>30</v>
          </cell>
          <cell r="K280">
            <v>0</v>
          </cell>
          <cell r="L280">
            <v>0</v>
          </cell>
          <cell r="M280" t="e">
            <v>#N/A</v>
          </cell>
        </row>
        <row r="281">
          <cell r="A281">
            <v>321064</v>
          </cell>
          <cell r="B281" t="str">
            <v>2ท0113</v>
          </cell>
          <cell r="C281" t="str">
            <v>บริษัท โทอะ อีแอนด์ไอ (ประเทศไทย) จำกัด</v>
          </cell>
          <cell r="D281" t="str">
            <v>195 อาคารเอ็มไพร์ทาวเวอร์ห้อง</v>
          </cell>
          <cell r="E281" t="str">
            <v>เลขที่ 1906 ชั้น 19 ถ.สาธรใต้</v>
          </cell>
          <cell r="F281" t="str">
            <v>แขวงยานาวา เขตสาทร กรุงเทพมหาน</v>
          </cell>
          <cell r="G281" t="str">
            <v>0-2670-0241-5</v>
          </cell>
          <cell r="H281" t="str">
            <v>0-2670-0240</v>
          </cell>
          <cell r="I281">
            <v>0</v>
          </cell>
          <cell r="J281">
            <v>30</v>
          </cell>
          <cell r="K281">
            <v>0</v>
          </cell>
          <cell r="L281">
            <v>0</v>
          </cell>
          <cell r="M281">
            <v>1</v>
          </cell>
        </row>
        <row r="282">
          <cell r="A282">
            <v>321065</v>
          </cell>
          <cell r="B282" t="str">
            <v>2ท0114</v>
          </cell>
          <cell r="C282" t="str">
            <v>บริษัท ไทยอาซาฮี เดนโซ่ จำกัด</v>
          </cell>
          <cell r="D282" t="str">
            <v>119/21 หมู่4 ถ.ปลวกแดง</v>
          </cell>
          <cell r="E282" t="str">
            <v>วังตาผินสะพานสี่ อ.ปลวกแดง</v>
          </cell>
          <cell r="F282" t="str">
            <v>จ.ระยอง</v>
          </cell>
          <cell r="G282" t="str">
            <v>0-3895-5134-5</v>
          </cell>
          <cell r="H282" t="str">
            <v>0-3895-5136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 t="e">
            <v>#N/A</v>
          </cell>
        </row>
        <row r="283">
          <cell r="A283">
            <v>321066</v>
          </cell>
          <cell r="B283" t="str">
            <v>2ท0115</v>
          </cell>
          <cell r="C283" t="str">
            <v>บริษัท ไทยคาร์โชว์ ออโตโมทีฟ โปรดักส์ จำกัด</v>
          </cell>
          <cell r="D283" t="str">
            <v>2920-21 หมู่ 2 ถ.เอกชัย</v>
          </cell>
          <cell r="E283" t="str">
            <v>ต.บางนำ้จืด อ.เมือง</v>
          </cell>
          <cell r="F283" t="str">
            <v>จ.สมุทรสาคร</v>
          </cell>
          <cell r="G283" t="str">
            <v>034-824387-9</v>
          </cell>
          <cell r="H283" t="str">
            <v>034-824391</v>
          </cell>
          <cell r="I283">
            <v>0</v>
          </cell>
          <cell r="J283">
            <v>30</v>
          </cell>
          <cell r="K283">
            <v>0</v>
          </cell>
          <cell r="L283">
            <v>0</v>
          </cell>
          <cell r="M283">
            <v>1</v>
          </cell>
        </row>
        <row r="284">
          <cell r="A284">
            <v>321067</v>
          </cell>
          <cell r="B284" t="str">
            <v>2ท0116</v>
          </cell>
          <cell r="C284" t="str">
            <v>หจก. ไทยนาโต้แพคกิ้งเทป</v>
          </cell>
          <cell r="D284" t="str">
            <v>73/3 ม.1 ถ.บางกรวยไทรน้อย</v>
          </cell>
          <cell r="E284" t="str">
            <v>อ.ไทรน้อย จ.นนทบุรี</v>
          </cell>
          <cell r="F284">
            <v>0</v>
          </cell>
          <cell r="G284" t="str">
            <v>02-9239566</v>
          </cell>
          <cell r="H284" t="str">
            <v>02-9239608</v>
          </cell>
          <cell r="I284">
            <v>0</v>
          </cell>
          <cell r="J284">
            <v>30</v>
          </cell>
          <cell r="K284">
            <v>3192022479</v>
          </cell>
          <cell r="L284">
            <v>0</v>
          </cell>
          <cell r="M284" t="e">
            <v>#N/A</v>
          </cell>
        </row>
        <row r="285">
          <cell r="A285">
            <v>321068</v>
          </cell>
          <cell r="B285" t="str">
            <v>2ท0117</v>
          </cell>
          <cell r="C285" t="str">
            <v>บริษัท ไทยโพลิเมอร์ ซัพพลาย จำกัด</v>
          </cell>
          <cell r="D285" t="str">
            <v>406 สุขุมวิท55 (ซอยทองหล่อ)</v>
          </cell>
          <cell r="E285" t="str">
            <v>ถ.สุขุมวิท แขวงคลองตันเหนือ</v>
          </cell>
          <cell r="F285" t="str">
            <v>เขตวัฒนา กทม.</v>
          </cell>
          <cell r="G285" t="str">
            <v>01-1191116</v>
          </cell>
          <cell r="H285">
            <v>0</v>
          </cell>
          <cell r="I285">
            <v>0</v>
          </cell>
          <cell r="J285">
            <v>30</v>
          </cell>
          <cell r="K285">
            <v>3101202039</v>
          </cell>
          <cell r="L285">
            <v>0</v>
          </cell>
          <cell r="M285" t="e">
            <v>#N/A</v>
          </cell>
        </row>
        <row r="286">
          <cell r="A286">
            <v>0</v>
          </cell>
          <cell r="B286" t="str">
            <v>2ธ0001</v>
          </cell>
          <cell r="C286" t="str">
            <v>บริษัท ธนบุรีประกอบรถยนต์ จำกัด</v>
          </cell>
          <cell r="D286" t="str">
            <v>55 ม. 1 ถ.สุขุมวิท ต.บางเมือง</v>
          </cell>
          <cell r="E286" t="str">
            <v>อ.เมือง จ.สมุทรปราการ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30</v>
          </cell>
          <cell r="K286">
            <v>0</v>
          </cell>
          <cell r="L286">
            <v>0</v>
          </cell>
          <cell r="M286" t="e">
            <v>#N/A</v>
          </cell>
        </row>
        <row r="287">
          <cell r="A287">
            <v>322001</v>
          </cell>
          <cell r="B287" t="str">
            <v>2ธ0009</v>
          </cell>
          <cell r="C287" t="str">
            <v>ธีระแก๊ส</v>
          </cell>
          <cell r="D287" t="str">
            <v>14/1-2 ต.นาจอมเทียน</v>
          </cell>
          <cell r="E287" t="str">
            <v>อ.สัตหีบ จ.ชลบุรี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30</v>
          </cell>
          <cell r="K287">
            <v>0</v>
          </cell>
          <cell r="L287">
            <v>0</v>
          </cell>
          <cell r="M287" t="e">
            <v>#N/A</v>
          </cell>
        </row>
        <row r="288">
          <cell r="A288">
            <v>322003</v>
          </cell>
          <cell r="B288" t="str">
            <v>2ธ0012</v>
          </cell>
          <cell r="C288" t="str">
            <v>บริษัท ธัญนิจ จำกัด</v>
          </cell>
          <cell r="D288" t="str">
            <v>305/31 ถ.พัฒนาการ แขวงประเวศน์</v>
          </cell>
          <cell r="E288" t="str">
            <v>เขตประเวศน์ กรุงเทพฯ</v>
          </cell>
          <cell r="F288">
            <v>0</v>
          </cell>
          <cell r="G288" t="str">
            <v>322-0290</v>
          </cell>
          <cell r="H288" t="str">
            <v>321-7420</v>
          </cell>
          <cell r="I288">
            <v>0</v>
          </cell>
          <cell r="J288">
            <v>7</v>
          </cell>
          <cell r="K288">
            <v>0</v>
          </cell>
          <cell r="L288">
            <v>0</v>
          </cell>
          <cell r="M288" t="e">
            <v>#N/A</v>
          </cell>
        </row>
        <row r="289">
          <cell r="A289">
            <v>322002</v>
          </cell>
          <cell r="B289" t="str">
            <v>2ธ0013</v>
          </cell>
          <cell r="C289" t="str">
            <v>บริษัท ธรรมสิทธิ์พานิช จำกัด</v>
          </cell>
          <cell r="D289" t="str">
            <v>21-23 ซ.พระยาดำรงค์ ถ.พระราม4</v>
          </cell>
          <cell r="E289" t="str">
            <v>แขวงมหาพฤฒาราม บางรัก กรุงเทพฯ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30</v>
          </cell>
          <cell r="K289">
            <v>0</v>
          </cell>
          <cell r="L289">
            <v>0</v>
          </cell>
          <cell r="M289" t="e">
            <v>#N/A</v>
          </cell>
        </row>
        <row r="290">
          <cell r="A290">
            <v>322004</v>
          </cell>
          <cell r="B290" t="str">
            <v>2ธ0014</v>
          </cell>
          <cell r="C290" t="str">
            <v>บริษัท ธนวัฒน์(1994) จำกัด</v>
          </cell>
          <cell r="D290" t="str">
            <v>130/2 หมู่ 4 ต.บางเดื่อ</v>
          </cell>
          <cell r="E290" t="str">
            <v>อ.เมือง จ.ปทุมธานี</v>
          </cell>
          <cell r="F290">
            <v>0</v>
          </cell>
          <cell r="G290" t="str">
            <v>581-2180</v>
          </cell>
          <cell r="H290" t="str">
            <v>581-4602</v>
          </cell>
          <cell r="I290" t="str">
            <v>คุณพีระ</v>
          </cell>
          <cell r="J290">
            <v>30</v>
          </cell>
          <cell r="K290">
            <v>0</v>
          </cell>
          <cell r="L290">
            <v>0</v>
          </cell>
          <cell r="M290" t="e">
            <v>#N/A</v>
          </cell>
        </row>
        <row r="291">
          <cell r="A291">
            <v>323001</v>
          </cell>
          <cell r="B291" t="str">
            <v>2น0001</v>
          </cell>
          <cell r="C291" t="str">
            <v>บริษัท นิซเซอิ เทรดดิ้ง(ไทยแลนด์)จำกัด</v>
          </cell>
          <cell r="D291" t="str">
            <v>2056 ม.8 ต.เทพารักษ์</v>
          </cell>
          <cell r="E291" t="str">
            <v>อ.เมือง จ.สมุทรปราการ</v>
          </cell>
          <cell r="F291">
            <v>0</v>
          </cell>
          <cell r="G291" t="str">
            <v>758-4286-8</v>
          </cell>
          <cell r="H291" t="str">
            <v>384-1793</v>
          </cell>
          <cell r="I291" t="str">
            <v>คุณวิทยา</v>
          </cell>
          <cell r="J291">
            <v>30</v>
          </cell>
          <cell r="K291">
            <v>0</v>
          </cell>
          <cell r="L291">
            <v>0</v>
          </cell>
          <cell r="M291">
            <v>1</v>
          </cell>
        </row>
        <row r="292">
          <cell r="A292">
            <v>323012</v>
          </cell>
          <cell r="B292" t="str">
            <v>2น0002</v>
          </cell>
          <cell r="C292" t="str">
            <v>ห้างหุ้นส่วนจำกัด นำง่ายฮง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30</v>
          </cell>
          <cell r="K292">
            <v>0</v>
          </cell>
          <cell r="L292">
            <v>0</v>
          </cell>
          <cell r="M292" t="e">
            <v>#N/A</v>
          </cell>
        </row>
        <row r="293">
          <cell r="A293">
            <v>323008</v>
          </cell>
          <cell r="B293" t="str">
            <v>2น0004</v>
          </cell>
          <cell r="C293" t="str">
            <v>NATION PUBLISHING GROUP PUBLIC CO.,LTD.</v>
          </cell>
          <cell r="D293" t="str">
            <v>44 ม.10 ถ.บางนา-ตราด กม.4</v>
          </cell>
          <cell r="E293" t="str">
            <v>บางนา พระโขนง กรุงเทพฯ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30</v>
          </cell>
          <cell r="K293">
            <v>3101031027</v>
          </cell>
          <cell r="L293">
            <v>0</v>
          </cell>
          <cell r="M293" t="e">
            <v>#N/A</v>
          </cell>
        </row>
        <row r="294">
          <cell r="A294">
            <v>323006</v>
          </cell>
          <cell r="B294" t="str">
            <v>2น0005</v>
          </cell>
          <cell r="C294" t="str">
            <v>บริษัท นำ้มันอพอลโล(ไทย) จำกัด</v>
          </cell>
          <cell r="D294" t="str">
            <v>อาคารพหลโยธินเพลส ชั้น 37</v>
          </cell>
          <cell r="E294" t="str">
            <v>เลขที่ 408/154-156</v>
          </cell>
          <cell r="F294" t="str">
            <v>ถ.พหลโยธิน พญาไท กรุงเทพฯ</v>
          </cell>
          <cell r="G294" t="str">
            <v>619-0330</v>
          </cell>
          <cell r="H294" t="str">
            <v>619-0260</v>
          </cell>
          <cell r="I294">
            <v>0</v>
          </cell>
          <cell r="J294">
            <v>30</v>
          </cell>
          <cell r="K294">
            <v>0</v>
          </cell>
          <cell r="L294">
            <v>0</v>
          </cell>
          <cell r="M294" t="e">
            <v>#N/A</v>
          </cell>
        </row>
        <row r="295">
          <cell r="A295">
            <v>323005</v>
          </cell>
          <cell r="B295" t="str">
            <v>2น0006</v>
          </cell>
          <cell r="C295" t="str">
            <v>บริษัท นภาภัณฑ์ ซัพพลาย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30</v>
          </cell>
          <cell r="K295">
            <v>0</v>
          </cell>
          <cell r="L295">
            <v>0</v>
          </cell>
          <cell r="M295" t="e">
            <v>#N/A</v>
          </cell>
        </row>
        <row r="296">
          <cell r="A296">
            <v>323002</v>
          </cell>
          <cell r="B296" t="str">
            <v>2น0007</v>
          </cell>
          <cell r="C296" t="str">
            <v>ห้างหุ้นส่วนจำกัด นํ่าแซ มอเตอร์</v>
          </cell>
          <cell r="D296" t="str">
            <v>703-711 ถ.พระราม4 สะพานเหลือง</v>
          </cell>
          <cell r="E296" t="str">
            <v>ปทุมวัน กรุงเทพฯ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30</v>
          </cell>
          <cell r="K296">
            <v>0</v>
          </cell>
          <cell r="L296">
            <v>0</v>
          </cell>
          <cell r="M296" t="e">
            <v>#N/A</v>
          </cell>
        </row>
        <row r="297">
          <cell r="A297">
            <v>323003</v>
          </cell>
          <cell r="B297" t="str">
            <v>2น0008</v>
          </cell>
          <cell r="C297" t="str">
            <v>นิวแสงฟ้าออฟฟิศสเตชั่นเนอรี่</v>
          </cell>
          <cell r="D297" t="str">
            <v>1323/3 ถ.สุขุมวิท</v>
          </cell>
          <cell r="E297" t="str">
            <v>เขตคลองเตย กรุงเทพฯ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30</v>
          </cell>
          <cell r="K297">
            <v>0</v>
          </cell>
          <cell r="L297">
            <v>0</v>
          </cell>
          <cell r="M297" t="e">
            <v>#N/A</v>
          </cell>
        </row>
        <row r="298">
          <cell r="A298">
            <v>323007</v>
          </cell>
          <cell r="B298" t="str">
            <v>2น0009</v>
          </cell>
          <cell r="C298" t="str">
            <v>บริษัท 1991 เอ็นแอนด์ซี เอ็นจิเนียริ่ง จำกัด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30</v>
          </cell>
          <cell r="K298">
            <v>0</v>
          </cell>
          <cell r="L298">
            <v>0</v>
          </cell>
          <cell r="M298" t="e">
            <v>#N/A</v>
          </cell>
        </row>
        <row r="299">
          <cell r="A299">
            <v>0</v>
          </cell>
          <cell r="B299" t="str">
            <v>2น0010</v>
          </cell>
          <cell r="C299" t="str">
            <v>บริษัท นัฐพงษ์ เซลส์แอนด์เซอร์วิส จำกัด</v>
          </cell>
          <cell r="D299" t="str">
            <v>119 ถนนอัษฎางค์</v>
          </cell>
          <cell r="E299" t="str">
            <v>แขวงวังบูรพาภิรมย์ เขตพระนคร</v>
          </cell>
          <cell r="F299" t="str">
            <v>กรุงเทพฯ</v>
          </cell>
          <cell r="G299" t="str">
            <v>2250094</v>
          </cell>
          <cell r="H299" t="str">
            <v>2252528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 t="e">
            <v>#N/A</v>
          </cell>
        </row>
        <row r="300">
          <cell r="A300">
            <v>323004</v>
          </cell>
          <cell r="B300" t="str">
            <v>2น0014</v>
          </cell>
          <cell r="C300" t="str">
            <v>บริษัท นำยงอุตสาหกรรมเคมี จำกัด</v>
          </cell>
          <cell r="D300" t="str">
            <v>99 ซ.วัดศรีวารีน้อย ม.7</v>
          </cell>
          <cell r="E300" t="str">
            <v>ถ.บางนา-ตราด กม.18 ต.บางโฉลง</v>
          </cell>
          <cell r="F300" t="str">
            <v>อ.บางพลี จ.สมุทรปราการ</v>
          </cell>
          <cell r="G300" t="str">
            <v>3371321-23</v>
          </cell>
          <cell r="H300" t="str">
            <v>337-1523</v>
          </cell>
          <cell r="I300" t="str">
            <v>คุณประวิทย์</v>
          </cell>
          <cell r="J300">
            <v>30</v>
          </cell>
          <cell r="K300">
            <v>0</v>
          </cell>
          <cell r="L300">
            <v>0</v>
          </cell>
          <cell r="M300">
            <v>1</v>
          </cell>
        </row>
        <row r="301">
          <cell r="A301">
            <v>323010</v>
          </cell>
          <cell r="B301" t="str">
            <v>2น0015</v>
          </cell>
          <cell r="C301" t="str">
            <v>บริษัท นอร์ท เซฟตี้อีควิปเม้นท์ จำกัด</v>
          </cell>
          <cell r="D301" t="str">
            <v>999/34 ม.9 ต.เทพารักษ์</v>
          </cell>
          <cell r="E301" t="str">
            <v>อ.เมือง จ.สมุทรปราการ</v>
          </cell>
          <cell r="F301">
            <v>0</v>
          </cell>
          <cell r="G301" t="str">
            <v>384-4222</v>
          </cell>
          <cell r="H301" t="str">
            <v>757-8688</v>
          </cell>
          <cell r="I301">
            <v>0</v>
          </cell>
          <cell r="J301">
            <v>30</v>
          </cell>
          <cell r="K301">
            <v>0</v>
          </cell>
          <cell r="L301">
            <v>0</v>
          </cell>
          <cell r="M301" t="e">
            <v>#N/A</v>
          </cell>
        </row>
        <row r="302">
          <cell r="A302">
            <v>323009</v>
          </cell>
          <cell r="B302" t="str">
            <v>2น0023</v>
          </cell>
          <cell r="C302" t="str">
            <v>ห้างหุ้นส่วนจำกัด นำโชค การช่าง</v>
          </cell>
          <cell r="D302" t="str">
            <v>205 ม.9 ต.สุรศักดิ์</v>
          </cell>
          <cell r="E302" t="str">
            <v>อ.ศรีราชา จ.ชลบุรี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30</v>
          </cell>
          <cell r="K302">
            <v>0</v>
          </cell>
          <cell r="L302">
            <v>0</v>
          </cell>
          <cell r="M302" t="e">
            <v>#N/A</v>
          </cell>
        </row>
        <row r="303">
          <cell r="A303">
            <v>323014</v>
          </cell>
          <cell r="B303" t="str">
            <v>2น0024</v>
          </cell>
          <cell r="C303" t="str">
            <v>บริษัท นิฮอน เดนเคย์ (ประเทศไทย) จำกัด</v>
          </cell>
          <cell r="D303" t="str">
            <v>889 อาคารไทยซีซีทาวเวอร์</v>
          </cell>
          <cell r="E303" t="str">
            <v>ชั้น23 ถ.สาทรใต้ แขวงยานนาวา</v>
          </cell>
          <cell r="F303" t="str">
            <v>เขตสาทร กรุงเทพฯ</v>
          </cell>
          <cell r="G303" t="str">
            <v>02-675-5688-91</v>
          </cell>
          <cell r="H303" t="str">
            <v>02-675-5692</v>
          </cell>
          <cell r="I303">
            <v>0</v>
          </cell>
          <cell r="J303">
            <v>30</v>
          </cell>
          <cell r="K303">
            <v>3011812167</v>
          </cell>
          <cell r="L303">
            <v>0</v>
          </cell>
          <cell r="M303">
            <v>2</v>
          </cell>
        </row>
        <row r="304">
          <cell r="A304">
            <v>324001</v>
          </cell>
          <cell r="B304" t="str">
            <v>2บ0001</v>
          </cell>
          <cell r="C304" t="str">
            <v>บี.เค.อุตสาหกรรม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30</v>
          </cell>
          <cell r="K304">
            <v>0</v>
          </cell>
          <cell r="L304">
            <v>0</v>
          </cell>
          <cell r="M304" t="e">
            <v>#N/A</v>
          </cell>
        </row>
        <row r="305">
          <cell r="A305">
            <v>324002</v>
          </cell>
          <cell r="B305" t="str">
            <v>2บ0002</v>
          </cell>
          <cell r="C305" t="str">
            <v>บุศรินทร์ภัณฑ์</v>
          </cell>
          <cell r="D305" t="str">
            <v>503/2 ถ.สว่าง แขวงมหาพฤฒาราม</v>
          </cell>
          <cell r="E305" t="str">
            <v>เขตบางรัก กรุงเทพฯ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30</v>
          </cell>
          <cell r="K305">
            <v>0</v>
          </cell>
          <cell r="L305">
            <v>0</v>
          </cell>
          <cell r="M305" t="e">
            <v>#N/A</v>
          </cell>
        </row>
        <row r="306">
          <cell r="A306">
            <v>324003</v>
          </cell>
          <cell r="B306" t="str">
            <v>2บ0003</v>
          </cell>
          <cell r="C306" t="str">
            <v>ห้างหุ้นส่วนจำกัด บางพลีเทคนิคมอเตอร์</v>
          </cell>
          <cell r="D306" t="str">
            <v>4/537-538 เมืองใหม่บางพลี</v>
          </cell>
          <cell r="E306" t="str">
            <v>ถ.เทพารักษ์  ต.บางเสาธง</v>
          </cell>
          <cell r="F306" t="str">
            <v>อ.บางพลี จ.สมุทรปราการ</v>
          </cell>
          <cell r="G306">
            <v>0</v>
          </cell>
          <cell r="H306">
            <v>0</v>
          </cell>
          <cell r="I306">
            <v>0</v>
          </cell>
          <cell r="J306">
            <v>30</v>
          </cell>
          <cell r="K306">
            <v>3272020653</v>
          </cell>
          <cell r="L306">
            <v>0</v>
          </cell>
          <cell r="M306" t="e">
            <v>#N/A</v>
          </cell>
        </row>
        <row r="307">
          <cell r="A307">
            <v>324015</v>
          </cell>
          <cell r="B307" t="str">
            <v>2บ0004</v>
          </cell>
          <cell r="C307" t="str">
            <v>บริษัท บี ที ซี เอ็ม จำกัด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30</v>
          </cell>
          <cell r="K307">
            <v>0</v>
          </cell>
          <cell r="L307">
            <v>0</v>
          </cell>
          <cell r="M307" t="e">
            <v>#N/A</v>
          </cell>
        </row>
        <row r="308">
          <cell r="A308">
            <v>324016</v>
          </cell>
          <cell r="B308" t="str">
            <v>2บ0005</v>
          </cell>
          <cell r="C308" t="str">
            <v>บริษัท บี.เค.สยามอินเตอร์เนชั่นแนล จำกัด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30</v>
          </cell>
          <cell r="K308">
            <v>0</v>
          </cell>
          <cell r="L308">
            <v>0</v>
          </cell>
          <cell r="M308" t="e">
            <v>#N/A</v>
          </cell>
        </row>
        <row r="309">
          <cell r="A309">
            <v>324004</v>
          </cell>
          <cell r="B309" t="str">
            <v>2บ0009</v>
          </cell>
          <cell r="C309" t="str">
            <v>บริษัท บี.เอ็ม.อาร์.มาลาภรณ์อุตสาหกรรม จำกัด</v>
          </cell>
          <cell r="D309" t="str">
            <v>356 ม.2 ซ.นวลทอง ถ.เศรษฐกิจ 1</v>
          </cell>
          <cell r="E309" t="str">
            <v>ต.อ้อมน้อย อ.กระทุ่มแบน จ.สมุท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30</v>
          </cell>
          <cell r="K309">
            <v>0</v>
          </cell>
          <cell r="L309">
            <v>0</v>
          </cell>
          <cell r="M309">
            <v>1</v>
          </cell>
        </row>
        <row r="310">
          <cell r="A310">
            <v>324005</v>
          </cell>
          <cell r="B310" t="str">
            <v>2บ0012</v>
          </cell>
          <cell r="C310" t="str">
            <v>ห้างหุ้นส่วนจำกัด บางพลีสเตชั่นเนอรี่</v>
          </cell>
          <cell r="D310" t="str">
            <v>201/47 การเคหะบางพลี</v>
          </cell>
          <cell r="E310" t="str">
            <v>ต.บางเสาธง  อ.บางพลี</v>
          </cell>
          <cell r="F310" t="str">
            <v>จ.สมุทรปราการ</v>
          </cell>
          <cell r="G310" t="str">
            <v>705-3037-9</v>
          </cell>
          <cell r="H310" t="str">
            <v>315-2850</v>
          </cell>
          <cell r="I310" t="str">
            <v>คุณสุภาพร</v>
          </cell>
          <cell r="J310">
            <v>30</v>
          </cell>
          <cell r="K310">
            <v>0</v>
          </cell>
          <cell r="L310">
            <v>0</v>
          </cell>
          <cell r="M310">
            <v>2</v>
          </cell>
        </row>
        <row r="311">
          <cell r="A311">
            <v>324006</v>
          </cell>
          <cell r="B311" t="str">
            <v>2บ0015</v>
          </cell>
          <cell r="C311" t="str">
            <v>บอสส์การพิมพ์</v>
          </cell>
          <cell r="D311" t="str">
            <v>47/663 ม.11 แขวงสวนหลวง</v>
          </cell>
          <cell r="E311" t="str">
            <v>เขตประเวศน์ กรุงเทพฯ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30</v>
          </cell>
          <cell r="K311">
            <v>0</v>
          </cell>
          <cell r="L311">
            <v>0</v>
          </cell>
          <cell r="M311" t="e">
            <v>#N/A</v>
          </cell>
        </row>
        <row r="312">
          <cell r="A312">
            <v>324007</v>
          </cell>
          <cell r="B312" t="str">
            <v>2บ0019</v>
          </cell>
          <cell r="C312" t="str">
            <v>บางกอก อุตสาหกรรม</v>
          </cell>
          <cell r="D312" t="str">
            <v>9/65 ม. 2 ถ.เพชรเกษม 79</v>
          </cell>
          <cell r="E312" t="str">
            <v>แขวงหนองค้างพลู เขตหนองแขม</v>
          </cell>
          <cell r="F312" t="str">
            <v>กรุงเทพฯ</v>
          </cell>
          <cell r="G312">
            <v>0</v>
          </cell>
          <cell r="H312" t="str">
            <v>421-3017</v>
          </cell>
          <cell r="I312" t="str">
            <v>คุณรัตนา</v>
          </cell>
          <cell r="J312">
            <v>45</v>
          </cell>
          <cell r="K312">
            <v>1002280285</v>
          </cell>
          <cell r="L312">
            <v>0</v>
          </cell>
          <cell r="M312">
            <v>1</v>
          </cell>
        </row>
        <row r="313">
          <cell r="A313">
            <v>324008</v>
          </cell>
          <cell r="B313" t="str">
            <v>2บ0021</v>
          </cell>
          <cell r="C313" t="str">
            <v>บริษัท บิซิฟอร์ม โปรดักส์ จำกัด</v>
          </cell>
          <cell r="D313" t="str">
            <v>479/5 ถ.ลาดพร้าว</v>
          </cell>
          <cell r="E313" t="str">
            <v>ลาดพร้าว จตุจักร กรุงเทพฯ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30</v>
          </cell>
          <cell r="K313">
            <v>3011140819</v>
          </cell>
          <cell r="L313">
            <v>0</v>
          </cell>
          <cell r="M313" t="e">
            <v>#N/A</v>
          </cell>
        </row>
        <row r="314">
          <cell r="A314">
            <v>324009</v>
          </cell>
          <cell r="B314" t="str">
            <v>2บ0024</v>
          </cell>
          <cell r="C314" t="str">
            <v>บริษัท บางกอกพลาสโปรดักส์ จำกัด</v>
          </cell>
          <cell r="D314" t="str">
            <v>74/6 ถ.ดาวคะนอง-จอมทอง</v>
          </cell>
          <cell r="E314" t="str">
            <v>บางค้อ เขตจอมทอง กรุงเทพฯ</v>
          </cell>
          <cell r="F314">
            <v>0</v>
          </cell>
          <cell r="G314" t="str">
            <v>872-5727</v>
          </cell>
          <cell r="H314" t="str">
            <v>428-4816</v>
          </cell>
          <cell r="I314" t="str">
            <v>คุณไพบูลย์</v>
          </cell>
          <cell r="J314">
            <v>30</v>
          </cell>
          <cell r="K314">
            <v>3011506639</v>
          </cell>
          <cell r="L314">
            <v>0</v>
          </cell>
          <cell r="M314">
            <v>2</v>
          </cell>
        </row>
        <row r="315">
          <cell r="A315">
            <v>324010</v>
          </cell>
          <cell r="B315" t="str">
            <v>2บ0025</v>
          </cell>
          <cell r="C315" t="str">
            <v>บริษัท เบสท์ แบ็ค จำกัด</v>
          </cell>
          <cell r="D315" t="str">
            <v>301/17 ซ.รามคำแหง 68 หัวหมาก</v>
          </cell>
          <cell r="E315" t="str">
            <v>บางกะปิ กรุงเทพฯ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30</v>
          </cell>
          <cell r="K315">
            <v>0</v>
          </cell>
          <cell r="L315">
            <v>0</v>
          </cell>
          <cell r="M315" t="e">
            <v>#N/A</v>
          </cell>
        </row>
        <row r="316">
          <cell r="A316">
            <v>324011</v>
          </cell>
          <cell r="B316" t="str">
            <v>2บ0026</v>
          </cell>
          <cell r="C316" t="str">
            <v>ห้างหุ้นส่วนจำกัด เบสท์คอม (1994)</v>
          </cell>
          <cell r="D316" t="str">
            <v>29/32 ม.9 ซ.สุขาภิบาล 6</v>
          </cell>
          <cell r="E316" t="str">
            <v>ถ.ปู่เจ้าสมิงพราย ต.บางหัวเสือ</v>
          </cell>
          <cell r="F316" t="str">
            <v>อ.พระประแดง จ.สมุทรปราการ</v>
          </cell>
          <cell r="G316" t="str">
            <v>7567381-3</v>
          </cell>
          <cell r="H316" t="str">
            <v>7567380</v>
          </cell>
          <cell r="I316">
            <v>0</v>
          </cell>
          <cell r="J316">
            <v>30</v>
          </cell>
          <cell r="K316">
            <v>0</v>
          </cell>
          <cell r="L316">
            <v>0</v>
          </cell>
          <cell r="M316" t="e">
            <v>#N/A</v>
          </cell>
        </row>
        <row r="317">
          <cell r="A317">
            <v>324012</v>
          </cell>
          <cell r="B317" t="str">
            <v>2บ0028</v>
          </cell>
          <cell r="C317" t="str">
            <v>บริษัท บุญชัยวิศวกรรม จำกัด</v>
          </cell>
          <cell r="D317" t="str">
            <v>1/23 ซ.ธนาคารกรุงเทพฯ</v>
          </cell>
          <cell r="E317" t="str">
            <v>ถ.เสือป่า   ป้อมปราบ</v>
          </cell>
          <cell r="F317" t="str">
            <v>กรุงเทพฯ</v>
          </cell>
          <cell r="G317" t="str">
            <v>223-0091-3</v>
          </cell>
          <cell r="H317" t="str">
            <v>225-4200</v>
          </cell>
          <cell r="I317" t="str">
            <v>คุณอาญาสิทธิ์</v>
          </cell>
          <cell r="J317">
            <v>30</v>
          </cell>
          <cell r="K317">
            <v>0</v>
          </cell>
          <cell r="L317">
            <v>0</v>
          </cell>
          <cell r="M317" t="e">
            <v>#N/A</v>
          </cell>
        </row>
        <row r="318">
          <cell r="A318">
            <v>324013</v>
          </cell>
          <cell r="B318" t="str">
            <v>2บ0029</v>
          </cell>
          <cell r="C318" t="str">
            <v>BAYER THAI CO.,LTD.</v>
          </cell>
          <cell r="D318" t="str">
            <v>130/1 NURTH SATHORN ROAD</v>
          </cell>
          <cell r="E318" t="str">
            <v>BANGKOK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30</v>
          </cell>
          <cell r="K318">
            <v>0</v>
          </cell>
          <cell r="L318">
            <v>0</v>
          </cell>
          <cell r="M318" t="e">
            <v>#N/A</v>
          </cell>
        </row>
        <row r="319">
          <cell r="A319">
            <v>324019</v>
          </cell>
          <cell r="B319" t="str">
            <v>2บ0031</v>
          </cell>
          <cell r="C319" t="str">
            <v>บึงทองไฟฟ้าอิเลคทรอนิคส์</v>
          </cell>
          <cell r="D319" t="str">
            <v>82/46-47 ตลาดสดบึงทอง</v>
          </cell>
          <cell r="E319" t="str">
            <v>ศูนย์การค้าชัยวรนิจ</v>
          </cell>
          <cell r="F319" t="str">
            <v>ม.3 ต.บึง อ.ศรีราชา จ.ชลบุรี</v>
          </cell>
          <cell r="G319">
            <v>0</v>
          </cell>
          <cell r="H319">
            <v>0</v>
          </cell>
          <cell r="I319">
            <v>0</v>
          </cell>
          <cell r="J319">
            <v>30</v>
          </cell>
          <cell r="K319">
            <v>0</v>
          </cell>
          <cell r="L319">
            <v>0</v>
          </cell>
          <cell r="M319" t="e">
            <v>#N/A</v>
          </cell>
        </row>
        <row r="320">
          <cell r="A320">
            <v>324018</v>
          </cell>
          <cell r="B320" t="str">
            <v>2บ0035</v>
          </cell>
          <cell r="C320" t="str">
            <v>BANGPOO CHEMICALS CO.,LTD.</v>
          </cell>
          <cell r="D320" t="str">
            <v>523 ม.4 นิคมอุตสาหกรรมบางปู</v>
          </cell>
          <cell r="E320" t="str">
            <v>ซ. 8   ต.แพรกษา</v>
          </cell>
          <cell r="F320" t="str">
            <v>อ.เมือง จ.สมุทรปราการ</v>
          </cell>
          <cell r="G320" t="str">
            <v>708-3154-5</v>
          </cell>
          <cell r="H320" t="str">
            <v>708-3180</v>
          </cell>
          <cell r="I320" t="str">
            <v>คุณสมชาย</v>
          </cell>
          <cell r="J320">
            <v>30</v>
          </cell>
          <cell r="K320">
            <v>0</v>
          </cell>
          <cell r="L320">
            <v>0</v>
          </cell>
          <cell r="M320" t="e">
            <v>#N/A</v>
          </cell>
        </row>
        <row r="321">
          <cell r="A321">
            <v>324017</v>
          </cell>
          <cell r="B321" t="str">
            <v>2บ0036</v>
          </cell>
          <cell r="C321" t="str">
            <v>บริษัท ไบรเทน โปลีเทรดดิ้ง จำกัด</v>
          </cell>
          <cell r="D321" t="str">
            <v>146/55-56  ถ.นางลิ้นจี่</v>
          </cell>
          <cell r="E321" t="str">
            <v>ช่องนนทรี  ยานนาวา</v>
          </cell>
          <cell r="F321" t="str">
            <v>กรุงเทพฯ</v>
          </cell>
          <cell r="G321">
            <v>0</v>
          </cell>
          <cell r="H321">
            <v>0</v>
          </cell>
          <cell r="I321">
            <v>0</v>
          </cell>
          <cell r="J321">
            <v>30</v>
          </cell>
          <cell r="K321">
            <v>0</v>
          </cell>
          <cell r="L321">
            <v>0</v>
          </cell>
          <cell r="M321" t="e">
            <v>#N/A</v>
          </cell>
        </row>
        <row r="322">
          <cell r="A322">
            <v>324020</v>
          </cell>
          <cell r="B322" t="str">
            <v>2บ0037</v>
          </cell>
          <cell r="C322" t="str">
            <v>บริษัท เบสท์โพลิเมอร์ อินเตอร์เนชั่นแนล จำกัด</v>
          </cell>
          <cell r="D322" t="str">
            <v>35/26 ซ.เพชรเกษม 112</v>
          </cell>
          <cell r="E322" t="str">
            <v>ถ.เพชรเกษม แขวงหนองค้างพลู</v>
          </cell>
          <cell r="F322" t="str">
            <v>เขตหนองแขม กรุงเทพฯ</v>
          </cell>
          <cell r="G322" t="str">
            <v>420-7691-3</v>
          </cell>
          <cell r="H322" t="str">
            <v>420-7690</v>
          </cell>
          <cell r="I322" t="str">
            <v>คุณทวี</v>
          </cell>
          <cell r="J322">
            <v>30</v>
          </cell>
          <cell r="K322">
            <v>0</v>
          </cell>
          <cell r="L322">
            <v>0</v>
          </cell>
          <cell r="M322" t="e">
            <v>#N/A</v>
          </cell>
        </row>
        <row r="323">
          <cell r="A323">
            <v>0</v>
          </cell>
          <cell r="B323" t="str">
            <v>2บ0038</v>
          </cell>
          <cell r="C323" t="str">
            <v>ห้างหุ้นส่วนจำกัด บุญศิริแมชชินเนอรี่</v>
          </cell>
          <cell r="D323" t="str">
            <v>629/623 ซ.สาธุประดิษฐ์</v>
          </cell>
          <cell r="E323" t="str">
            <v>ถ.สาธุประดิษฐ์ บางโพงพาง</v>
          </cell>
          <cell r="F323" t="str">
            <v>ยานนาวา กรุงเทพฯ</v>
          </cell>
          <cell r="G323" t="str">
            <v>682-0218</v>
          </cell>
          <cell r="H323" t="str">
            <v>682-0220</v>
          </cell>
          <cell r="I323">
            <v>0</v>
          </cell>
          <cell r="J323">
            <v>60</v>
          </cell>
          <cell r="K323">
            <v>0</v>
          </cell>
          <cell r="L323">
            <v>0</v>
          </cell>
          <cell r="M323" t="e">
            <v>#N/A</v>
          </cell>
        </row>
        <row r="324">
          <cell r="A324">
            <v>324021</v>
          </cell>
          <cell r="B324" t="str">
            <v>2บ0039</v>
          </cell>
          <cell r="C324" t="str">
            <v>บริษัท บางกอกเทเลคอม จำกัด</v>
          </cell>
          <cell r="D324" t="str">
            <v>989 ถ.พระราม 1 แขวงปทุมวัน</v>
          </cell>
          <cell r="E324" t="str">
            <v>เขตปทุมวัน กรุงเทพฯ</v>
          </cell>
          <cell r="F324">
            <v>0</v>
          </cell>
          <cell r="G324" t="str">
            <v>0-2658-0670</v>
          </cell>
          <cell r="H324" t="str">
            <v>0-2658-0680</v>
          </cell>
          <cell r="I324">
            <v>0</v>
          </cell>
          <cell r="J324">
            <v>30</v>
          </cell>
          <cell r="K324">
            <v>0</v>
          </cell>
          <cell r="L324">
            <v>0</v>
          </cell>
          <cell r="M324">
            <v>1</v>
          </cell>
        </row>
        <row r="325">
          <cell r="A325">
            <v>324022</v>
          </cell>
          <cell r="B325" t="str">
            <v>2บ0040</v>
          </cell>
          <cell r="C325" t="str">
            <v>บริษัท บีเอเอสเอฟ (ไทย) จำกัด</v>
          </cell>
          <cell r="D325" t="str">
            <v>622 ห้อง 1-6 อาคารเอ็มโพเรียม</v>
          </cell>
          <cell r="E325" t="str">
            <v>ทาวเวอร์ ชั้น 23 ถ.สุขุมวิท 23</v>
          </cell>
          <cell r="F325" t="str">
            <v>ต.คลองตัน อ.คลองตัน กรุงเทพฯ</v>
          </cell>
          <cell r="G325" t="str">
            <v>0-2664-9222</v>
          </cell>
          <cell r="H325" t="str">
            <v>0-2664-9257</v>
          </cell>
          <cell r="I325">
            <v>0</v>
          </cell>
          <cell r="J325">
            <v>30</v>
          </cell>
          <cell r="K325">
            <v>0</v>
          </cell>
          <cell r="L325">
            <v>0</v>
          </cell>
          <cell r="M325" t="e">
            <v>#N/A</v>
          </cell>
        </row>
        <row r="326">
          <cell r="A326">
            <v>324023</v>
          </cell>
          <cell r="B326" t="str">
            <v>2บ0041</v>
          </cell>
          <cell r="C326" t="str">
            <v>บริษัท บางพลีซัพพลาย แอนด์ สเตชั่นเนอรี่ จำกัด</v>
          </cell>
          <cell r="D326" t="str">
            <v>2/10-11 หมู่ 7 ถ.สุขุมวิท</v>
          </cell>
          <cell r="E326" t="str">
            <v>ต.โป่ง อ.บางละมุง จ.ชลบุรี</v>
          </cell>
          <cell r="F326">
            <v>0</v>
          </cell>
          <cell r="G326" t="str">
            <v>038-249937</v>
          </cell>
          <cell r="H326" t="str">
            <v>038-733237</v>
          </cell>
          <cell r="I326">
            <v>0</v>
          </cell>
          <cell r="J326">
            <v>30</v>
          </cell>
          <cell r="K326">
            <v>3201073972</v>
          </cell>
          <cell r="L326">
            <v>0</v>
          </cell>
          <cell r="M326">
            <v>2</v>
          </cell>
        </row>
        <row r="327">
          <cell r="A327">
            <v>325012</v>
          </cell>
          <cell r="B327" t="str">
            <v>2ป0001</v>
          </cell>
          <cell r="C327" t="str">
            <v>บริษัท ประทานกิจเจริญ (2529) จำกัด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30</v>
          </cell>
          <cell r="K327">
            <v>0</v>
          </cell>
          <cell r="L327">
            <v>0</v>
          </cell>
          <cell r="M327" t="e">
            <v>#N/A</v>
          </cell>
        </row>
        <row r="328">
          <cell r="A328">
            <v>325005</v>
          </cell>
          <cell r="B328" t="str">
            <v>2ป0002</v>
          </cell>
          <cell r="C328" t="str">
            <v>บริษัท ประสิทธิ์ผล แมชชีนเนอรี่ จำกัด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30</v>
          </cell>
          <cell r="K328">
            <v>0</v>
          </cell>
          <cell r="L328">
            <v>0</v>
          </cell>
          <cell r="M328" t="e">
            <v>#N/A</v>
          </cell>
        </row>
        <row r="329">
          <cell r="A329">
            <v>325014</v>
          </cell>
          <cell r="B329" t="str">
            <v>2ป0003</v>
          </cell>
          <cell r="C329" t="str">
            <v>บริษัท โปทีม บิลเดอร์ จำกัด</v>
          </cell>
          <cell r="D329" t="str">
            <v>45 ถ.ดำรงค์รักษ์</v>
          </cell>
          <cell r="E329" t="str">
            <v>เขตป้อมปราบ กรุงเทพฯ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30</v>
          </cell>
          <cell r="K329">
            <v>0</v>
          </cell>
          <cell r="L329">
            <v>0</v>
          </cell>
          <cell r="M329" t="e">
            <v>#N/A</v>
          </cell>
        </row>
        <row r="330">
          <cell r="A330">
            <v>325001</v>
          </cell>
          <cell r="B330" t="str">
            <v>2ป0004</v>
          </cell>
          <cell r="C330" t="str">
            <v>บริษัท โปรอินดัสเตรียลแมชชินเนอรี่ จำกัด</v>
          </cell>
          <cell r="D330" t="str">
            <v>1441/4 ถ.สุขุมวิท</v>
          </cell>
          <cell r="E330" t="str">
            <v>ชัยพฤกษ์ กรุงเทพฯ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30</v>
          </cell>
          <cell r="K330">
            <v>0</v>
          </cell>
          <cell r="L330">
            <v>0</v>
          </cell>
          <cell r="M330" t="e">
            <v>#N/A</v>
          </cell>
        </row>
        <row r="331">
          <cell r="A331">
            <v>325002</v>
          </cell>
          <cell r="B331" t="str">
            <v>2ป0005</v>
          </cell>
          <cell r="C331" t="str">
            <v>บริษัท ประทานกิจถาวร จำกัด</v>
          </cell>
          <cell r="D331" t="str">
            <v>7,7/1-3 ถ.รัชดา-ท่าพระ</v>
          </cell>
          <cell r="E331" t="str">
            <v>แขวงวัดท่าพระ เขตบางกอกใหญ่</v>
          </cell>
          <cell r="F331" t="str">
            <v>กรุงเทพฯ</v>
          </cell>
          <cell r="G331" t="str">
            <v>8680980-6</v>
          </cell>
          <cell r="H331">
            <v>0</v>
          </cell>
          <cell r="I331">
            <v>0</v>
          </cell>
          <cell r="J331">
            <v>30</v>
          </cell>
          <cell r="K331">
            <v>0</v>
          </cell>
          <cell r="L331">
            <v>0</v>
          </cell>
          <cell r="M331" t="e">
            <v>#N/A</v>
          </cell>
        </row>
        <row r="332">
          <cell r="A332">
            <v>325013</v>
          </cell>
          <cell r="B332" t="str">
            <v>2ป0006</v>
          </cell>
          <cell r="C332" t="str">
            <v>ห้างหุ้นส่วนจำกัด ป.ธนาเจริญเอ็นจิเนียริ่ง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30</v>
          </cell>
          <cell r="K332">
            <v>0</v>
          </cell>
          <cell r="L332">
            <v>0</v>
          </cell>
          <cell r="M332" t="e">
            <v>#N/A</v>
          </cell>
        </row>
        <row r="333">
          <cell r="A333">
            <v>325003</v>
          </cell>
          <cell r="B333" t="str">
            <v>2ป0007</v>
          </cell>
          <cell r="C333" t="str">
            <v>บริษัท โปรเกร็ส ได จำกัด</v>
          </cell>
          <cell r="D333" t="str">
            <v>11/380  ม.10  ซ.เอกชัย94</v>
          </cell>
          <cell r="E333" t="str">
            <v>ถ.เอกชัย แขวงบางบอน</v>
          </cell>
          <cell r="F333" t="str">
            <v>เขตบางบอน กรุงเทพฯ</v>
          </cell>
          <cell r="G333" t="str">
            <v>415-6974</v>
          </cell>
          <cell r="H333" t="str">
            <v>415-6974</v>
          </cell>
          <cell r="I333" t="str">
            <v>คุณวิมล</v>
          </cell>
          <cell r="J333">
            <v>30</v>
          </cell>
          <cell r="K333">
            <v>3101501667</v>
          </cell>
          <cell r="L333">
            <v>0</v>
          </cell>
          <cell r="M333">
            <v>2</v>
          </cell>
        </row>
        <row r="334">
          <cell r="A334">
            <v>325008</v>
          </cell>
          <cell r="B334" t="str">
            <v>2ป0011</v>
          </cell>
          <cell r="C334" t="str">
            <v>ประเสริฐอะไหล่ยนต์</v>
          </cell>
          <cell r="D334" t="str">
            <v>37/10 ซ.จุฬาลงกรณ์ 20</v>
          </cell>
          <cell r="E334" t="str">
            <v>ถ.บรรทัดทอง แขวงวังใหม่</v>
          </cell>
          <cell r="F334" t="str">
            <v>เขตปทุมวัน กทม.</v>
          </cell>
          <cell r="G334" t="str">
            <v>312-2015</v>
          </cell>
          <cell r="H334" t="str">
            <v>312-2015</v>
          </cell>
          <cell r="I334">
            <v>0</v>
          </cell>
          <cell r="J334">
            <v>30</v>
          </cell>
          <cell r="K334">
            <v>0</v>
          </cell>
          <cell r="L334">
            <v>0</v>
          </cell>
          <cell r="M334" t="e">
            <v>#N/A</v>
          </cell>
        </row>
        <row r="335">
          <cell r="A335">
            <v>325004</v>
          </cell>
          <cell r="B335" t="str">
            <v>2ป0012</v>
          </cell>
          <cell r="C335" t="str">
            <v>ประทีป</v>
          </cell>
          <cell r="D335" t="str">
            <v>334 ถ.มหาจักร แขวงป้อมปราบ</v>
          </cell>
          <cell r="E335" t="str">
            <v>เขตป้อมปราบ กรุงเทพฯ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30</v>
          </cell>
          <cell r="K335">
            <v>0</v>
          </cell>
          <cell r="L335">
            <v>0</v>
          </cell>
          <cell r="M335" t="e">
            <v>#N/A</v>
          </cell>
        </row>
        <row r="336">
          <cell r="A336">
            <v>325010</v>
          </cell>
          <cell r="B336" t="str">
            <v>2ป0013</v>
          </cell>
          <cell r="C336" t="str">
            <v>บริษัท แปซิฟิค ชัตเตอร์ จำกัด</v>
          </cell>
          <cell r="D336" t="str">
            <v>179/55 ถ.เชื้อเพลิง</v>
          </cell>
          <cell r="E336" t="str">
            <v>เขตยานนาวา กรุงเทพฯ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30</v>
          </cell>
          <cell r="K336">
            <v>0</v>
          </cell>
          <cell r="L336">
            <v>0</v>
          </cell>
          <cell r="M336" t="e">
            <v>#N/A</v>
          </cell>
        </row>
        <row r="337">
          <cell r="A337">
            <v>325007</v>
          </cell>
          <cell r="B337" t="str">
            <v>2ป0014</v>
          </cell>
          <cell r="C337" t="str">
            <v>ร้านประเสริฐการช่าง</v>
          </cell>
          <cell r="D337" t="str">
            <v>61/1 ต.ตลาดหลวง</v>
          </cell>
          <cell r="E337" t="str">
            <v>(ข้างวิทยาลัยเทคนิคอ่างทอง)</v>
          </cell>
          <cell r="F337" t="str">
            <v>อ.เมือง จ.อ่างทอง</v>
          </cell>
          <cell r="G337" t="str">
            <v>035-612085</v>
          </cell>
          <cell r="H337">
            <v>0</v>
          </cell>
          <cell r="I337">
            <v>0</v>
          </cell>
          <cell r="J337">
            <v>30</v>
          </cell>
          <cell r="K337">
            <v>0</v>
          </cell>
          <cell r="L337">
            <v>0</v>
          </cell>
          <cell r="M337" t="e">
            <v>#N/A</v>
          </cell>
        </row>
        <row r="338">
          <cell r="A338">
            <v>325006</v>
          </cell>
          <cell r="B338" t="str">
            <v>2ป0018</v>
          </cell>
          <cell r="C338" t="str">
            <v>บริษัท เปเปอร์ แอนด์ แอคเซสเชอรี่ จำกัด</v>
          </cell>
          <cell r="D338" t="str">
            <v>68/1 ซ.มิสุวรรณ 3 ถ.สุขุมวิท</v>
          </cell>
          <cell r="E338" t="str">
            <v>แขวงพระโขนง เขตคลองเตย กรุงเทพ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30</v>
          </cell>
          <cell r="K338">
            <v>0</v>
          </cell>
          <cell r="L338">
            <v>0</v>
          </cell>
          <cell r="M338" t="e">
            <v>#N/A</v>
          </cell>
        </row>
        <row r="339">
          <cell r="A339">
            <v>325011</v>
          </cell>
          <cell r="B339" t="str">
            <v>2ป0026</v>
          </cell>
          <cell r="C339" t="str">
            <v>บริษัท ประเทืองการยาง จำกัด</v>
          </cell>
          <cell r="D339" t="str">
            <v>312 หมู่ 9 ถนนสองพี่น้อง</v>
          </cell>
          <cell r="E339" t="str">
            <v>ต.ศรีสำราญ อ.สองพี่น้อง</v>
          </cell>
          <cell r="F339">
            <v>0</v>
          </cell>
          <cell r="G339" t="str">
            <v>035-542685</v>
          </cell>
          <cell r="H339" t="str">
            <v>035-542686</v>
          </cell>
          <cell r="I339" t="str">
            <v>คุณสุทัศน์</v>
          </cell>
          <cell r="J339">
            <v>30</v>
          </cell>
          <cell r="K339">
            <v>0</v>
          </cell>
          <cell r="L339">
            <v>0</v>
          </cell>
          <cell r="M339">
            <v>1</v>
          </cell>
        </row>
        <row r="340">
          <cell r="A340">
            <v>325015</v>
          </cell>
          <cell r="B340" t="str">
            <v>2ป0027</v>
          </cell>
          <cell r="C340" t="str">
            <v>บจก. แปซิฟิค ทิวบ์ แอนด์ อินดัสตรี้</v>
          </cell>
          <cell r="D340" t="str">
            <v>189/7 ม.1 ถ.เทพารักษ์</v>
          </cell>
          <cell r="E340" t="str">
            <v>ต.บางเสาธง กิ่งอ.บางเสาธง</v>
          </cell>
          <cell r="F340" t="str">
            <v>จ.สมุทรปราการ</v>
          </cell>
          <cell r="G340" t="str">
            <v>706-3684</v>
          </cell>
          <cell r="H340" t="str">
            <v>706-3680</v>
          </cell>
          <cell r="I340" t="str">
            <v>คุณอวิรุทธิ์</v>
          </cell>
          <cell r="J340">
            <v>30</v>
          </cell>
          <cell r="K340">
            <v>0</v>
          </cell>
          <cell r="L340">
            <v>0</v>
          </cell>
          <cell r="M340">
            <v>1</v>
          </cell>
        </row>
        <row r="341">
          <cell r="A341">
            <v>325016</v>
          </cell>
          <cell r="B341" t="str">
            <v>2ป0028</v>
          </cell>
          <cell r="C341" t="str">
            <v>บริษัท ช.ปิตินันท์ จำกัด</v>
          </cell>
          <cell r="D341" t="str">
            <v>99/19 สุขุมวิท 101/1</v>
          </cell>
          <cell r="E341" t="str">
            <v>บางจาก กรุงเทพฯ</v>
          </cell>
          <cell r="F341">
            <v>0</v>
          </cell>
          <cell r="G341" t="str">
            <v>747-9186-7</v>
          </cell>
          <cell r="H341" t="str">
            <v>747-6643</v>
          </cell>
          <cell r="I341">
            <v>0</v>
          </cell>
          <cell r="J341">
            <v>60</v>
          </cell>
          <cell r="K341">
            <v>0</v>
          </cell>
          <cell r="L341">
            <v>0</v>
          </cell>
          <cell r="M341" t="e">
            <v>#N/A</v>
          </cell>
        </row>
        <row r="342">
          <cell r="A342">
            <v>325017</v>
          </cell>
          <cell r="B342" t="str">
            <v>2ป0029</v>
          </cell>
          <cell r="C342" t="str">
            <v>บจก. แปซิฟิค ทิวป์ แอนด์ อินดัสตรี้ (ประเทศไทย)</v>
          </cell>
          <cell r="D342" t="str">
            <v>189/7 ม.1 ถนนเทพารักษ์</v>
          </cell>
          <cell r="E342" t="str">
            <v>ต.บางเสาธง กิ่ง อ.บางเสาธง</v>
          </cell>
          <cell r="F342" t="str">
            <v>จ.สมุทรปราการ</v>
          </cell>
          <cell r="G342" t="str">
            <v>02-7063684</v>
          </cell>
          <cell r="H342" t="str">
            <v>02-7063680</v>
          </cell>
          <cell r="I342">
            <v>0</v>
          </cell>
          <cell r="J342">
            <v>30</v>
          </cell>
          <cell r="K342">
            <v>3031497740</v>
          </cell>
          <cell r="L342">
            <v>0</v>
          </cell>
          <cell r="M342" t="e">
            <v>#N/A</v>
          </cell>
        </row>
        <row r="343">
          <cell r="A343">
            <v>328022</v>
          </cell>
          <cell r="B343" t="str">
            <v>2พ0001</v>
          </cell>
          <cell r="C343" t="str">
            <v>บริษัท โพรมิเน้นท์ ฟลูอิด คอนโทรลส์ จำกัด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30</v>
          </cell>
          <cell r="K343">
            <v>0</v>
          </cell>
          <cell r="L343">
            <v>0</v>
          </cell>
          <cell r="M343" t="e">
            <v>#N/A</v>
          </cell>
        </row>
        <row r="344">
          <cell r="A344">
            <v>328003</v>
          </cell>
          <cell r="B344" t="str">
            <v>2พ0002</v>
          </cell>
          <cell r="C344" t="str">
            <v>บริษัท เพาเวอร์แอร์เอ็นจิเนียริ่ง จำกัด</v>
          </cell>
          <cell r="D344" t="str">
            <v>24/51 ม.6 ถ.บางนา-ตราด กม.23</v>
          </cell>
          <cell r="E344" t="str">
            <v>ต.บางเสาธง กิ่งอ.บางเสาธง</v>
          </cell>
          <cell r="F344" t="str">
            <v>สมุทรปราการ</v>
          </cell>
          <cell r="G344" t="str">
            <v>02-740-0240</v>
          </cell>
          <cell r="H344" t="str">
            <v>02-740-0490</v>
          </cell>
          <cell r="I344">
            <v>0</v>
          </cell>
          <cell r="J344">
            <v>30</v>
          </cell>
          <cell r="K344">
            <v>3271065846</v>
          </cell>
          <cell r="L344">
            <v>0</v>
          </cell>
          <cell r="M344" t="e">
            <v>#N/A</v>
          </cell>
        </row>
        <row r="345">
          <cell r="A345">
            <v>328001</v>
          </cell>
          <cell r="B345" t="str">
            <v>2พ0003</v>
          </cell>
          <cell r="C345" t="str">
            <v>ห้างหุ้นส่วนจำกัด พรเจริญไอออนซัพพลาย</v>
          </cell>
          <cell r="D345" t="str">
            <v>975/6-7  ถ.เทพารักษ์</v>
          </cell>
          <cell r="E345" t="str">
            <v>ต.สำโรงเหนือ  อ.เมือง</v>
          </cell>
          <cell r="F345" t="str">
            <v>จ.สมุทรปราการ</v>
          </cell>
          <cell r="G345">
            <v>0</v>
          </cell>
          <cell r="H345" t="str">
            <v>385-2418</v>
          </cell>
          <cell r="I345">
            <v>0</v>
          </cell>
          <cell r="J345">
            <v>30</v>
          </cell>
          <cell r="K345">
            <v>0</v>
          </cell>
          <cell r="L345">
            <v>0</v>
          </cell>
          <cell r="M345" t="e">
            <v>#N/A</v>
          </cell>
        </row>
        <row r="346">
          <cell r="A346">
            <v>328002</v>
          </cell>
          <cell r="B346" t="str">
            <v>2พ0004</v>
          </cell>
          <cell r="C346" t="str">
            <v>ร้านพลอย</v>
          </cell>
          <cell r="D346" t="str">
            <v>49 ถ.คลองตะเล็ดฝั่งตะวันตก</v>
          </cell>
          <cell r="E346" t="str">
            <v>ต.ปากนำ้ อ.เมือง จ.สมุทรปราการ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30</v>
          </cell>
          <cell r="K346">
            <v>0</v>
          </cell>
          <cell r="L346">
            <v>0</v>
          </cell>
          <cell r="M346" t="e">
            <v>#N/A</v>
          </cell>
        </row>
        <row r="347">
          <cell r="A347">
            <v>328004</v>
          </cell>
          <cell r="B347" t="str">
            <v>2พ0007</v>
          </cell>
          <cell r="C347" t="str">
            <v>บริษัท พี.พี.ชิปปิ้ง แอนด์ เทรดดิ้งเซอร์วิส จำกัด</v>
          </cell>
          <cell r="D347" t="str">
            <v>60/41 ซ.จันทิมา ถ.ลาดพร้าว</v>
          </cell>
          <cell r="E347" t="str">
            <v>แขวงวังทองหลาง เขตบางกะปิ</v>
          </cell>
          <cell r="F347" t="str">
            <v>กรุงเทพฯ</v>
          </cell>
          <cell r="G347">
            <v>0</v>
          </cell>
          <cell r="H347">
            <v>0</v>
          </cell>
          <cell r="I347">
            <v>0</v>
          </cell>
          <cell r="J347">
            <v>15</v>
          </cell>
          <cell r="K347">
            <v>3101947168</v>
          </cell>
          <cell r="L347">
            <v>0</v>
          </cell>
          <cell r="M347">
            <v>2</v>
          </cell>
        </row>
        <row r="348">
          <cell r="A348">
            <v>328005</v>
          </cell>
          <cell r="B348" t="str">
            <v>2พ0009</v>
          </cell>
          <cell r="C348" t="str">
            <v>ห้างหุ้นส่วนจำกัด พี. ซี. อี.เอ็นจิเนียริ่ง</v>
          </cell>
          <cell r="D348" t="str">
            <v>135 ซ.พระนคเรศ ถ.พระราม 4</v>
          </cell>
          <cell r="E348" t="str">
            <v>เขตบางรัก กรุงเทพฯ</v>
          </cell>
          <cell r="F348">
            <v>0</v>
          </cell>
          <cell r="G348" t="str">
            <v>2359388</v>
          </cell>
          <cell r="H348" t="str">
            <v>233-6324</v>
          </cell>
          <cell r="I348">
            <v>0</v>
          </cell>
          <cell r="J348">
            <v>30</v>
          </cell>
          <cell r="K348">
            <v>0</v>
          </cell>
          <cell r="L348">
            <v>0</v>
          </cell>
          <cell r="M348" t="e">
            <v>#N/A</v>
          </cell>
        </row>
        <row r="349">
          <cell r="A349">
            <v>328006</v>
          </cell>
          <cell r="B349" t="str">
            <v>2พ0010</v>
          </cell>
          <cell r="C349" t="str">
            <v>บริษัท พี-เทค แมนูเคม จำกัด</v>
          </cell>
          <cell r="D349" t="str">
            <v>3531/107-108 ซ.มณีชวน</v>
          </cell>
          <cell r="E349" t="str">
            <v>ถ.สุดประเสริฐ  ต.ประดู่ 10</v>
          </cell>
          <cell r="F349" t="str">
            <v>ยานนาวา กรุงเทพฯ</v>
          </cell>
          <cell r="G349">
            <v>0</v>
          </cell>
          <cell r="H349" t="str">
            <v>291-4040</v>
          </cell>
          <cell r="I349">
            <v>0</v>
          </cell>
          <cell r="J349">
            <v>30</v>
          </cell>
          <cell r="K349">
            <v>0</v>
          </cell>
          <cell r="L349">
            <v>0</v>
          </cell>
          <cell r="M349">
            <v>2</v>
          </cell>
        </row>
        <row r="350">
          <cell r="A350">
            <v>328007</v>
          </cell>
          <cell r="B350" t="str">
            <v>2พ0011</v>
          </cell>
          <cell r="C350" t="str">
            <v>PC. AND R ENGINEERING LTD., PART.</v>
          </cell>
          <cell r="D350" t="str">
            <v>405/15 ซ.สหมิตร ต.มหาพฤฒาราม</v>
          </cell>
          <cell r="E350" t="str">
            <v>บางรัก กรุงเทพฯ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30</v>
          </cell>
          <cell r="K350">
            <v>0</v>
          </cell>
          <cell r="L350">
            <v>0</v>
          </cell>
          <cell r="M350" t="e">
            <v>#N/A</v>
          </cell>
        </row>
        <row r="351">
          <cell r="A351">
            <v>328008</v>
          </cell>
          <cell r="B351" t="str">
            <v>2พ0012</v>
          </cell>
          <cell r="C351" t="str">
            <v>ร้าน พรพาณิชย์</v>
          </cell>
          <cell r="D351" t="str">
            <v>64/3 ม.3 ต.สำโรงใต้</v>
          </cell>
          <cell r="E351" t="str">
            <v>อ.พระประแดง จ.สมุทรปราการ</v>
          </cell>
          <cell r="F351">
            <v>0</v>
          </cell>
          <cell r="G351" t="str">
            <v>754-3697</v>
          </cell>
          <cell r="H351">
            <v>0</v>
          </cell>
          <cell r="I351" t="str">
            <v>คุณสุชาติ</v>
          </cell>
          <cell r="J351">
            <v>30</v>
          </cell>
          <cell r="K351">
            <v>1269248097</v>
          </cell>
          <cell r="L351">
            <v>0</v>
          </cell>
          <cell r="M351" t="e">
            <v>#N/A</v>
          </cell>
        </row>
        <row r="352">
          <cell r="A352">
            <v>328014</v>
          </cell>
          <cell r="B352" t="str">
            <v>2พ0013</v>
          </cell>
          <cell r="C352" t="str">
            <v>PETRATEST(THAILAND) LTD.</v>
          </cell>
          <cell r="D352" t="str">
            <v>138/44 MOO.4 SUANSIAM RD.</v>
          </cell>
          <cell r="E352" t="str">
            <v>T.KUNNAYOO A.BUNGKUM BANGKOK</v>
          </cell>
          <cell r="F352">
            <v>0</v>
          </cell>
          <cell r="G352" t="str">
            <v>9196695</v>
          </cell>
          <cell r="H352" t="str">
            <v>9196596</v>
          </cell>
          <cell r="I352">
            <v>0</v>
          </cell>
          <cell r="J352">
            <v>30</v>
          </cell>
          <cell r="K352">
            <v>0</v>
          </cell>
          <cell r="L352">
            <v>0</v>
          </cell>
          <cell r="M352" t="e">
            <v>#N/A</v>
          </cell>
        </row>
        <row r="353">
          <cell r="A353">
            <v>328010</v>
          </cell>
          <cell r="B353" t="str">
            <v>2พ0015</v>
          </cell>
          <cell r="C353" t="str">
            <v>บริษัท พี เอ็ม เอ เซอร์วิสเซส จำกัด</v>
          </cell>
          <cell r="D353" t="str">
            <v>116/52 ถ.รางนำ้</v>
          </cell>
          <cell r="E353" t="str">
            <v>เขตราชเทวี กรุงเทพฯ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30</v>
          </cell>
          <cell r="K353">
            <v>0</v>
          </cell>
          <cell r="L353">
            <v>0</v>
          </cell>
          <cell r="M353" t="e">
            <v>#N/A</v>
          </cell>
        </row>
        <row r="354">
          <cell r="A354">
            <v>328011</v>
          </cell>
          <cell r="B354" t="str">
            <v>2พ0019</v>
          </cell>
          <cell r="C354" t="str">
            <v>PREMIUM EQUIPMENT &amp; ENGINEERING CO.,LTD.</v>
          </cell>
          <cell r="D354" t="str">
            <v>54/60 ม.5 ถ.สุขุมวิท 103</v>
          </cell>
          <cell r="E354" t="str">
            <v>ซ.อุดมสุข แขวงบางบอน</v>
          </cell>
          <cell r="F354" t="str">
            <v>เขตประเวศ กรุงเทพฯ</v>
          </cell>
          <cell r="G354" t="str">
            <v>747-3200</v>
          </cell>
          <cell r="H354" t="str">
            <v>747-0130</v>
          </cell>
          <cell r="I354" t="str">
            <v>คุณโกวิทย์</v>
          </cell>
          <cell r="J354">
            <v>30</v>
          </cell>
          <cell r="K354">
            <v>3011389317</v>
          </cell>
          <cell r="L354">
            <v>0</v>
          </cell>
          <cell r="M354">
            <v>2</v>
          </cell>
        </row>
        <row r="355">
          <cell r="A355">
            <v>328012</v>
          </cell>
          <cell r="B355" t="str">
            <v>2พ0024</v>
          </cell>
          <cell r="C355" t="str">
            <v>P.P.ENGINEERING AND SERVICE LTD.,PART</v>
          </cell>
          <cell r="D355" t="str">
            <v>205/10 MOO.11 TUNGSUKLA</v>
          </cell>
          <cell r="E355" t="str">
            <v>SRIRACHA CHCNBURI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30</v>
          </cell>
          <cell r="K355">
            <v>3202024133</v>
          </cell>
          <cell r="L355">
            <v>0</v>
          </cell>
          <cell r="M355" t="e">
            <v>#N/A</v>
          </cell>
        </row>
        <row r="356">
          <cell r="A356">
            <v>328020</v>
          </cell>
          <cell r="B356" t="str">
            <v>2พ0036</v>
          </cell>
          <cell r="C356" t="str">
            <v>พิพัฒน์แอร์</v>
          </cell>
          <cell r="D356" t="str">
            <v>119/23 ถ.สุขุมวิท</v>
          </cell>
          <cell r="E356" t="str">
            <v>ต.ศรีราชา อ.ศรีราชา</v>
          </cell>
          <cell r="F356" t="str">
            <v>จ.ชลบุรี</v>
          </cell>
          <cell r="G356" t="str">
            <v>038-313188</v>
          </cell>
          <cell r="H356" t="str">
            <v>038-324242</v>
          </cell>
          <cell r="I356" t="str">
            <v>คุณนิตยา</v>
          </cell>
          <cell r="J356">
            <v>30</v>
          </cell>
          <cell r="K356">
            <v>1230642961</v>
          </cell>
          <cell r="L356">
            <v>0</v>
          </cell>
          <cell r="M356">
            <v>2</v>
          </cell>
        </row>
        <row r="357">
          <cell r="A357">
            <v>328013</v>
          </cell>
          <cell r="B357" t="str">
            <v>2พ0039</v>
          </cell>
          <cell r="C357" t="str">
            <v>บริษัท พรปวีร์ซัพพลาย คอนสตรัคชั่น จำกัด</v>
          </cell>
          <cell r="D357" t="str">
            <v>21/16 ม.4 ต.สุรศักดิ์</v>
          </cell>
          <cell r="E357" t="str">
            <v>อ.ศรีราชา จ.ชลบุรี</v>
          </cell>
          <cell r="F357">
            <v>0</v>
          </cell>
          <cell r="G357" t="str">
            <v>038-321343</v>
          </cell>
          <cell r="H357" t="str">
            <v>038-323482</v>
          </cell>
          <cell r="I357" t="str">
            <v>คุณปราโมทย์</v>
          </cell>
          <cell r="J357">
            <v>30</v>
          </cell>
          <cell r="K357">
            <v>0</v>
          </cell>
          <cell r="L357">
            <v>0</v>
          </cell>
          <cell r="M357" t="e">
            <v>#N/A</v>
          </cell>
        </row>
        <row r="358">
          <cell r="A358">
            <v>328015</v>
          </cell>
          <cell r="B358" t="str">
            <v>2พ0040</v>
          </cell>
          <cell r="C358" t="str">
            <v>บริษัท พารา แอดวานซ์ อินโฟเทค จำกัด</v>
          </cell>
          <cell r="D358" t="str">
            <v>3189 ถ.พระราม 4 แขวงคลองตัน</v>
          </cell>
          <cell r="E358" t="str">
            <v>เขตคลองเตย กรุงเทพฯ</v>
          </cell>
          <cell r="F358">
            <v>0</v>
          </cell>
          <cell r="G358" t="str">
            <v>6375454</v>
          </cell>
          <cell r="H358" t="str">
            <v>6375453</v>
          </cell>
          <cell r="I358">
            <v>0</v>
          </cell>
          <cell r="J358">
            <v>30</v>
          </cell>
          <cell r="K358">
            <v>0</v>
          </cell>
          <cell r="L358">
            <v>0</v>
          </cell>
          <cell r="M358" t="e">
            <v>#N/A</v>
          </cell>
        </row>
        <row r="359">
          <cell r="A359">
            <v>328019</v>
          </cell>
          <cell r="B359" t="str">
            <v>2พ0045</v>
          </cell>
          <cell r="C359" t="str">
            <v>ห้างหุ้นส่วนจำกัด พี พี ศรีราชาการช่าง</v>
          </cell>
          <cell r="D359" t="str">
            <v>561/40 ม.11 ต.หนองขาม</v>
          </cell>
          <cell r="E359" t="str">
            <v>อ.ศรีราชา จ.ชลบุรี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30</v>
          </cell>
          <cell r="K359">
            <v>0</v>
          </cell>
          <cell r="L359">
            <v>0</v>
          </cell>
          <cell r="M359" t="e">
            <v>#N/A</v>
          </cell>
        </row>
        <row r="360">
          <cell r="A360">
            <v>328017</v>
          </cell>
          <cell r="B360" t="str">
            <v>2พ0051</v>
          </cell>
          <cell r="C360" t="str">
            <v>PETCH THAI CHEMICAL C0.,LTD.</v>
          </cell>
          <cell r="D360" t="str">
            <v>745-747 MAITRICHITR ROAD</v>
          </cell>
          <cell r="E360">
            <v>0</v>
          </cell>
          <cell r="F360" t="str">
            <v>BANGKOK THAILAND</v>
          </cell>
          <cell r="G360">
            <v>0</v>
          </cell>
          <cell r="H360">
            <v>0</v>
          </cell>
          <cell r="I360">
            <v>0</v>
          </cell>
          <cell r="J360">
            <v>30</v>
          </cell>
          <cell r="K360">
            <v>0</v>
          </cell>
          <cell r="L360">
            <v>0</v>
          </cell>
          <cell r="M360" t="e">
            <v>#N/A</v>
          </cell>
        </row>
        <row r="361">
          <cell r="A361">
            <v>328021</v>
          </cell>
          <cell r="B361" t="str">
            <v>2พ0052</v>
          </cell>
          <cell r="C361" t="str">
            <v>ห.ส.น. พรเจริญ คันธี บราเดอรส์</v>
          </cell>
          <cell r="D361" t="str">
            <v>771 ถนนมหาจักร</v>
          </cell>
          <cell r="E361" t="str">
            <v>แขวงจักรวรรดิ์ เขตสัมพันธ์วงศ์</v>
          </cell>
          <cell r="F361" t="str">
            <v>กรุงเทพฯ</v>
          </cell>
          <cell r="G361" t="str">
            <v>225-9581-4</v>
          </cell>
          <cell r="H361">
            <v>0</v>
          </cell>
          <cell r="I361">
            <v>0</v>
          </cell>
          <cell r="J361">
            <v>30</v>
          </cell>
          <cell r="K361">
            <v>0</v>
          </cell>
          <cell r="L361">
            <v>0</v>
          </cell>
          <cell r="M361" t="e">
            <v>#N/A</v>
          </cell>
        </row>
        <row r="362">
          <cell r="A362">
            <v>328018</v>
          </cell>
          <cell r="B362" t="str">
            <v>2พ0053</v>
          </cell>
          <cell r="C362" t="str">
            <v>บริษัท พี แอนด์ ที ไฮเทคกรุ๊ป จำกัด</v>
          </cell>
          <cell r="D362" t="str">
            <v>999/18 ม.5 ถ.ศรีนครินทร์</v>
          </cell>
          <cell r="E362" t="str">
            <v>ต.สำโรงเหนือ อ.เมือง</v>
          </cell>
          <cell r="F362" t="str">
            <v>จ.สมุทรปราการ</v>
          </cell>
          <cell r="G362" t="str">
            <v>7572041-9</v>
          </cell>
          <cell r="H362" t="str">
            <v>7572050</v>
          </cell>
          <cell r="I362">
            <v>0</v>
          </cell>
          <cell r="J362">
            <v>30</v>
          </cell>
          <cell r="K362">
            <v>0</v>
          </cell>
          <cell r="L362">
            <v>0</v>
          </cell>
          <cell r="M362">
            <v>2</v>
          </cell>
        </row>
        <row r="363">
          <cell r="A363">
            <v>0</v>
          </cell>
          <cell r="B363" t="str">
            <v>2พ0054</v>
          </cell>
          <cell r="C363" t="str">
            <v>THAI PETROCHEMICAL INDUSTRY PUBLIC CO.,LTD.</v>
          </cell>
          <cell r="D363" t="str">
            <v>TPI TOWER ชั้น 8</v>
          </cell>
          <cell r="E363" t="str">
            <v>26/56 ถ.สายใต้ใหม่</v>
          </cell>
          <cell r="F363" t="str">
            <v>แขวงทุ่งมหาเมฆ เขตสาธร กรุงเทพ</v>
          </cell>
          <cell r="G363" t="str">
            <v>678-5000</v>
          </cell>
          <cell r="H363" t="str">
            <v>6785001-5</v>
          </cell>
          <cell r="I363">
            <v>0</v>
          </cell>
          <cell r="J363">
            <v>7</v>
          </cell>
          <cell r="K363">
            <v>0</v>
          </cell>
          <cell r="L363">
            <v>0</v>
          </cell>
          <cell r="M363" t="e">
            <v>#N/A</v>
          </cell>
        </row>
        <row r="364">
          <cell r="A364">
            <v>328016</v>
          </cell>
          <cell r="B364" t="str">
            <v>2พ0055</v>
          </cell>
          <cell r="C364" t="str">
            <v>PYM SERVICE</v>
          </cell>
          <cell r="D364" t="str">
            <v>434 MOO2,T.PRAKASAMAI,</v>
          </cell>
          <cell r="E364" t="str">
            <v>A.MUANG,SAMUTPRAKARN</v>
          </cell>
          <cell r="F364" t="str">
            <v>(THAILAND)</v>
          </cell>
          <cell r="G364" t="str">
            <v>703-6223</v>
          </cell>
          <cell r="H364" t="str">
            <v>703-6223</v>
          </cell>
          <cell r="I364">
            <v>0</v>
          </cell>
          <cell r="J364">
            <v>30</v>
          </cell>
          <cell r="K364">
            <v>0</v>
          </cell>
          <cell r="L364">
            <v>0</v>
          </cell>
          <cell r="M364" t="e">
            <v>#N/A</v>
          </cell>
        </row>
        <row r="365">
          <cell r="A365">
            <v>328023</v>
          </cell>
          <cell r="B365" t="str">
            <v>2พ0056</v>
          </cell>
          <cell r="C365" t="str">
            <v>ห้างหุ้นส่วนจำกัด พัชรินทร์เทรดดิ้ง</v>
          </cell>
          <cell r="D365" t="str">
            <v>5 ซอย ลาดพร้าว 54(สุขสันต์2)</v>
          </cell>
          <cell r="E365" t="str">
            <v>ถนนลาดพร้าว แขวงวังทองหลาง</v>
          </cell>
          <cell r="F365" t="str">
            <v>บางกะปิ กรุงเทพฯ</v>
          </cell>
          <cell r="G365" t="str">
            <v>530-0584</v>
          </cell>
          <cell r="H365" t="str">
            <v>530-0589</v>
          </cell>
          <cell r="I365">
            <v>0</v>
          </cell>
          <cell r="J365">
            <v>30</v>
          </cell>
          <cell r="K365">
            <v>0</v>
          </cell>
          <cell r="L365">
            <v>0</v>
          </cell>
          <cell r="M365">
            <v>2</v>
          </cell>
        </row>
        <row r="366">
          <cell r="A366">
            <v>328025</v>
          </cell>
          <cell r="B366" t="str">
            <v>2พ0057</v>
          </cell>
          <cell r="C366" t="str">
            <v>ห้างหุ้นส่วนจำกัด พี เอส แอ็ดวานซ์ แมคคานิค</v>
          </cell>
          <cell r="D366" t="str">
            <v>359/25 ซ.วัดโพธิ์นิมิตร</v>
          </cell>
          <cell r="E366" t="str">
            <v>ถ.ตากสิน ต.บางยี่เรือ</v>
          </cell>
          <cell r="F366" t="str">
            <v>เขตธนบุรี กรุงเทพฯ</v>
          </cell>
          <cell r="G366" t="str">
            <v>466-3501</v>
          </cell>
          <cell r="H366" t="str">
            <v>466-3501</v>
          </cell>
          <cell r="I366">
            <v>0</v>
          </cell>
          <cell r="J366">
            <v>30</v>
          </cell>
          <cell r="K366">
            <v>0</v>
          </cell>
          <cell r="L366">
            <v>0</v>
          </cell>
          <cell r="M366" t="e">
            <v>#N/A</v>
          </cell>
        </row>
        <row r="367">
          <cell r="A367">
            <v>328024</v>
          </cell>
          <cell r="B367" t="str">
            <v>2พ0058</v>
          </cell>
          <cell r="C367" t="str">
            <v>บริษัท พรวิศวะ ทูลลิ่ง จำกัด</v>
          </cell>
          <cell r="D367" t="str">
            <v>10/22 ม.1 ต.บางพลีน้อย</v>
          </cell>
          <cell r="E367" t="str">
            <v>อ.บางบ่อ จ.สมุทรปราการ</v>
          </cell>
          <cell r="F367">
            <v>0</v>
          </cell>
          <cell r="G367" t="str">
            <v>337-6526</v>
          </cell>
          <cell r="H367" t="str">
            <v>337-6370</v>
          </cell>
          <cell r="I367" t="str">
            <v>คุณประยุทธ</v>
          </cell>
          <cell r="J367">
            <v>30</v>
          </cell>
          <cell r="K367">
            <v>3271042731</v>
          </cell>
          <cell r="L367">
            <v>0</v>
          </cell>
          <cell r="M367">
            <v>2</v>
          </cell>
        </row>
        <row r="368">
          <cell r="A368">
            <v>328026</v>
          </cell>
          <cell r="B368" t="str">
            <v>2พ0059</v>
          </cell>
          <cell r="C368" t="str">
            <v>บริษัท พี.ไอ. อินดัสทรี จำกัด</v>
          </cell>
          <cell r="D368" t="str">
            <v>90 ม. 1 ต.ละหาร อ.ปลวกแดง</v>
          </cell>
          <cell r="E368" t="str">
            <v>จ.ระยอง</v>
          </cell>
          <cell r="F368">
            <v>0</v>
          </cell>
          <cell r="G368" t="str">
            <v>038-961822</v>
          </cell>
          <cell r="H368" t="str">
            <v>038-961826</v>
          </cell>
          <cell r="I368" t="str">
            <v>คุณอุษา</v>
          </cell>
          <cell r="J368">
            <v>60</v>
          </cell>
          <cell r="K368">
            <v>0</v>
          </cell>
          <cell r="L368">
            <v>0</v>
          </cell>
          <cell r="M368" t="e">
            <v>#N/A</v>
          </cell>
        </row>
        <row r="369">
          <cell r="A369">
            <v>308027</v>
          </cell>
          <cell r="B369" t="str">
            <v>2พ0060</v>
          </cell>
          <cell r="C369" t="str">
            <v>ห้างหุ้นส่วนจำกัด พรรุ่งเรืองไม้ยางพารา</v>
          </cell>
          <cell r="D369" t="str">
            <v>11/24 ม.4 ถ.สุขาภิบาล2</v>
          </cell>
          <cell r="E369" t="str">
            <v>ต.บางกรวย อ.บางกรวย</v>
          </cell>
          <cell r="F369" t="str">
            <v>จ.นนทบุรี</v>
          </cell>
          <cell r="G369" t="str">
            <v>446-1720</v>
          </cell>
          <cell r="H369" t="str">
            <v>585-2238</v>
          </cell>
          <cell r="I369">
            <v>0</v>
          </cell>
          <cell r="J369">
            <v>30</v>
          </cell>
          <cell r="K369">
            <v>0</v>
          </cell>
          <cell r="L369">
            <v>0</v>
          </cell>
          <cell r="M369" t="e">
            <v>#N/A</v>
          </cell>
        </row>
        <row r="370">
          <cell r="A370">
            <v>308028</v>
          </cell>
          <cell r="B370" t="str">
            <v>2พ0061</v>
          </cell>
          <cell r="C370" t="str">
            <v>บริษัท พรพรหมเม็ททอล จำกัด (มหาชน)</v>
          </cell>
          <cell r="D370" t="str">
            <v>229 ถ.ราชสีมา แขวงดุสิต</v>
          </cell>
          <cell r="E370" t="str">
            <v>กรุงเทพฯ</v>
          </cell>
          <cell r="F370">
            <v>0</v>
          </cell>
          <cell r="G370" t="str">
            <v>281-7430</v>
          </cell>
          <cell r="H370" t="str">
            <v>280-6289</v>
          </cell>
          <cell r="I370">
            <v>0</v>
          </cell>
          <cell r="J370">
            <v>30</v>
          </cell>
          <cell r="K370">
            <v>0</v>
          </cell>
          <cell r="L370">
            <v>0</v>
          </cell>
          <cell r="M370" t="e">
            <v>#N/A</v>
          </cell>
        </row>
        <row r="371">
          <cell r="A371">
            <v>308029</v>
          </cell>
          <cell r="B371" t="str">
            <v>2พ0062</v>
          </cell>
          <cell r="C371" t="str">
            <v>บริษัท พัฒนาภัณฑ์เคมีเทค จำกัด</v>
          </cell>
          <cell r="D371" t="str">
            <v>247/56 ซ.สาธุประดิษฐ์15</v>
          </cell>
          <cell r="E371" t="str">
            <v>ช่องนนทรี ยานนาวา</v>
          </cell>
          <cell r="F371" t="str">
            <v>กรุงเทพฯ</v>
          </cell>
          <cell r="G371" t="str">
            <v>0-2674-0203-4</v>
          </cell>
          <cell r="H371" t="str">
            <v>0-2212-8267</v>
          </cell>
          <cell r="I371">
            <v>0</v>
          </cell>
          <cell r="J371">
            <v>60</v>
          </cell>
          <cell r="K371">
            <v>0</v>
          </cell>
          <cell r="L371">
            <v>0</v>
          </cell>
          <cell r="M371" t="e">
            <v>#N/A</v>
          </cell>
        </row>
        <row r="372">
          <cell r="A372">
            <v>308031</v>
          </cell>
          <cell r="B372" t="str">
            <v>2พ0063</v>
          </cell>
          <cell r="C372" t="str">
            <v>บริษัท พงศ์นาถพลาสติกภัณฑ์ จำกัด</v>
          </cell>
          <cell r="D372" t="str">
            <v>23/172 ม.1 ต.นาป่า</v>
          </cell>
          <cell r="E372" t="str">
            <v>อ.เมือง จ.ชลบุรี</v>
          </cell>
          <cell r="F372">
            <v>0</v>
          </cell>
          <cell r="G372" t="str">
            <v>038-759410</v>
          </cell>
          <cell r="H372" t="str">
            <v>038-786319</v>
          </cell>
          <cell r="I372">
            <v>0</v>
          </cell>
          <cell r="J372">
            <v>30</v>
          </cell>
          <cell r="K372">
            <v>0</v>
          </cell>
          <cell r="L372">
            <v>0</v>
          </cell>
          <cell r="M372">
            <v>2</v>
          </cell>
        </row>
        <row r="373">
          <cell r="A373">
            <v>308032</v>
          </cell>
          <cell r="B373" t="str">
            <v>2พ0064</v>
          </cell>
          <cell r="C373" t="str">
            <v>บริษัท พลาสติกทิพย์ จำกัด</v>
          </cell>
          <cell r="D373" t="str">
            <v>186 ม.3 ถ.สุขสวัสดิ์</v>
          </cell>
          <cell r="E373" t="str">
            <v>ต.ปากคลองปลากด</v>
          </cell>
          <cell r="F373" t="str">
            <v>อ.พระสมุทรเจดีย์ จ.สมุทรปราการ</v>
          </cell>
          <cell r="G373" t="str">
            <v>02-4259-170-1</v>
          </cell>
          <cell r="H373" t="str">
            <v>02-4259-135</v>
          </cell>
          <cell r="I373">
            <v>0</v>
          </cell>
          <cell r="J373">
            <v>30</v>
          </cell>
          <cell r="K373">
            <v>3271029756</v>
          </cell>
          <cell r="L373">
            <v>0</v>
          </cell>
          <cell r="M373" t="e">
            <v>#N/A</v>
          </cell>
        </row>
        <row r="374">
          <cell r="A374">
            <v>308033</v>
          </cell>
          <cell r="B374" t="str">
            <v>2พ0065</v>
          </cell>
          <cell r="C374" t="str">
            <v>บริษัท พัสตร์วาณิช การ์เม้นท์ จำกัด</v>
          </cell>
          <cell r="D374" t="str">
            <v>64/3 ม.3 ถ.ปู่เจ้าสมิงพราย</v>
          </cell>
          <cell r="E374" t="str">
            <v>ต.สำโรงใต้ อ.พระประแดง</v>
          </cell>
          <cell r="F374" t="str">
            <v>จ.สมุทรปราการ</v>
          </cell>
          <cell r="G374" t="str">
            <v>02-754-3697</v>
          </cell>
          <cell r="H374" t="str">
            <v>02-754-5291</v>
          </cell>
          <cell r="I374">
            <v>0</v>
          </cell>
          <cell r="J374">
            <v>30</v>
          </cell>
          <cell r="K374">
            <v>3030669223</v>
          </cell>
          <cell r="L374">
            <v>0</v>
          </cell>
          <cell r="M374">
            <v>2</v>
          </cell>
        </row>
        <row r="375">
          <cell r="A375">
            <v>308034</v>
          </cell>
          <cell r="B375" t="str">
            <v>2พ0066</v>
          </cell>
          <cell r="C375" t="str">
            <v>บจก. พีเค เมททัล เอ็นจิเนียริ่ง</v>
          </cell>
          <cell r="D375" t="str">
            <v>121/140 หมู่11 ต.บางปลา</v>
          </cell>
          <cell r="E375" t="str">
            <v>อ.บางพลี จ.สมทรปราการ</v>
          </cell>
          <cell r="F375">
            <v>0</v>
          </cell>
          <cell r="G375" t="str">
            <v>02-7308924</v>
          </cell>
          <cell r="H375" t="str">
            <v>02-7308925</v>
          </cell>
          <cell r="I375">
            <v>0</v>
          </cell>
          <cell r="J375">
            <v>30</v>
          </cell>
          <cell r="K375">
            <v>3031451773</v>
          </cell>
          <cell r="L375">
            <v>0</v>
          </cell>
          <cell r="M375">
            <v>1</v>
          </cell>
        </row>
        <row r="376">
          <cell r="A376">
            <v>329006</v>
          </cell>
          <cell r="B376" t="str">
            <v>2ฟ0001</v>
          </cell>
          <cell r="C376" t="str">
            <v>บริษัท เฟอร์เทอร์แลนซ์ อินเตอร์เทรด (1963) จำกัด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30</v>
          </cell>
          <cell r="K376">
            <v>0</v>
          </cell>
          <cell r="L376">
            <v>0</v>
          </cell>
          <cell r="M376" t="e">
            <v>#N/A</v>
          </cell>
        </row>
        <row r="377">
          <cell r="A377">
            <v>329001</v>
          </cell>
          <cell r="B377" t="str">
            <v>2ฟ0002</v>
          </cell>
          <cell r="C377" t="str">
            <v>บริษัท ฟอร์จูนเทรดดิ้ง จำกัด</v>
          </cell>
          <cell r="D377" t="str">
            <v>712/6  ถ.สุขุมวิท</v>
          </cell>
          <cell r="E377" t="str">
            <v>ระหว่าง ซ.26-ซ.28</v>
          </cell>
          <cell r="F377" t="str">
            <v>กรุงเทพฯ</v>
          </cell>
          <cell r="G377">
            <v>0</v>
          </cell>
          <cell r="H377" t="str">
            <v>258-6275</v>
          </cell>
          <cell r="I377">
            <v>0</v>
          </cell>
          <cell r="J377">
            <v>30</v>
          </cell>
          <cell r="K377">
            <v>3101528268</v>
          </cell>
          <cell r="L377">
            <v>0</v>
          </cell>
          <cell r="M377" t="e">
            <v>#N/A</v>
          </cell>
        </row>
        <row r="378">
          <cell r="A378">
            <v>0</v>
          </cell>
          <cell r="B378" t="str">
            <v>2ฟ0003</v>
          </cell>
          <cell r="C378" t="str">
            <v>ร้าน โฟโต้ เอ็กซ์เพลส</v>
          </cell>
          <cell r="D378" t="str">
            <v>4/222 หมู่ 10 ถ.สุขุมวิท</v>
          </cell>
          <cell r="E378" t="str">
            <v>ต.ทุ่งสุขลา อ.ศรีราชา จ.ชลบุรี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 t="e">
            <v>#N/A</v>
          </cell>
        </row>
        <row r="379">
          <cell r="A379">
            <v>329002</v>
          </cell>
          <cell r="B379" t="str">
            <v>2ฟ0006</v>
          </cell>
          <cell r="C379" t="str">
            <v>บริษัท เฟริสท์สตีลเฟอร์นิเจอร์แอนด์เซพ จำกัด</v>
          </cell>
          <cell r="D379" t="str">
            <v>1323/1 ถ.สุขุมวิท ต.พระโขนง</v>
          </cell>
          <cell r="E379" t="str">
            <v>อ.คลองเตย กรุงเทพฯ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30</v>
          </cell>
          <cell r="K379">
            <v>0</v>
          </cell>
          <cell r="L379">
            <v>0</v>
          </cell>
          <cell r="M379" t="e">
            <v>#N/A</v>
          </cell>
        </row>
        <row r="380">
          <cell r="A380">
            <v>329003</v>
          </cell>
          <cell r="B380" t="str">
            <v>2ฟ0007</v>
          </cell>
          <cell r="C380" t="str">
            <v>ฟาสเตอร์ นิว ซัพพลาย</v>
          </cell>
          <cell r="D380" t="str">
            <v>90/4 ม.5 ซ.อ่อนนุช 61</v>
          </cell>
          <cell r="E380" t="str">
            <v>ถ.อ่อนนุช ต.ประเวศน์</v>
          </cell>
          <cell r="F380" t="str">
            <v>อ.ประเวศน์ กรุงเทพฯ</v>
          </cell>
          <cell r="G380">
            <v>0</v>
          </cell>
          <cell r="H380" t="str">
            <v>721-7409</v>
          </cell>
          <cell r="I380">
            <v>0</v>
          </cell>
          <cell r="J380">
            <v>30</v>
          </cell>
          <cell r="K380">
            <v>0</v>
          </cell>
          <cell r="L380">
            <v>0</v>
          </cell>
          <cell r="M380">
            <v>2</v>
          </cell>
        </row>
        <row r="381">
          <cell r="A381">
            <v>329004</v>
          </cell>
          <cell r="B381" t="str">
            <v>2ฟ0009</v>
          </cell>
          <cell r="C381" t="str">
            <v>FLEXIBLE AUTOMATION SYSTEM CO.,LTD.</v>
          </cell>
          <cell r="D381" t="str">
            <v>1509 ซ.ลาดพร้าว94 ถ.ลาดพร้าว</v>
          </cell>
          <cell r="E381" t="str">
            <v>แขวงวังทองหลาง เขตวังทองหลาง</v>
          </cell>
          <cell r="F381" t="str">
            <v>กรุงเทพฯ</v>
          </cell>
          <cell r="G381" t="str">
            <v>530-7900-7</v>
          </cell>
          <cell r="H381" t="str">
            <v>530-7908-9</v>
          </cell>
          <cell r="I381">
            <v>0</v>
          </cell>
          <cell r="J381">
            <v>30</v>
          </cell>
          <cell r="K381">
            <v>0</v>
          </cell>
          <cell r="L381">
            <v>0</v>
          </cell>
          <cell r="M381">
            <v>2</v>
          </cell>
        </row>
        <row r="382">
          <cell r="A382">
            <v>329005</v>
          </cell>
          <cell r="B382" t="str">
            <v>2ฟ0013</v>
          </cell>
          <cell r="C382" t="str">
            <v>PHILIPS ELECTRONICS (THAILAND) CO.,LTD.</v>
          </cell>
          <cell r="D382" t="str">
            <v>12 TH.FLOOR CHARN ISSARA TOWER</v>
          </cell>
          <cell r="E382" t="str">
            <v>942/147 RAMA IV ROAD BANGKOK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30</v>
          </cell>
          <cell r="K382">
            <v>0</v>
          </cell>
          <cell r="L382">
            <v>0</v>
          </cell>
          <cell r="M382" t="e">
            <v>#N/A</v>
          </cell>
        </row>
        <row r="383">
          <cell r="A383">
            <v>329009</v>
          </cell>
          <cell r="B383" t="str">
            <v>2ฟ0014</v>
          </cell>
          <cell r="C383" t="str">
            <v>บริษัท ไฟฟ้าอุตสาหกรรม จำกัด</v>
          </cell>
          <cell r="D383" t="str">
            <v>85/2-85/3 ซ.สตพิณสรร</v>
          </cell>
          <cell r="E383" t="str">
            <v>ถ.รางนำ้ เขตราชเทวี</v>
          </cell>
          <cell r="F383" t="str">
            <v>กรุงเทพฯ</v>
          </cell>
          <cell r="G383" t="str">
            <v>246-8070-1</v>
          </cell>
          <cell r="H383" t="str">
            <v>642-4250</v>
          </cell>
          <cell r="I383" t="str">
            <v>คุณสมภพ</v>
          </cell>
          <cell r="J383">
            <v>30</v>
          </cell>
          <cell r="K383">
            <v>3101983319</v>
          </cell>
          <cell r="L383">
            <v>0</v>
          </cell>
          <cell r="M383" t="e">
            <v>#N/A</v>
          </cell>
        </row>
        <row r="384">
          <cell r="A384">
            <v>329007</v>
          </cell>
          <cell r="B384" t="str">
            <v>2ฟ0015</v>
          </cell>
          <cell r="C384" t="str">
            <v>บริษัท ไฟท์ เอ็นจิ-เทรด จำกัด</v>
          </cell>
          <cell r="D384" t="str">
            <v>361/70 ถ.พหลโยธิน</v>
          </cell>
          <cell r="E384" t="str">
            <v>อนุสาวรีย์ บางเขน</v>
          </cell>
          <cell r="F384" t="str">
            <v>กรุงเทพฯ</v>
          </cell>
          <cell r="G384" t="str">
            <v>972-9033-4</v>
          </cell>
          <cell r="H384" t="str">
            <v>551-4197</v>
          </cell>
          <cell r="I384">
            <v>0</v>
          </cell>
          <cell r="J384">
            <v>30</v>
          </cell>
          <cell r="K384">
            <v>0</v>
          </cell>
          <cell r="L384">
            <v>0</v>
          </cell>
          <cell r="M384" t="e">
            <v>#N/A</v>
          </cell>
        </row>
        <row r="385">
          <cell r="A385">
            <v>329008</v>
          </cell>
          <cell r="B385" t="str">
            <v>2ฟ0016</v>
          </cell>
          <cell r="C385" t="str">
            <v>FOAMEX ASIA CO.,LTD.</v>
          </cell>
          <cell r="D385" t="str">
            <v>175 อาคารสาธรซิตี้ทาวเวอร์</v>
          </cell>
          <cell r="E385" t="str">
            <v>ชั้น 20 ถ.สาธรใต้ ทุ่งมหาเมฆ</v>
          </cell>
          <cell r="F385" t="str">
            <v>เขตสาธร กรุงเทพฯ</v>
          </cell>
          <cell r="G385" t="str">
            <v>0-2679-6106</v>
          </cell>
          <cell r="H385" t="str">
            <v>0-2679-6107</v>
          </cell>
          <cell r="I385">
            <v>0</v>
          </cell>
          <cell r="J385">
            <v>30</v>
          </cell>
          <cell r="K385">
            <v>0</v>
          </cell>
          <cell r="L385">
            <v>0</v>
          </cell>
          <cell r="M385" t="e">
            <v>#N/A</v>
          </cell>
        </row>
        <row r="386">
          <cell r="A386">
            <v>329010</v>
          </cell>
          <cell r="B386" t="str">
            <v>2ฟ0017</v>
          </cell>
          <cell r="C386" t="str">
            <v>บริษัท เฟิสท์ รับเบอร์ จำกัด</v>
          </cell>
          <cell r="D386" t="str">
            <v>39/207 ม.2 ถ.เอกชัย</v>
          </cell>
          <cell r="E386" t="str">
            <v>ต.บางนำ้จืด อ.เมือง</v>
          </cell>
          <cell r="F386" t="str">
            <v>จ.สมุทรสาคร</v>
          </cell>
          <cell r="G386" t="str">
            <v>034-824552-4</v>
          </cell>
          <cell r="H386" t="str">
            <v>034-824555</v>
          </cell>
          <cell r="I386">
            <v>0</v>
          </cell>
          <cell r="J386">
            <v>30</v>
          </cell>
          <cell r="K386">
            <v>3191025395</v>
          </cell>
          <cell r="L386">
            <v>0</v>
          </cell>
          <cell r="M386">
            <v>2</v>
          </cell>
        </row>
        <row r="387">
          <cell r="A387">
            <v>329011</v>
          </cell>
          <cell r="B387" t="str">
            <v>2ฟ0018</v>
          </cell>
          <cell r="C387" t="str">
            <v>บริษัท ฟูคูอิ คาเซอิ (ประเทศไทย) จำกัด</v>
          </cell>
          <cell r="D387" t="str">
            <v>141 นิคมอุตสาหกรรมบางประอิน</v>
          </cell>
          <cell r="E387" t="str">
            <v>ม.16 อ.บางประอิน</v>
          </cell>
          <cell r="F387" t="str">
            <v>จ.พระนครศรีอยุธยา</v>
          </cell>
          <cell r="G387" t="str">
            <v>035-258-970-2</v>
          </cell>
          <cell r="H387" t="str">
            <v>035-258-773</v>
          </cell>
          <cell r="I387">
            <v>0</v>
          </cell>
          <cell r="J387">
            <v>30</v>
          </cell>
          <cell r="K387">
            <v>0</v>
          </cell>
          <cell r="L387">
            <v>0</v>
          </cell>
          <cell r="M387" t="e">
            <v>#N/A</v>
          </cell>
        </row>
        <row r="388">
          <cell r="A388">
            <v>331008</v>
          </cell>
          <cell r="B388" t="str">
            <v>2ม0002</v>
          </cell>
          <cell r="C388" t="str">
            <v>ห้างหุ้นส่วนจำกัด มัลติซัพพลาย อีเลคทริค</v>
          </cell>
          <cell r="D388" t="str">
            <v>96/8 ม.1 ถ.เทพารักษ์</v>
          </cell>
          <cell r="E388" t="str">
            <v>ต.บางเสาธง กิ่งอ.บางเสาธง</v>
          </cell>
          <cell r="F388" t="str">
            <v>จ.สมุทรปราการ</v>
          </cell>
          <cell r="G388">
            <v>0</v>
          </cell>
          <cell r="H388">
            <v>0</v>
          </cell>
          <cell r="I388">
            <v>0</v>
          </cell>
          <cell r="J388">
            <v>30</v>
          </cell>
          <cell r="K388">
            <v>0</v>
          </cell>
          <cell r="L388">
            <v>0</v>
          </cell>
          <cell r="M388" t="e">
            <v>#N/A</v>
          </cell>
        </row>
        <row r="389">
          <cell r="A389">
            <v>331011</v>
          </cell>
          <cell r="B389" t="str">
            <v>2ม0003</v>
          </cell>
          <cell r="C389" t="str">
            <v>บริษัท แมกซ์เคลน จำกัด</v>
          </cell>
          <cell r="D389" t="str">
            <v>42/22 ม.5 ต.อ้อมน้อย</v>
          </cell>
          <cell r="E389" t="str">
            <v>อ.กระทุ่มแบน จ.สมุทรสาคร</v>
          </cell>
          <cell r="F389">
            <v>0</v>
          </cell>
          <cell r="G389" t="str">
            <v>02-8102710-8</v>
          </cell>
          <cell r="H389" t="str">
            <v>02-8102719</v>
          </cell>
          <cell r="I389">
            <v>0</v>
          </cell>
          <cell r="J389">
            <v>30</v>
          </cell>
          <cell r="K389">
            <v>0</v>
          </cell>
          <cell r="L389">
            <v>0</v>
          </cell>
          <cell r="M389" t="e">
            <v>#N/A</v>
          </cell>
        </row>
        <row r="390">
          <cell r="A390">
            <v>331012</v>
          </cell>
          <cell r="B390" t="str">
            <v>2ม0004</v>
          </cell>
          <cell r="C390" t="str">
            <v>บริษัท มาธา อินเตอร์เทรด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30</v>
          </cell>
          <cell r="K390">
            <v>0</v>
          </cell>
          <cell r="L390">
            <v>0</v>
          </cell>
          <cell r="M390" t="e">
            <v>#N/A</v>
          </cell>
        </row>
        <row r="391">
          <cell r="A391">
            <v>331001</v>
          </cell>
          <cell r="B391" t="str">
            <v>2ม0006</v>
          </cell>
          <cell r="C391" t="str">
            <v>บริษัท เม้งหยูล้ง จำกัด</v>
          </cell>
          <cell r="D391" t="str">
            <v>4/3-5 ซ.กลาง(49) ถ.สุขุมวิท</v>
          </cell>
          <cell r="E391" t="str">
            <v>แขวงคลองตัน เขตคลองเตย กรุงเทพ</v>
          </cell>
          <cell r="F391">
            <v>0</v>
          </cell>
          <cell r="G391">
            <v>0</v>
          </cell>
          <cell r="H391" t="str">
            <v>662-4217-9</v>
          </cell>
          <cell r="I391">
            <v>0</v>
          </cell>
          <cell r="J391">
            <v>30</v>
          </cell>
          <cell r="K391">
            <v>3011089750</v>
          </cell>
          <cell r="L391">
            <v>0</v>
          </cell>
          <cell r="M391" t="e">
            <v>#N/A</v>
          </cell>
        </row>
        <row r="392">
          <cell r="A392">
            <v>331002</v>
          </cell>
          <cell r="B392" t="str">
            <v>2ม0007</v>
          </cell>
          <cell r="C392" t="str">
            <v>บริษัท โมเดอร์นคอนโทรล จำกัด</v>
          </cell>
          <cell r="D392" t="str">
            <v>522/10-11 ซ.โรงหนังนิวยอร์ค</v>
          </cell>
          <cell r="E392" t="str">
            <v>ถ.พหลโยธิน แขวงสามเสนใน</v>
          </cell>
          <cell r="F392" t="str">
            <v>เขตพญาไท กรุงเทพฯ</v>
          </cell>
          <cell r="G392">
            <v>0</v>
          </cell>
          <cell r="H392" t="str">
            <v>616-7033</v>
          </cell>
          <cell r="I392">
            <v>0</v>
          </cell>
          <cell r="J392">
            <v>30</v>
          </cell>
          <cell r="K392">
            <v>3101715262</v>
          </cell>
          <cell r="L392">
            <v>0</v>
          </cell>
          <cell r="M392" t="e">
            <v>#N/A</v>
          </cell>
        </row>
        <row r="393">
          <cell r="A393">
            <v>331003</v>
          </cell>
          <cell r="B393" t="str">
            <v>2ม0008</v>
          </cell>
          <cell r="C393" t="str">
            <v>บริษัท โมเดอร์นฟอร์มกรุ๊ป จำกัด(มหาชน)</v>
          </cell>
          <cell r="D393" t="str">
            <v>1207-13  ถ.สุขุมวิท</v>
          </cell>
          <cell r="E393" t="str">
            <v>ระหว่าง ซ.59-61</v>
          </cell>
          <cell r="F393" t="str">
            <v>กรุงเทพฯ</v>
          </cell>
          <cell r="G393">
            <v>0</v>
          </cell>
          <cell r="H393">
            <v>0</v>
          </cell>
          <cell r="I393">
            <v>0</v>
          </cell>
          <cell r="J393">
            <v>30</v>
          </cell>
          <cell r="K393">
            <v>0</v>
          </cell>
          <cell r="L393">
            <v>0</v>
          </cell>
          <cell r="M393" t="e">
            <v>#N/A</v>
          </cell>
        </row>
        <row r="394">
          <cell r="A394">
            <v>331004</v>
          </cell>
          <cell r="B394" t="str">
            <v>2ม0010</v>
          </cell>
          <cell r="C394" t="str">
            <v>บริษัท มอนซานโต้ ไทยแลนด์ จำกัด</v>
          </cell>
          <cell r="D394" t="str">
            <v>ชั้น 17 อาคารสีลมเซ็นเตอร์ 2</v>
          </cell>
          <cell r="E394" t="str">
            <v>ถ.สีลม กรุงเทพฯ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30</v>
          </cell>
          <cell r="K394">
            <v>0</v>
          </cell>
          <cell r="L394">
            <v>0</v>
          </cell>
          <cell r="M394" t="e">
            <v>#N/A</v>
          </cell>
        </row>
        <row r="395">
          <cell r="A395">
            <v>331005</v>
          </cell>
          <cell r="B395" t="str">
            <v>2ม0011</v>
          </cell>
          <cell r="C395" t="str">
            <v>METRO SYSTEMS CORPORATION PUBLIC CO.,LTD</v>
          </cell>
          <cell r="D395" t="str">
            <v>23/3 ม.9 ถนนสุขุมวิท103</v>
          </cell>
          <cell r="E395" t="str">
            <v>บางบอน ประเวศ</v>
          </cell>
          <cell r="F395" t="str">
            <v>กรุงเทพฯ</v>
          </cell>
          <cell r="G395" t="str">
            <v>726-2555</v>
          </cell>
          <cell r="H395" t="str">
            <v>726-2643</v>
          </cell>
          <cell r="I395">
            <v>0</v>
          </cell>
          <cell r="J395">
            <v>30</v>
          </cell>
          <cell r="K395">
            <v>3101373073</v>
          </cell>
          <cell r="L395">
            <v>0</v>
          </cell>
          <cell r="M395">
            <v>2</v>
          </cell>
        </row>
        <row r="396">
          <cell r="A396">
            <v>331018</v>
          </cell>
          <cell r="B396" t="str">
            <v>2ม0012</v>
          </cell>
          <cell r="C396" t="str">
            <v>บริษัท มิตซูรุ่งเจริญ จำกัด</v>
          </cell>
          <cell r="D396" t="str">
            <v>42/5 ม.7 ถ.บางนา-ตราด กม.26</v>
          </cell>
          <cell r="E396" t="str">
            <v>ต.บางเสาธง กิ่งอำเภอบางเสาธง</v>
          </cell>
          <cell r="F396" t="str">
            <v>จ.สมุทรปราการ</v>
          </cell>
          <cell r="G396" t="str">
            <v>707-0150-5</v>
          </cell>
          <cell r="H396" t="str">
            <v>707-0161-2</v>
          </cell>
          <cell r="I396" t="str">
            <v>คุณเบญจมาศ</v>
          </cell>
          <cell r="J396">
            <v>7</v>
          </cell>
          <cell r="K396">
            <v>3271055304</v>
          </cell>
          <cell r="L396">
            <v>0</v>
          </cell>
          <cell r="M396">
            <v>2</v>
          </cell>
        </row>
        <row r="397">
          <cell r="A397">
            <v>331006</v>
          </cell>
          <cell r="B397" t="str">
            <v>2ม0013</v>
          </cell>
          <cell r="C397" t="str">
            <v>บริษัท มิยาไทยเทรดดิ้ง จำกัด</v>
          </cell>
          <cell r="D397" t="str">
            <v>ตึกเสริมมิตรทาวเวอร์ 159</v>
          </cell>
          <cell r="E397" t="str">
            <v>ชั้น 9 ซ.อโศก</v>
          </cell>
          <cell r="F397" t="str">
            <v>สุขุมวิท กรุงเทพฯ</v>
          </cell>
          <cell r="G397">
            <v>0</v>
          </cell>
          <cell r="H397">
            <v>0</v>
          </cell>
          <cell r="I397">
            <v>0</v>
          </cell>
          <cell r="J397">
            <v>30</v>
          </cell>
          <cell r="K397">
            <v>0</v>
          </cell>
          <cell r="L397">
            <v>0</v>
          </cell>
          <cell r="M397" t="e">
            <v>#N/A</v>
          </cell>
        </row>
        <row r="398">
          <cell r="A398">
            <v>331007</v>
          </cell>
          <cell r="B398" t="str">
            <v>2ม0014</v>
          </cell>
          <cell r="C398" t="str">
            <v>MOLTEN ASIA POLYMER PRODUCTS CO.,LTD.</v>
          </cell>
          <cell r="D398" t="str">
            <v>666/1 ม.11 ถ.สุขาภิบาล</v>
          </cell>
          <cell r="E398" t="str">
            <v>ต.หนองขาม อ.ศรีราชา จ.ชลบุรี</v>
          </cell>
          <cell r="F398">
            <v>0</v>
          </cell>
          <cell r="G398" t="str">
            <v>038-480426</v>
          </cell>
          <cell r="H398" t="str">
            <v>038-480426</v>
          </cell>
          <cell r="I398" t="str">
            <v>คุณเฉลิมศักดิ์</v>
          </cell>
          <cell r="J398">
            <v>30</v>
          </cell>
          <cell r="K398">
            <v>0</v>
          </cell>
          <cell r="L398">
            <v>0</v>
          </cell>
          <cell r="M398">
            <v>1</v>
          </cell>
        </row>
        <row r="399">
          <cell r="A399">
            <v>331010</v>
          </cell>
          <cell r="B399" t="str">
            <v>2ม0017</v>
          </cell>
          <cell r="C399" t="str">
            <v>บริษัท มาสเตอร์เทคอินเตอร์เนชั่นแนล จำกัด</v>
          </cell>
          <cell r="D399" t="str">
            <v>11/79 ม.2 ซ.วัดบัวขวัญ</v>
          </cell>
          <cell r="E399" t="str">
            <v>ต.บางเขน อ.เมือง จ.นนทบุรี</v>
          </cell>
          <cell r="F399">
            <v>0</v>
          </cell>
          <cell r="G399" t="str">
            <v>038-435051</v>
          </cell>
          <cell r="H399" t="str">
            <v>580-6414</v>
          </cell>
          <cell r="I399">
            <v>0</v>
          </cell>
          <cell r="J399">
            <v>7</v>
          </cell>
          <cell r="K399">
            <v>3191035257</v>
          </cell>
          <cell r="L399">
            <v>0</v>
          </cell>
          <cell r="M399" t="e">
            <v>#N/A</v>
          </cell>
        </row>
        <row r="400">
          <cell r="A400">
            <v>331009</v>
          </cell>
          <cell r="B400" t="str">
            <v>2ม0020</v>
          </cell>
          <cell r="C400" t="str">
            <v>MATSUI (ASIA) CO.,LTD.</v>
          </cell>
          <cell r="D400" t="str">
            <v>300  MOO.4  SOI 5</v>
          </cell>
          <cell r="E400" t="str">
            <v>C.BANGPOO INDUSTRIAL ESTATE,</v>
          </cell>
          <cell r="F400" t="str">
            <v>SUKHUMVIT RD. SAMUTPRAKARN</v>
          </cell>
          <cell r="G400">
            <v>0</v>
          </cell>
          <cell r="H400" t="str">
            <v>324-0219</v>
          </cell>
          <cell r="I400">
            <v>0</v>
          </cell>
          <cell r="J400">
            <v>30</v>
          </cell>
          <cell r="K400">
            <v>3101413083</v>
          </cell>
          <cell r="L400">
            <v>0</v>
          </cell>
          <cell r="M400" t="e">
            <v>#N/A</v>
          </cell>
        </row>
        <row r="401">
          <cell r="A401">
            <v>331014</v>
          </cell>
          <cell r="B401" t="str">
            <v>2ม0022</v>
          </cell>
          <cell r="C401" t="str">
            <v>บริษัท มาเตฮัน สยาม แลมบ์ด้า จำกัด</v>
          </cell>
          <cell r="D401" t="str">
            <v>11/8-10 ม.8 ต.บางละมุง</v>
          </cell>
          <cell r="E401" t="str">
            <v>อ.บางละมุง จ.ชลบุรี</v>
          </cell>
          <cell r="F401">
            <v>0</v>
          </cell>
          <cell r="G401" t="str">
            <v>038-704199</v>
          </cell>
          <cell r="H401">
            <v>0</v>
          </cell>
          <cell r="I401">
            <v>0</v>
          </cell>
          <cell r="J401">
            <v>30</v>
          </cell>
          <cell r="K401">
            <v>3201048659</v>
          </cell>
          <cell r="L401">
            <v>0</v>
          </cell>
          <cell r="M401">
            <v>2</v>
          </cell>
        </row>
        <row r="402">
          <cell r="A402">
            <v>331013</v>
          </cell>
          <cell r="B402" t="str">
            <v>2ม0024</v>
          </cell>
          <cell r="C402" t="str">
            <v>บริษัท โมเล็กซ์(ประเทศไทย) จำกัด</v>
          </cell>
          <cell r="D402" t="str">
            <v>71/4 ม.5 สวนอุตสาหกรรมบางประกง</v>
          </cell>
          <cell r="E402">
            <v>0</v>
          </cell>
          <cell r="F402" t="str">
            <v>ถ.บางนา-ตราด กม.52 อ.บางประกง</v>
          </cell>
          <cell r="G402">
            <v>0</v>
          </cell>
          <cell r="H402">
            <v>0</v>
          </cell>
          <cell r="I402">
            <v>0</v>
          </cell>
          <cell r="J402">
            <v>15</v>
          </cell>
          <cell r="K402">
            <v>0</v>
          </cell>
          <cell r="L402">
            <v>0</v>
          </cell>
          <cell r="M402">
            <v>1</v>
          </cell>
        </row>
        <row r="403">
          <cell r="A403">
            <v>331015</v>
          </cell>
          <cell r="B403" t="str">
            <v>2ม0025</v>
          </cell>
          <cell r="C403" t="str">
            <v>บริษัท แม็กไฟร์ เซอร์วิส กรุ๊ป จำกัด</v>
          </cell>
          <cell r="D403" t="str">
            <v>99/313 ข้างโรงพยาบาลวชิรปราการ</v>
          </cell>
          <cell r="E403" t="str">
            <v>ถ.ศรีนครินทร์ ต.บางเมือง</v>
          </cell>
          <cell r="F403" t="str">
            <v>อ.เมือง จ.สมุทรปราการ</v>
          </cell>
          <cell r="G403" t="str">
            <v>703-1824</v>
          </cell>
          <cell r="H403">
            <v>0</v>
          </cell>
          <cell r="I403">
            <v>0</v>
          </cell>
          <cell r="J403">
            <v>30</v>
          </cell>
          <cell r="K403">
            <v>0</v>
          </cell>
          <cell r="L403">
            <v>0</v>
          </cell>
          <cell r="M403" t="e">
            <v>#N/A</v>
          </cell>
        </row>
        <row r="404">
          <cell r="A404">
            <v>331016</v>
          </cell>
          <cell r="B404" t="str">
            <v>2ม0026</v>
          </cell>
          <cell r="C404" t="str">
            <v>ห้างหุ้นส่วนจำกัด แมส ไอเดีย</v>
          </cell>
          <cell r="D404" t="str">
            <v>38/4 ม.5 ถ.บางกรวย-ไทรน้อย</v>
          </cell>
          <cell r="E404" t="str">
            <v>ต.บางกร่าง อ.เมืองนนทบุรี</v>
          </cell>
          <cell r="F404" t="str">
            <v>จ.นนทบุรี</v>
          </cell>
          <cell r="G404" t="str">
            <v>903-5089</v>
          </cell>
          <cell r="H404" t="str">
            <v>512-1220</v>
          </cell>
          <cell r="I404">
            <v>0</v>
          </cell>
          <cell r="J404">
            <v>30</v>
          </cell>
          <cell r="K404">
            <v>0</v>
          </cell>
          <cell r="L404">
            <v>0</v>
          </cell>
          <cell r="M404" t="e">
            <v>#N/A</v>
          </cell>
        </row>
        <row r="405">
          <cell r="A405">
            <v>331017</v>
          </cell>
          <cell r="B405" t="str">
            <v>2ม0027</v>
          </cell>
          <cell r="C405" t="str">
            <v>บริษัท มาสเตอร์ ฟอร์ม อินดัสตรี้ จำกัด</v>
          </cell>
          <cell r="D405" t="str">
            <v>62/21 ถ.ประชาราษฎ์1</v>
          </cell>
          <cell r="E405" t="str">
            <v>แขวงบางซื่อ เขตบางซื่อ</v>
          </cell>
          <cell r="F405" t="str">
            <v>กรุงเทพฯ</v>
          </cell>
          <cell r="G405" t="str">
            <v>587-8337</v>
          </cell>
          <cell r="H405" t="str">
            <v>912-3504</v>
          </cell>
          <cell r="I405">
            <v>0</v>
          </cell>
          <cell r="J405">
            <v>30</v>
          </cell>
          <cell r="K405">
            <v>0</v>
          </cell>
          <cell r="L405">
            <v>0</v>
          </cell>
          <cell r="M405" t="e">
            <v>#N/A</v>
          </cell>
        </row>
        <row r="406">
          <cell r="A406">
            <v>331019</v>
          </cell>
          <cell r="B406" t="str">
            <v>2ม0028</v>
          </cell>
          <cell r="C406" t="str">
            <v>บริษัท มัลติเพล็กซ์ โกลด์ เซอร์วิส จำกัด</v>
          </cell>
          <cell r="D406" t="str">
            <v>12/147 ซ.พหลโยธิน 48</v>
          </cell>
          <cell r="E406" t="str">
            <v>ถ.พหลโยธิน อนุสาวรีย์</v>
          </cell>
          <cell r="F406" t="str">
            <v>บางเขน กรุงเทพฯ</v>
          </cell>
          <cell r="G406" t="str">
            <v>955-7242</v>
          </cell>
          <cell r="H406" t="str">
            <v>971-3218</v>
          </cell>
          <cell r="I406">
            <v>0</v>
          </cell>
          <cell r="J406">
            <v>30</v>
          </cell>
          <cell r="K406">
            <v>3011993804</v>
          </cell>
          <cell r="L406">
            <v>0</v>
          </cell>
          <cell r="M406" t="e">
            <v>#N/A</v>
          </cell>
        </row>
        <row r="407">
          <cell r="A407">
            <v>331020</v>
          </cell>
          <cell r="B407" t="str">
            <v>2ม0029</v>
          </cell>
          <cell r="C407" t="str">
            <v>บริษัท มิตราคม จำกัด</v>
          </cell>
          <cell r="D407" t="str">
            <v>57/16-18 ม.4 ถ.รามอินทรา กม.2</v>
          </cell>
          <cell r="E407" t="str">
            <v>แขวงอนุสาวรีย์ แขวงบางเขน</v>
          </cell>
          <cell r="F407" t="str">
            <v>กรุงเทพฯ</v>
          </cell>
          <cell r="G407" t="str">
            <v>552-2706</v>
          </cell>
          <cell r="H407" t="str">
            <v>552-2703</v>
          </cell>
          <cell r="I407">
            <v>0</v>
          </cell>
          <cell r="J407">
            <v>30</v>
          </cell>
          <cell r="K407">
            <v>0</v>
          </cell>
          <cell r="L407">
            <v>0</v>
          </cell>
          <cell r="M407" t="e">
            <v>#N/A</v>
          </cell>
        </row>
        <row r="408">
          <cell r="A408">
            <v>331021</v>
          </cell>
          <cell r="B408" t="str">
            <v>2ม0030</v>
          </cell>
          <cell r="C408" t="str">
            <v>บริษัท ไมโครเทค ทูล แอนด์ ดาย จำกัด</v>
          </cell>
          <cell r="D408" t="str">
            <v>79/12 ม.20 ถ.เทพารักษ์ กม.12</v>
          </cell>
          <cell r="E408" t="str">
            <v>ต.บางพลี อ.บางพลี</v>
          </cell>
          <cell r="F408" t="str">
            <v>จ.สมุทรปราการ</v>
          </cell>
          <cell r="G408" t="str">
            <v>312-2486-7</v>
          </cell>
          <cell r="H408" t="str">
            <v>755-4179</v>
          </cell>
          <cell r="I408">
            <v>0</v>
          </cell>
          <cell r="J408">
            <v>30</v>
          </cell>
          <cell r="K408">
            <v>3271067322</v>
          </cell>
          <cell r="L408">
            <v>0</v>
          </cell>
          <cell r="M408" t="e">
            <v>#N/A</v>
          </cell>
        </row>
        <row r="409">
          <cell r="A409">
            <v>331022</v>
          </cell>
          <cell r="B409" t="str">
            <v>2ม0031</v>
          </cell>
          <cell r="C409" t="str">
            <v>บริษัท เมก้า แอดวานซ์ จำกัด</v>
          </cell>
          <cell r="D409" t="str">
            <v>140/1 ซ.เพชรเกษม 26 ถ.เพชรเกษม</v>
          </cell>
          <cell r="E409" t="str">
            <v>แขวงปากคลองภาษีเจริญ</v>
          </cell>
          <cell r="F409" t="str">
            <v>เขตภาษีเจริญ กรุงเทพฯ</v>
          </cell>
          <cell r="G409" t="str">
            <v>02-368-5112-4</v>
          </cell>
          <cell r="H409" t="str">
            <v>02-457-4237</v>
          </cell>
          <cell r="I409">
            <v>0</v>
          </cell>
          <cell r="J409">
            <v>30</v>
          </cell>
          <cell r="K409">
            <v>0</v>
          </cell>
          <cell r="L409">
            <v>0</v>
          </cell>
          <cell r="M409">
            <v>2</v>
          </cell>
        </row>
        <row r="410">
          <cell r="A410">
            <v>331023</v>
          </cell>
          <cell r="B410" t="str">
            <v>2ม0032</v>
          </cell>
          <cell r="C410" t="str">
            <v>บจก.มัตสุชิตะ อีเล็คทริค เวิร์คส์ เซลส์ (ประเทศไทย</v>
          </cell>
          <cell r="D410" t="str">
            <v>191 อาคารสีลมคอมเพล็กซ์</v>
          </cell>
          <cell r="E410" t="str">
            <v>ถ.สีลม แขวงสีลม เขตบางรัก</v>
          </cell>
          <cell r="F410" t="str">
            <v>กรุงเทพมหานคร</v>
          </cell>
          <cell r="G410" t="str">
            <v>0-2231-3683-7</v>
          </cell>
          <cell r="H410" t="str">
            <v>0-2231-3888</v>
          </cell>
          <cell r="I410">
            <v>0</v>
          </cell>
          <cell r="J410">
            <v>30</v>
          </cell>
          <cell r="K410">
            <v>0</v>
          </cell>
          <cell r="L410">
            <v>0</v>
          </cell>
          <cell r="M410">
            <v>1</v>
          </cell>
        </row>
        <row r="411">
          <cell r="A411">
            <v>331024</v>
          </cell>
          <cell r="B411" t="str">
            <v>2ม0033</v>
          </cell>
          <cell r="C411" t="str">
            <v>บริษัท ไมโครเทค โปรดักส์ จำกัด</v>
          </cell>
          <cell r="D411" t="str">
            <v>81-81/1-3 หมู่ 20 ต.บางพลีใหญ่</v>
          </cell>
          <cell r="E411" t="str">
            <v>อ.บางพลี จ.สมุทรปราการ</v>
          </cell>
          <cell r="F411">
            <v>0</v>
          </cell>
          <cell r="G411" t="str">
            <v>03-3122486-7</v>
          </cell>
          <cell r="H411">
            <v>0</v>
          </cell>
          <cell r="I411">
            <v>0</v>
          </cell>
          <cell r="J411">
            <v>30</v>
          </cell>
          <cell r="K411">
            <v>3011609606</v>
          </cell>
          <cell r="L411">
            <v>0</v>
          </cell>
          <cell r="M411">
            <v>1</v>
          </cell>
        </row>
        <row r="412">
          <cell r="A412">
            <v>332001</v>
          </cell>
          <cell r="B412" t="str">
            <v>2ย0001</v>
          </cell>
          <cell r="C412" t="str">
            <v>บริษัท ยูนีคแพ็ค จำกัด</v>
          </cell>
          <cell r="D412" t="str">
            <v>322 ม.1 ถ.รัตนราช ต.บางบ่อ</v>
          </cell>
          <cell r="E412" t="str">
            <v>อ.บางพลี จ.สมุทรปราการ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60</v>
          </cell>
          <cell r="K412">
            <v>0</v>
          </cell>
          <cell r="L412">
            <v>0</v>
          </cell>
          <cell r="M412" t="e">
            <v>#N/A</v>
          </cell>
        </row>
        <row r="413">
          <cell r="A413">
            <v>332002</v>
          </cell>
          <cell r="B413" t="str">
            <v>2ย0002</v>
          </cell>
          <cell r="C413" t="str">
            <v>บริษัท ยนต์เสรี (1987) จำกัด</v>
          </cell>
          <cell r="D413" t="str">
            <v>52/8-9  ถ.พระราม 1</v>
          </cell>
          <cell r="E413" t="str">
            <v>เยื้องวัดช่างแสง ปทุมวัน</v>
          </cell>
          <cell r="F413" t="str">
            <v>กรุงเทพฯ</v>
          </cell>
          <cell r="G413" t="str">
            <v>214-1307</v>
          </cell>
          <cell r="H413" t="str">
            <v>215-5695</v>
          </cell>
          <cell r="I413" t="str">
            <v>คุณซี</v>
          </cell>
          <cell r="J413">
            <v>30</v>
          </cell>
          <cell r="K413">
            <v>0</v>
          </cell>
          <cell r="L413">
            <v>0</v>
          </cell>
          <cell r="M413" t="e">
            <v>#N/A</v>
          </cell>
        </row>
        <row r="414">
          <cell r="A414">
            <v>332003</v>
          </cell>
          <cell r="B414" t="str">
            <v>2ย0003</v>
          </cell>
          <cell r="C414" t="str">
            <v>ห้างหุ้นส่วนจำกัด ยูเนี่ยนเทค</v>
          </cell>
          <cell r="D414" t="str">
            <v>604/224  ถ.เพชรเกษม</v>
          </cell>
          <cell r="E414" t="str">
            <v>แขวงบางเหนือ เขตภาษีเจริญ</v>
          </cell>
          <cell r="F414" t="str">
            <v>กรุงเทพฯ</v>
          </cell>
          <cell r="G414">
            <v>0</v>
          </cell>
          <cell r="H414">
            <v>0</v>
          </cell>
          <cell r="I414">
            <v>0</v>
          </cell>
          <cell r="J414">
            <v>30</v>
          </cell>
          <cell r="K414">
            <v>0</v>
          </cell>
          <cell r="L414">
            <v>0</v>
          </cell>
          <cell r="M414" t="e">
            <v>#N/A</v>
          </cell>
        </row>
        <row r="415">
          <cell r="A415">
            <v>332009</v>
          </cell>
          <cell r="B415" t="str">
            <v>2ย0004</v>
          </cell>
          <cell r="C415" t="str">
            <v>บริษัท ยูนิเทล เซอร์วิส จำกัด</v>
          </cell>
          <cell r="D415" t="str">
            <v>39/22-24 ซ.อนุมานราชธน</v>
          </cell>
          <cell r="E415" t="str">
            <v>ถ.สุริวงศ์ กรุงเทพฯ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30</v>
          </cell>
          <cell r="K415">
            <v>0</v>
          </cell>
          <cell r="L415">
            <v>0</v>
          </cell>
          <cell r="M415" t="e">
            <v>#N/A</v>
          </cell>
        </row>
        <row r="416">
          <cell r="A416">
            <v>332010</v>
          </cell>
          <cell r="B416" t="str">
            <v>2ย0005</v>
          </cell>
          <cell r="C416" t="str">
            <v>UNIONINTER ENGINEERING GAND TRANSPORT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30</v>
          </cell>
          <cell r="K416">
            <v>0</v>
          </cell>
          <cell r="L416">
            <v>0</v>
          </cell>
          <cell r="M416" t="e">
            <v>#N/A</v>
          </cell>
        </row>
        <row r="417">
          <cell r="A417">
            <v>332008</v>
          </cell>
          <cell r="B417" t="str">
            <v>2ย0006</v>
          </cell>
          <cell r="C417" t="str">
            <v>บริษัท ยูนิคอร์น เทคโนโลยี จำกัด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30</v>
          </cell>
          <cell r="K417">
            <v>0</v>
          </cell>
          <cell r="L417">
            <v>0</v>
          </cell>
          <cell r="M417" t="e">
            <v>#N/A</v>
          </cell>
        </row>
        <row r="418">
          <cell r="A418">
            <v>0</v>
          </cell>
          <cell r="B418" t="str">
            <v>2ย0008</v>
          </cell>
          <cell r="C418" t="str">
            <v>บริษัท ยูนิต้า จำกัด</v>
          </cell>
          <cell r="D418" t="str">
            <v>10/4 พิชัย 2 เซ็นต์หลุยส์ 3</v>
          </cell>
          <cell r="E418" t="str">
            <v>ยานนาวา สาธร กทม.</v>
          </cell>
          <cell r="F418">
            <v>0</v>
          </cell>
          <cell r="G418" t="str">
            <v>6760920-3</v>
          </cell>
          <cell r="H418" t="str">
            <v>2860881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 t="e">
            <v>#N/A</v>
          </cell>
        </row>
        <row r="419">
          <cell r="A419">
            <v>332005</v>
          </cell>
          <cell r="B419" t="str">
            <v>2ย0009</v>
          </cell>
          <cell r="C419" t="str">
            <v>UNITED MOTOR WORKS(SIAM)PUBLIC CO.,LTD.</v>
          </cell>
          <cell r="D419" t="str">
            <v>342/1 ถ.วิภาวดีรังสิต กม.30</v>
          </cell>
          <cell r="E419" t="str">
            <v>ต.ประชาธิปัตย์ อ.ธัญบุรี จ.ปทุ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30</v>
          </cell>
          <cell r="K419">
            <v>0</v>
          </cell>
          <cell r="L419">
            <v>0</v>
          </cell>
          <cell r="M419" t="e">
            <v>#N/A</v>
          </cell>
        </row>
        <row r="420">
          <cell r="A420">
            <v>332011</v>
          </cell>
          <cell r="B420" t="str">
            <v>2ย0010</v>
          </cell>
          <cell r="C420" t="str">
            <v>บริษัท ยู ไอ อิเลคทรอนิคส์ (ไทยแลนด์) จำกัด</v>
          </cell>
          <cell r="D420" t="str">
            <v>283/68 ซ.ทองหล่อ ถ.สุขุมวิท55</v>
          </cell>
          <cell r="E420" t="str">
            <v>แขวงคลองตันเหนือ เขตคลองเตย</v>
          </cell>
          <cell r="F420" t="str">
            <v>กรุงเทพฯ</v>
          </cell>
          <cell r="G420" t="str">
            <v>712-7290-1</v>
          </cell>
          <cell r="H420" t="str">
            <v>712-7292</v>
          </cell>
          <cell r="I420" t="str">
            <v>คุณภัทรนันท์</v>
          </cell>
          <cell r="J420">
            <v>30</v>
          </cell>
          <cell r="K420">
            <v>3011707289</v>
          </cell>
          <cell r="L420">
            <v>0</v>
          </cell>
          <cell r="M420" t="e">
            <v>#N/A</v>
          </cell>
        </row>
        <row r="421">
          <cell r="A421">
            <v>332004</v>
          </cell>
          <cell r="B421" t="str">
            <v>2ย0014</v>
          </cell>
          <cell r="C421" t="str">
            <v>บริษัท ยูเนียน เทคโนโลยี โปรดักส์ จำกัด</v>
          </cell>
          <cell r="D421" t="str">
            <v>957,959,961 จุฬา ซ.40</v>
          </cell>
          <cell r="E421" t="str">
            <v>ถ.พระราม 4  แขวงวังใหม่</v>
          </cell>
          <cell r="F421" t="str">
            <v>ปทุมวัน กรุงเทพฯ</v>
          </cell>
          <cell r="G421" t="str">
            <v>454-4743</v>
          </cell>
          <cell r="H421" t="str">
            <v>215-2530</v>
          </cell>
          <cell r="I421">
            <v>0</v>
          </cell>
          <cell r="J421">
            <v>30</v>
          </cell>
          <cell r="K421">
            <v>0</v>
          </cell>
          <cell r="L421">
            <v>0</v>
          </cell>
          <cell r="M421" t="e">
            <v>#N/A</v>
          </cell>
        </row>
        <row r="422">
          <cell r="A422">
            <v>332006</v>
          </cell>
          <cell r="B422" t="str">
            <v>2ย0015</v>
          </cell>
          <cell r="C422" t="str">
            <v>บริษัท ยูเนียนเบลท์ อินเตอร์เนชั่นแนล จำกัด</v>
          </cell>
          <cell r="D422" t="str">
            <v>80/30-31 ม.20 ถ.เทพารักษ์</v>
          </cell>
          <cell r="E422" t="str">
            <v>ต.บางพลีใหญ่ อ.บางพลี</v>
          </cell>
          <cell r="F422" t="str">
            <v>จ.สมุทรปราการ</v>
          </cell>
          <cell r="G422" t="str">
            <v>3122978-80</v>
          </cell>
          <cell r="H422" t="str">
            <v>312-2981</v>
          </cell>
          <cell r="I422">
            <v>0</v>
          </cell>
          <cell r="J422">
            <v>30</v>
          </cell>
          <cell r="K422">
            <v>3271058312</v>
          </cell>
          <cell r="L422">
            <v>0</v>
          </cell>
          <cell r="M422">
            <v>2</v>
          </cell>
        </row>
        <row r="423">
          <cell r="A423">
            <v>332007</v>
          </cell>
          <cell r="B423" t="str">
            <v>2ย0016</v>
          </cell>
          <cell r="C423" t="str">
            <v>บริษัท ยู.เอ็น.โอ อินเตอร์เทรด จำกัด</v>
          </cell>
          <cell r="D423" t="str">
            <v>ซอย ประดับสุข สุขุมวิท 101</v>
          </cell>
          <cell r="E423" t="str">
            <v>พระโขนง กรุงเทพฯ</v>
          </cell>
          <cell r="F423">
            <v>0</v>
          </cell>
          <cell r="G423" t="str">
            <v>3311213</v>
          </cell>
          <cell r="H423" t="str">
            <v>3315836</v>
          </cell>
          <cell r="I423">
            <v>0</v>
          </cell>
          <cell r="J423">
            <v>30</v>
          </cell>
          <cell r="K423">
            <v>0</v>
          </cell>
          <cell r="L423">
            <v>0</v>
          </cell>
          <cell r="M423" t="e">
            <v>#N/A</v>
          </cell>
        </row>
        <row r="424">
          <cell r="A424">
            <v>332012</v>
          </cell>
          <cell r="B424" t="str">
            <v>2ย0017</v>
          </cell>
          <cell r="C424" t="str">
            <v>UNITED INFORMATION HIGHWAY CO,.LTD.</v>
          </cell>
          <cell r="D424" t="str">
            <v>15TH FL.,LAO PENG NGUAN TOWER1</v>
          </cell>
          <cell r="E424" t="str">
            <v>LADYAO, CHATUCHAK,</v>
          </cell>
          <cell r="F424" t="str">
            <v>BANGKOK</v>
          </cell>
          <cell r="G424" t="str">
            <v>618-8111</v>
          </cell>
          <cell r="H424" t="str">
            <v>618-8040</v>
          </cell>
          <cell r="I424">
            <v>0</v>
          </cell>
          <cell r="J424">
            <v>30</v>
          </cell>
          <cell r="K424">
            <v>3011730553</v>
          </cell>
          <cell r="L424">
            <v>0</v>
          </cell>
          <cell r="M424" t="e">
            <v>#N/A</v>
          </cell>
        </row>
        <row r="425">
          <cell r="A425">
            <v>332013</v>
          </cell>
          <cell r="B425" t="str">
            <v>2ย0018</v>
          </cell>
          <cell r="C425" t="str">
            <v>บริษัท โยโทกาวา (ประเทศไทย) จำกัด</v>
          </cell>
          <cell r="D425" t="str">
            <v>12/1 ซ.พาสนา 1 ถ.เอกมัย</v>
          </cell>
          <cell r="E425" t="str">
            <v>พระโขนง คลองเตย กรุงเทพ</v>
          </cell>
          <cell r="F425">
            <v>0</v>
          </cell>
          <cell r="G425" t="str">
            <v>381-0071</v>
          </cell>
          <cell r="H425" t="str">
            <v>381-3263</v>
          </cell>
          <cell r="I425">
            <v>0</v>
          </cell>
          <cell r="J425">
            <v>30</v>
          </cell>
          <cell r="K425">
            <v>0</v>
          </cell>
          <cell r="L425">
            <v>0</v>
          </cell>
          <cell r="M425" t="e">
            <v>#N/A</v>
          </cell>
        </row>
        <row r="426">
          <cell r="A426">
            <v>332014</v>
          </cell>
          <cell r="B426" t="str">
            <v>2ย0019</v>
          </cell>
          <cell r="C426" t="str">
            <v>UBE NYLON (THAILAND) LIMITED</v>
          </cell>
          <cell r="D426" t="str">
            <v>26/56 ITPTOWER,</v>
          </cell>
          <cell r="E426" t="str">
            <v>CHAN TAT MAI ROOD,TUNGMAHAMEK,</v>
          </cell>
          <cell r="F426" t="str">
            <v>SATHORN BANGKOK</v>
          </cell>
          <cell r="G426" t="str">
            <v>6785450-70</v>
          </cell>
          <cell r="H426" t="str">
            <v>6785486</v>
          </cell>
          <cell r="I426" t="str">
            <v>คุณสุกัญญา</v>
          </cell>
          <cell r="J426">
            <v>30</v>
          </cell>
          <cell r="K426">
            <v>0</v>
          </cell>
          <cell r="L426">
            <v>0</v>
          </cell>
          <cell r="M426" t="e">
            <v>#N/A</v>
          </cell>
        </row>
        <row r="427">
          <cell r="A427">
            <v>332015</v>
          </cell>
          <cell r="B427" t="str">
            <v>2ย0020</v>
          </cell>
          <cell r="C427" t="str">
            <v>บริษัท ยูนิคไฟน์โปร์ดักส์ จำกัด</v>
          </cell>
          <cell r="D427" t="str">
            <v>176/55-56 ถนนนางลิ้นจี่</v>
          </cell>
          <cell r="E427" t="str">
            <v>ช่องนนทรี ยานนาวา</v>
          </cell>
          <cell r="F427" t="str">
            <v>กรุงเทพฯ</v>
          </cell>
          <cell r="G427" t="str">
            <v>678-1981-3</v>
          </cell>
          <cell r="H427" t="str">
            <v>285-4938</v>
          </cell>
          <cell r="I427" t="str">
            <v>คุณสมพงษ์</v>
          </cell>
          <cell r="J427">
            <v>7</v>
          </cell>
          <cell r="K427">
            <v>0</v>
          </cell>
          <cell r="L427">
            <v>0</v>
          </cell>
          <cell r="M427" t="e">
            <v>#N/A</v>
          </cell>
        </row>
        <row r="428">
          <cell r="A428">
            <v>332017</v>
          </cell>
          <cell r="B428" t="str">
            <v>2ย0021</v>
          </cell>
          <cell r="C428" t="str">
            <v>บริษัท ยูเนี่ยน ฟอร์ม จำกัด</v>
          </cell>
          <cell r="D428" t="str">
            <v>650/6 ถ.จรัญสนิทวงศ์</v>
          </cell>
          <cell r="E428" t="str">
            <v>แขวงบางยี่ขัน เขตบางพลัด</v>
          </cell>
          <cell r="F428" t="str">
            <v>กรุงเทพฯ</v>
          </cell>
          <cell r="G428" t="str">
            <v>883-1481</v>
          </cell>
          <cell r="H428" t="str">
            <v>8832127</v>
          </cell>
          <cell r="I428">
            <v>0</v>
          </cell>
          <cell r="J428">
            <v>30</v>
          </cell>
          <cell r="K428">
            <v>0</v>
          </cell>
          <cell r="L428">
            <v>0</v>
          </cell>
          <cell r="M428" t="e">
            <v>#N/A</v>
          </cell>
        </row>
        <row r="429">
          <cell r="A429">
            <v>332018</v>
          </cell>
          <cell r="B429" t="str">
            <v>2ย0022</v>
          </cell>
          <cell r="C429" t="str">
            <v>บริษัท ยูเนี่ยน นิฟโก้ จำกัด</v>
          </cell>
          <cell r="D429" t="str">
            <v>99 ม.5 ถ.บางนา-ตราด</v>
          </cell>
          <cell r="E429" t="str">
            <v>ต.บางสมัคร อ.บางปะกง</v>
          </cell>
          <cell r="F429" t="str">
            <v>จ.ฉะเชิงเทรา</v>
          </cell>
          <cell r="G429" t="str">
            <v>038-842130</v>
          </cell>
          <cell r="H429" t="str">
            <v>038-539765</v>
          </cell>
          <cell r="I429" t="str">
            <v>คุณรัชนี</v>
          </cell>
          <cell r="J429">
            <v>30</v>
          </cell>
          <cell r="K429">
            <v>0</v>
          </cell>
          <cell r="L429">
            <v>0</v>
          </cell>
          <cell r="M429">
            <v>1</v>
          </cell>
        </row>
        <row r="430">
          <cell r="A430">
            <v>332019</v>
          </cell>
          <cell r="B430" t="str">
            <v>2ย0023</v>
          </cell>
          <cell r="C430" t="str">
            <v>บริษัท ยูพีเอส พาร์เซล ดีลิเวอร์รี่ เซอร์วิส จำกัด</v>
          </cell>
          <cell r="D430" t="str">
            <v>สุขุมวิท 44/1 ถ.สุขุมวิท</v>
          </cell>
          <cell r="E430" t="str">
            <v>คลองเตย กรุงเทพฯ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30</v>
          </cell>
          <cell r="K430">
            <v>3101559996</v>
          </cell>
          <cell r="L430">
            <v>0</v>
          </cell>
          <cell r="M430" t="e">
            <v>#N/A</v>
          </cell>
        </row>
        <row r="431">
          <cell r="A431">
            <v>332020</v>
          </cell>
          <cell r="B431" t="str">
            <v>2ย0024</v>
          </cell>
          <cell r="C431" t="str">
            <v>บจก. ยูเซ็น แอร์ แอนด์ ซี เซอร์วิส (ประเทศไทย)</v>
          </cell>
          <cell r="D431" t="str">
            <v>1010 ชินวัตรทาวเวอร์3 ชั้น18</v>
          </cell>
          <cell r="E431" t="str">
            <v>ถ.วิภาวดีรังสิต แขวงจตุจักร</v>
          </cell>
          <cell r="F431" t="str">
            <v>เขตจตุจักร กรุงเทพฯ</v>
          </cell>
          <cell r="G431" t="str">
            <v>949-2442</v>
          </cell>
          <cell r="H431" t="str">
            <v>949-2478</v>
          </cell>
          <cell r="I431">
            <v>0</v>
          </cell>
          <cell r="J431">
            <v>0</v>
          </cell>
          <cell r="K431">
            <v>3030686800</v>
          </cell>
          <cell r="L431">
            <v>0</v>
          </cell>
          <cell r="M431">
            <v>2</v>
          </cell>
        </row>
        <row r="432">
          <cell r="A432">
            <v>333002</v>
          </cell>
          <cell r="B432" t="str">
            <v>2ร0005</v>
          </cell>
          <cell r="C432" t="str">
            <v>RIKEN (THAILAND)CO.,LTD.</v>
          </cell>
          <cell r="D432" t="str">
            <v>143 MOO.5 BANGKADI INDUSTRIAL</v>
          </cell>
          <cell r="E432" t="str">
            <v>PARTIVANOND RD.  BANGKADI,</v>
          </cell>
          <cell r="F432" t="str">
            <v>MUANG PATHUMTHANI</v>
          </cell>
          <cell r="G432" t="str">
            <v>501-1190-7</v>
          </cell>
          <cell r="H432" t="str">
            <v>963-9053</v>
          </cell>
          <cell r="I432" t="str">
            <v>คุณวันวิสา</v>
          </cell>
          <cell r="J432">
            <v>30</v>
          </cell>
          <cell r="K432">
            <v>0</v>
          </cell>
          <cell r="L432">
            <v>0</v>
          </cell>
          <cell r="M432">
            <v>1</v>
          </cell>
        </row>
        <row r="433">
          <cell r="A433">
            <v>333006</v>
          </cell>
          <cell r="B433" t="str">
            <v>2ร0006</v>
          </cell>
          <cell r="C433" t="str">
            <v>ห้างหุ้นส่วนจำกัด โรเทก</v>
          </cell>
          <cell r="D433" t="str">
            <v>953 ม.6 อมรชัย</v>
          </cell>
          <cell r="E433" t="str">
            <v>ถ.ปิ่นเกล้า-นครชัยศรี</v>
          </cell>
          <cell r="F433" t="str">
            <v>แขวงศาลาธรรมสพน์ เขตตลิ่งชัน ก</v>
          </cell>
          <cell r="G433">
            <v>0</v>
          </cell>
          <cell r="H433">
            <v>0</v>
          </cell>
          <cell r="I433">
            <v>0</v>
          </cell>
          <cell r="J433">
            <v>30</v>
          </cell>
          <cell r="K433">
            <v>0</v>
          </cell>
          <cell r="L433">
            <v>0</v>
          </cell>
          <cell r="M433" t="e">
            <v>#N/A</v>
          </cell>
        </row>
        <row r="434">
          <cell r="A434">
            <v>333003</v>
          </cell>
          <cell r="B434" t="str">
            <v>2ร0007</v>
          </cell>
          <cell r="C434" t="str">
            <v>บริษัท เรืองวาแสตนดาร์ดอินดัสตรี้ จำกัด</v>
          </cell>
          <cell r="D434" t="str">
            <v>11/80 ถ.สาธุประดิษฐ์</v>
          </cell>
          <cell r="E434" t="str">
            <v>เขตยานนาวา กรุงเทพฯ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30</v>
          </cell>
          <cell r="K434">
            <v>0</v>
          </cell>
          <cell r="L434">
            <v>0</v>
          </cell>
          <cell r="M434" t="e">
            <v>#N/A</v>
          </cell>
        </row>
        <row r="435">
          <cell r="A435">
            <v>333005</v>
          </cell>
          <cell r="B435" t="str">
            <v>2ร0014</v>
          </cell>
          <cell r="C435" t="str">
            <v>บริษัท รีไลแอนซ์ พลาสเคม จำกัด</v>
          </cell>
          <cell r="D435" t="str">
            <v>10/77 ซ.เซนหลุยส์ 3 ถ.จันทร์</v>
          </cell>
          <cell r="E435" t="str">
            <v>แขวงทุ่งวัดดอน เขตสาธร กรุงเทพ</v>
          </cell>
          <cell r="F435">
            <v>0</v>
          </cell>
          <cell r="G435" t="str">
            <v>676-9000-5</v>
          </cell>
          <cell r="H435" t="str">
            <v>676-9009</v>
          </cell>
          <cell r="I435" t="str">
            <v>คุณอัครพงษ์</v>
          </cell>
          <cell r="J435">
            <v>60</v>
          </cell>
          <cell r="K435">
            <v>0</v>
          </cell>
          <cell r="L435">
            <v>0</v>
          </cell>
          <cell r="M435" t="e">
            <v>#N/A</v>
          </cell>
        </row>
        <row r="436">
          <cell r="A436">
            <v>333004</v>
          </cell>
          <cell r="B436" t="str">
            <v>2ร0016</v>
          </cell>
          <cell r="C436" t="str">
            <v>บริษัท ร้อกเวิธ จำกัด (มหาชน)</v>
          </cell>
          <cell r="D436" t="str">
            <v>294-300 ถ.อโศก-ดินแดง</v>
          </cell>
          <cell r="E436" t="str">
            <v>แขวงบางกะปิ เขตห้วยขวาง</v>
          </cell>
          <cell r="F436" t="str">
            <v>กรุงเทพฯ</v>
          </cell>
          <cell r="G436" t="str">
            <v>02-246-8888</v>
          </cell>
          <cell r="H436" t="str">
            <v>247-1504-5</v>
          </cell>
          <cell r="I436">
            <v>0</v>
          </cell>
          <cell r="J436">
            <v>30</v>
          </cell>
          <cell r="K436">
            <v>0</v>
          </cell>
          <cell r="L436">
            <v>0</v>
          </cell>
          <cell r="M436">
            <v>2</v>
          </cell>
        </row>
        <row r="437">
          <cell r="A437">
            <v>333010</v>
          </cell>
          <cell r="B437" t="str">
            <v>2ร0017</v>
          </cell>
          <cell r="C437" t="str">
            <v>บริษัท รีเสิร์ซ เทคโนโลยี จำกัด</v>
          </cell>
          <cell r="D437" t="str">
            <v>13/3 หมู่บ้านชากรวิลล์ หมู่ 6</v>
          </cell>
          <cell r="E437" t="str">
            <v>ถ.เชื่อมสัมพันธ์ แขวงโคกแฝด</v>
          </cell>
          <cell r="F437" t="str">
            <v>เขตหนองจอก กรุงเทพฯ</v>
          </cell>
          <cell r="G437" t="str">
            <v>9881512-4</v>
          </cell>
          <cell r="H437" t="str">
            <v>988-1270</v>
          </cell>
          <cell r="I437" t="str">
            <v>คุณภราดร</v>
          </cell>
          <cell r="J437">
            <v>30</v>
          </cell>
          <cell r="K437">
            <v>3011954386</v>
          </cell>
          <cell r="L437">
            <v>0</v>
          </cell>
          <cell r="M437">
            <v>2</v>
          </cell>
        </row>
        <row r="438">
          <cell r="A438">
            <v>333008</v>
          </cell>
          <cell r="B438" t="str">
            <v>2ร0028</v>
          </cell>
          <cell r="C438" t="str">
            <v>บริษัท ริชาร์ดสัน อิเล็คทรอนิคส์ (ประเทศไทย) จำกัด</v>
          </cell>
          <cell r="D438" t="str">
            <v>555/13-14 อาคารยูนิตี้ทาวเวอร์</v>
          </cell>
          <cell r="E438" t="str">
            <v>ชั้น 1 ถ.สุขุมวิท 103</v>
          </cell>
          <cell r="F438" t="str">
            <v>แขวงบางจาก เขตพระโขนง กรุงเทพฯ</v>
          </cell>
          <cell r="G438" t="str">
            <v>02-749-4402</v>
          </cell>
          <cell r="H438" t="str">
            <v>02-749-4403</v>
          </cell>
          <cell r="I438">
            <v>0</v>
          </cell>
          <cell r="J438">
            <v>30</v>
          </cell>
          <cell r="K438">
            <v>0</v>
          </cell>
          <cell r="L438">
            <v>0</v>
          </cell>
          <cell r="M438" t="e">
            <v>#N/A</v>
          </cell>
        </row>
        <row r="439">
          <cell r="A439">
            <v>333009</v>
          </cell>
          <cell r="B439" t="str">
            <v>2ร0029</v>
          </cell>
          <cell r="C439" t="str">
            <v>RENTOKIL INITIAL (THAILAND) LTD.</v>
          </cell>
          <cell r="D439" t="str">
            <v>PB TOWER, 6TH FLOOR</v>
          </cell>
          <cell r="E439" t="str">
            <v>1000/9 SUKHUMVIT71</v>
          </cell>
          <cell r="F439" t="str">
            <v>BANGKOK THAILAND</v>
          </cell>
          <cell r="G439" t="str">
            <v>713-2001</v>
          </cell>
          <cell r="H439" t="str">
            <v>713-2019</v>
          </cell>
          <cell r="I439">
            <v>0</v>
          </cell>
          <cell r="J439">
            <v>15</v>
          </cell>
          <cell r="K439">
            <v>3101303711</v>
          </cell>
          <cell r="L439">
            <v>0</v>
          </cell>
          <cell r="M439">
            <v>2</v>
          </cell>
        </row>
        <row r="440">
          <cell r="A440">
            <v>333011</v>
          </cell>
          <cell r="B440" t="str">
            <v>2ร0030</v>
          </cell>
          <cell r="C440" t="str">
            <v>บริษัท ริโก้ (ประเทศไทย) จำกัด</v>
          </cell>
          <cell r="D440" t="str">
            <v>106 ม.5 ถ.สุขุมวิท 77</v>
          </cell>
          <cell r="E440" t="str">
            <v>แขวงประเวศ เขตประเวศ</v>
          </cell>
          <cell r="F440" t="str">
            <v>กรุงเทพฯ</v>
          </cell>
          <cell r="G440" t="str">
            <v>322-9850</v>
          </cell>
          <cell r="H440" t="str">
            <v>322-9840</v>
          </cell>
          <cell r="I440">
            <v>0</v>
          </cell>
          <cell r="J440">
            <v>30</v>
          </cell>
          <cell r="K440">
            <v>3101002850</v>
          </cell>
          <cell r="L440">
            <v>0</v>
          </cell>
          <cell r="M440">
            <v>2</v>
          </cell>
        </row>
        <row r="441">
          <cell r="A441">
            <v>333012</v>
          </cell>
          <cell r="B441" t="str">
            <v>2ร0031</v>
          </cell>
          <cell r="C441" t="str">
            <v>ห้างหุ้นส่วนจำกัด ระยองรับเบอร์</v>
          </cell>
          <cell r="D441" t="str">
            <v>53/12 ถ.จันทอุดม ต.ท่าประดู่</v>
          </cell>
          <cell r="E441" t="str">
            <v>อ.เมือง จ.ระยอง</v>
          </cell>
          <cell r="F441">
            <v>0</v>
          </cell>
          <cell r="G441" t="str">
            <v>01-9492435</v>
          </cell>
          <cell r="H441" t="str">
            <v>280-1752</v>
          </cell>
          <cell r="I441" t="str">
            <v>คุณสุภา</v>
          </cell>
          <cell r="J441">
            <v>30</v>
          </cell>
          <cell r="K441">
            <v>0</v>
          </cell>
          <cell r="L441">
            <v>0</v>
          </cell>
          <cell r="M441" t="e">
            <v>#N/A</v>
          </cell>
        </row>
        <row r="442">
          <cell r="A442">
            <v>333013</v>
          </cell>
          <cell r="B442" t="str">
            <v>2ร0032</v>
          </cell>
          <cell r="C442" t="str">
            <v>ร้านสหกรณ์ไทยออยล์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 t="e">
            <v>#N/A</v>
          </cell>
        </row>
        <row r="443">
          <cell r="A443">
            <v>334007</v>
          </cell>
          <cell r="B443" t="str">
            <v>2ล0001</v>
          </cell>
          <cell r="C443" t="str">
            <v>ไล้ย่งเส็ง</v>
          </cell>
          <cell r="D443" t="str">
            <v>119 ถ.เจิมจอมพล ต.ศรีราชา</v>
          </cell>
          <cell r="E443" t="str">
            <v>อ.ศรีราชา จ.ชลบุรี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30</v>
          </cell>
          <cell r="K443">
            <v>0</v>
          </cell>
          <cell r="L443">
            <v>0</v>
          </cell>
          <cell r="M443" t="e">
            <v>#N/A</v>
          </cell>
        </row>
        <row r="444">
          <cell r="A444">
            <v>334008</v>
          </cell>
          <cell r="B444" t="str">
            <v>2ล0002</v>
          </cell>
          <cell r="C444" t="str">
            <v>บริษัท ลีดซัน จำกัด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30</v>
          </cell>
          <cell r="K444">
            <v>0</v>
          </cell>
          <cell r="L444">
            <v>0</v>
          </cell>
          <cell r="M444" t="e">
            <v>#N/A</v>
          </cell>
        </row>
        <row r="445">
          <cell r="A445">
            <v>334002</v>
          </cell>
          <cell r="B445" t="str">
            <v>2ล0005</v>
          </cell>
          <cell r="C445" t="str">
            <v>บริษัท โลหะประทีปอุตสาหกรรม จำกัด</v>
          </cell>
          <cell r="D445" t="str">
            <v>26/3 ม.4 ถ.ศรีนครินทร์</v>
          </cell>
          <cell r="E445" t="str">
            <v>แขวงบางบอน กรุงเทพฯ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30</v>
          </cell>
          <cell r="K445">
            <v>0</v>
          </cell>
          <cell r="L445">
            <v>0</v>
          </cell>
          <cell r="M445" t="e">
            <v>#N/A</v>
          </cell>
        </row>
        <row r="446">
          <cell r="A446">
            <v>334003</v>
          </cell>
          <cell r="B446" t="str">
            <v>2ล0007</v>
          </cell>
          <cell r="C446" t="str">
            <v>บริษัท ลัคกี้เซฟ สตีลเฟอร์นิเจอร์ จำกัด</v>
          </cell>
          <cell r="D446" t="str">
            <v>16/9 ถ.จารุเมือง แขวงรองเมือง</v>
          </cell>
          <cell r="E446" t="str">
            <v>เขตปทุมวัน กรุงเทพฯ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30</v>
          </cell>
          <cell r="K446">
            <v>0</v>
          </cell>
          <cell r="L446">
            <v>0</v>
          </cell>
          <cell r="M446" t="e">
            <v>#N/A</v>
          </cell>
        </row>
        <row r="447">
          <cell r="A447">
            <v>334004</v>
          </cell>
          <cell r="B447" t="str">
            <v>2ล0008</v>
          </cell>
          <cell r="C447" t="str">
            <v>ห้างหุ้นส่วนจำกัด แหลมฉบังคอมพิวเตอร์</v>
          </cell>
          <cell r="D447" t="str">
            <v>53/15 ม.19 ต.ทุ่งสุขลา</v>
          </cell>
          <cell r="E447" t="str">
            <v>อ.ศรีราชา จ.ชลบุรี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30</v>
          </cell>
          <cell r="K447">
            <v>0</v>
          </cell>
          <cell r="L447">
            <v>0</v>
          </cell>
          <cell r="M447" t="e">
            <v>#N/A</v>
          </cell>
        </row>
        <row r="448">
          <cell r="A448">
            <v>334006</v>
          </cell>
          <cell r="B448" t="str">
            <v>2ล0012</v>
          </cell>
          <cell r="C448" t="str">
            <v>ห้างหุ้นส่วนจำกัด ลิปเซ้ง</v>
          </cell>
          <cell r="D448" t="str">
            <v>211/27 ติดที่ว่าการ อ.ยานนาวา</v>
          </cell>
          <cell r="E448" t="str">
            <v>ถ.นนทรี ช่องนนทรี ยานนาวา กรุง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30</v>
          </cell>
          <cell r="K448">
            <v>0</v>
          </cell>
          <cell r="L448">
            <v>0</v>
          </cell>
          <cell r="M448" t="e">
            <v>#N/A</v>
          </cell>
        </row>
        <row r="449">
          <cell r="A449">
            <v>334010</v>
          </cell>
          <cell r="B449" t="str">
            <v>2ล0015</v>
          </cell>
          <cell r="C449" t="str">
            <v>บริษัท ลิคิโทมิ (ประเทศไทย) จำกัด</v>
          </cell>
          <cell r="D449" t="str">
            <v>82 ม.1 ต.หอมศีล</v>
          </cell>
          <cell r="E449" t="str">
            <v>อ.บางประกง จ.ฉะเฉิงเทรา</v>
          </cell>
          <cell r="F449">
            <v>0</v>
          </cell>
          <cell r="G449" t="str">
            <v>038-570092</v>
          </cell>
          <cell r="H449" t="str">
            <v>038-570100</v>
          </cell>
          <cell r="I449" t="str">
            <v>คุณประยูร</v>
          </cell>
          <cell r="J449">
            <v>30</v>
          </cell>
          <cell r="K449">
            <v>0</v>
          </cell>
          <cell r="L449">
            <v>0</v>
          </cell>
          <cell r="M449" t="e">
            <v>#N/A</v>
          </cell>
        </row>
        <row r="450">
          <cell r="A450">
            <v>334011</v>
          </cell>
          <cell r="B450" t="str">
            <v>2ล0016</v>
          </cell>
          <cell r="C450" t="str">
            <v>บริษัท ลาฟาไทย จำกัด</v>
          </cell>
          <cell r="D450" t="str">
            <v>522/62 ซ.ศูนย์การค้านิวยอร์ค</v>
          </cell>
          <cell r="E450" t="str">
            <v>ถ.พหลโยธิน แขวงสามเสนใน</v>
          </cell>
          <cell r="F450" t="str">
            <v>เขตพญาไท กรุงเทพฯ</v>
          </cell>
          <cell r="G450" t="str">
            <v>271-3823</v>
          </cell>
          <cell r="H450" t="str">
            <v>616-7509</v>
          </cell>
          <cell r="I450">
            <v>0</v>
          </cell>
          <cell r="J450">
            <v>30</v>
          </cell>
          <cell r="K450">
            <v>0</v>
          </cell>
          <cell r="L450">
            <v>0</v>
          </cell>
          <cell r="M450">
            <v>1</v>
          </cell>
        </row>
        <row r="451">
          <cell r="A451">
            <v>334012</v>
          </cell>
          <cell r="B451" t="str">
            <v>2ล0017</v>
          </cell>
          <cell r="C451" t="str">
            <v>บริษัท ลี แชมป์ (ประเทศไทย) จำกัด</v>
          </cell>
          <cell r="D451" t="str">
            <v>9/316 ม.8 ถ.พหลโยธิน</v>
          </cell>
          <cell r="E451" t="str">
            <v>แขวงอนุสาวรีย์ เขตบางเขน</v>
          </cell>
          <cell r="F451" t="str">
            <v>กรุงเทพฯ</v>
          </cell>
          <cell r="G451" t="str">
            <v>0-2552-5606</v>
          </cell>
          <cell r="H451" t="str">
            <v>0-2552-7607</v>
          </cell>
          <cell r="I451">
            <v>0</v>
          </cell>
          <cell r="J451">
            <v>30</v>
          </cell>
          <cell r="K451">
            <v>0</v>
          </cell>
          <cell r="L451">
            <v>0</v>
          </cell>
          <cell r="M451" t="e">
            <v>#N/A</v>
          </cell>
        </row>
        <row r="452">
          <cell r="A452">
            <v>334013</v>
          </cell>
          <cell r="B452" t="str">
            <v>2ล0018</v>
          </cell>
          <cell r="C452" t="str">
            <v>ห้างหุ้นส่วนจำกัด โลหะภัณฑ์และวัสดุก่อสร้าง</v>
          </cell>
          <cell r="D452" t="str">
            <v>60/5-11 ถ.สุขุมวิท ต.ศรีราชา</v>
          </cell>
          <cell r="E452" t="str">
            <v>อ.ศรีราชา จ.ชลบุรี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 t="e">
            <v>#N/A</v>
          </cell>
        </row>
        <row r="453">
          <cell r="A453">
            <v>334014</v>
          </cell>
          <cell r="B453" t="str">
            <v>2ล0019</v>
          </cell>
          <cell r="C453" t="str">
            <v>บริษัท เลียกเซ้งเทรดดิ้ง จำกัด</v>
          </cell>
          <cell r="D453" t="str">
            <v>18/1 ซ.เย็นอากาศ 3 ถ.เย็นอากาศ</v>
          </cell>
          <cell r="E453" t="str">
            <v>ช่องนนทรี ยานนาวา กรุงเทพฯ</v>
          </cell>
          <cell r="F453">
            <v>0</v>
          </cell>
          <cell r="G453" t="str">
            <v>0-2287-2431-41-</v>
          </cell>
          <cell r="H453" t="str">
            <v>0-287-2925</v>
          </cell>
          <cell r="I453">
            <v>0</v>
          </cell>
          <cell r="J453">
            <v>30</v>
          </cell>
          <cell r="K453">
            <v>0</v>
          </cell>
          <cell r="L453">
            <v>0</v>
          </cell>
          <cell r="M453" t="e">
            <v>#N/A</v>
          </cell>
        </row>
        <row r="454">
          <cell r="A454">
            <v>335001</v>
          </cell>
          <cell r="B454" t="str">
            <v>2ว0001</v>
          </cell>
          <cell r="C454" t="str">
            <v>บริษัท วิศวกรรมพลาสติก จำกัด</v>
          </cell>
          <cell r="D454" t="str">
            <v>สำนักงาน 50/18 ถ.สุขาภิบาล 1</v>
          </cell>
          <cell r="E454" t="str">
            <v>บางบอน บางขุนเทียน กรุงเทพฯ</v>
          </cell>
          <cell r="F454">
            <v>0</v>
          </cell>
          <cell r="G454" t="str">
            <v>899-2531-4</v>
          </cell>
          <cell r="H454" t="str">
            <v>811-2991</v>
          </cell>
          <cell r="I454" t="str">
            <v>คุณชาริณีย์</v>
          </cell>
          <cell r="J454">
            <v>60</v>
          </cell>
          <cell r="K454">
            <v>3101443004</v>
          </cell>
          <cell r="L454">
            <v>0</v>
          </cell>
          <cell r="M454">
            <v>1</v>
          </cell>
        </row>
        <row r="455">
          <cell r="A455">
            <v>335002</v>
          </cell>
          <cell r="B455" t="str">
            <v>2ว0003</v>
          </cell>
          <cell r="C455" t="str">
            <v>ห้างหุ้นส่วนจำกัด วี.แอนด์ อี.เอ็นเตอร์ไพรส์</v>
          </cell>
          <cell r="D455" t="str">
            <v>12/13 ม.6 แขวงบางนา</v>
          </cell>
          <cell r="E455" t="str">
            <v>เขตบางนา กรุงเทพมหานคร</v>
          </cell>
          <cell r="F455">
            <v>0</v>
          </cell>
          <cell r="G455">
            <v>0</v>
          </cell>
          <cell r="H455" t="str">
            <v>345-8102</v>
          </cell>
          <cell r="I455">
            <v>0</v>
          </cell>
          <cell r="J455">
            <v>30</v>
          </cell>
          <cell r="K455">
            <v>0</v>
          </cell>
          <cell r="L455">
            <v>0</v>
          </cell>
          <cell r="M455">
            <v>2</v>
          </cell>
        </row>
        <row r="456">
          <cell r="A456">
            <v>335007</v>
          </cell>
          <cell r="B456" t="str">
            <v>2ว0004</v>
          </cell>
          <cell r="C456" t="str">
            <v>บริษัท ไว.เอส.ที.แฟ็บริคส์ (ยง สูง ไทย) จำกัด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30</v>
          </cell>
          <cell r="K456">
            <v>0</v>
          </cell>
          <cell r="L456">
            <v>0</v>
          </cell>
          <cell r="M456" t="e">
            <v>#N/A</v>
          </cell>
        </row>
        <row r="457">
          <cell r="A457">
            <v>335014</v>
          </cell>
          <cell r="B457" t="str">
            <v>2ว0005</v>
          </cell>
          <cell r="C457" t="str">
            <v>เวลไทย มาร์เก็ตติ้ง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30</v>
          </cell>
          <cell r="K457">
            <v>0</v>
          </cell>
          <cell r="L457">
            <v>0</v>
          </cell>
          <cell r="M457" t="e">
            <v>#N/A</v>
          </cell>
        </row>
        <row r="458">
          <cell r="A458">
            <v>335010</v>
          </cell>
          <cell r="B458" t="str">
            <v>2ว0006</v>
          </cell>
          <cell r="C458" t="str">
            <v>บริษัท วงศ์เอกอุตสาหกรรม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 t="str">
            <v>345-8102</v>
          </cell>
          <cell r="I458">
            <v>0</v>
          </cell>
          <cell r="J458">
            <v>30</v>
          </cell>
          <cell r="K458">
            <v>0</v>
          </cell>
          <cell r="L458">
            <v>0</v>
          </cell>
          <cell r="M458" t="e">
            <v>#N/A</v>
          </cell>
        </row>
        <row r="459">
          <cell r="A459">
            <v>335003</v>
          </cell>
          <cell r="B459" t="str">
            <v>2ว0011</v>
          </cell>
          <cell r="C459" t="str">
            <v>บริษัท วินเนอร์ พลาสเคม จำกัด</v>
          </cell>
          <cell r="D459" t="str">
            <v>55/125-126 สุขุมวิท 103</v>
          </cell>
          <cell r="E459" t="str">
            <v>(อุดมสุข) แขวงบางบอน</v>
          </cell>
          <cell r="F459" t="str">
            <v>เขตประเวศน์ กรุงเทพฯ</v>
          </cell>
          <cell r="G459" t="str">
            <v>399-2087-8</v>
          </cell>
          <cell r="H459" t="str">
            <v>399-2350-1</v>
          </cell>
          <cell r="I459">
            <v>0</v>
          </cell>
          <cell r="J459">
            <v>30</v>
          </cell>
          <cell r="K459">
            <v>0</v>
          </cell>
          <cell r="L459">
            <v>0</v>
          </cell>
          <cell r="M459" t="e">
            <v>#N/A</v>
          </cell>
        </row>
        <row r="460">
          <cell r="A460">
            <v>335005</v>
          </cell>
          <cell r="B460" t="str">
            <v>2ว0012</v>
          </cell>
          <cell r="C460" t="str">
            <v>บริษัท วี-โฮ คอร์ปอร์เรชั่น จำกัด</v>
          </cell>
          <cell r="D460" t="str">
            <v>15 ม.9 ถ.เพชรเกษม แขวงบางหว้า</v>
          </cell>
          <cell r="E460" t="str">
            <v>เขตภาษีเจริญ กรุงเทพฯ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30</v>
          </cell>
          <cell r="K460">
            <v>0</v>
          </cell>
          <cell r="L460">
            <v>0</v>
          </cell>
          <cell r="M460" t="e">
            <v>#N/A</v>
          </cell>
        </row>
        <row r="461">
          <cell r="A461">
            <v>335004</v>
          </cell>
          <cell r="B461" t="str">
            <v>2ว0015</v>
          </cell>
          <cell r="C461" t="str">
            <v>บริษัท วัฒนาฟุตแวร์ จำกัด</v>
          </cell>
          <cell r="D461" t="str">
            <v>54/8 ถ.บางพลี-วัดกิ่งแก้ว</v>
          </cell>
          <cell r="E461" t="str">
            <v>ต.ราชเทวะ อ.บางพลี จ.สมุทรปราก</v>
          </cell>
          <cell r="F461">
            <v>0</v>
          </cell>
          <cell r="G461" t="str">
            <v>254-3883-5</v>
          </cell>
          <cell r="H461" t="str">
            <v>653-7198</v>
          </cell>
          <cell r="I461" t="str">
            <v>คุณจารุณี</v>
          </cell>
          <cell r="J461">
            <v>30</v>
          </cell>
          <cell r="K461">
            <v>0</v>
          </cell>
          <cell r="L461">
            <v>0</v>
          </cell>
          <cell r="M461">
            <v>2</v>
          </cell>
        </row>
        <row r="462">
          <cell r="A462">
            <v>335015</v>
          </cell>
          <cell r="B462" t="str">
            <v>2ว0016</v>
          </cell>
          <cell r="C462" t="str">
            <v>บริษัท วรนันท์ สวัญญา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30</v>
          </cell>
          <cell r="K462">
            <v>0</v>
          </cell>
          <cell r="L462">
            <v>0</v>
          </cell>
          <cell r="M462" t="e">
            <v>#N/A</v>
          </cell>
        </row>
        <row r="463">
          <cell r="A463">
            <v>335006</v>
          </cell>
          <cell r="B463" t="str">
            <v>2ว0017</v>
          </cell>
          <cell r="C463" t="str">
            <v>บริษัท วัฒนพร บรรจุภัณฑ์ จำกัด</v>
          </cell>
          <cell r="D463" t="str">
            <v>6/142-144 ม.2 ถ.ศรีนครินทร์</v>
          </cell>
          <cell r="E463" t="str">
            <v>ต.บางเมือง อ.เมือง จ.สมุทรปราก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30</v>
          </cell>
          <cell r="K463">
            <v>0</v>
          </cell>
          <cell r="L463">
            <v>0</v>
          </cell>
          <cell r="M463" t="e">
            <v>#N/A</v>
          </cell>
        </row>
        <row r="464">
          <cell r="A464">
            <v>335009</v>
          </cell>
          <cell r="B464" t="str">
            <v>2ว0023</v>
          </cell>
          <cell r="C464" t="str">
            <v>บริษัท วี ไอ วี อินเตอร์เคม จำกัด</v>
          </cell>
          <cell r="D464" t="str">
            <v>22 ซ.สุขุมวิท22 แขวงพระโขนง</v>
          </cell>
          <cell r="E464" t="str">
            <v>เขตคลองเตย กรุงเทพฯ</v>
          </cell>
          <cell r="F464">
            <v>0</v>
          </cell>
          <cell r="G464" t="str">
            <v>390-2061-8</v>
          </cell>
          <cell r="H464" t="str">
            <v>712-1040</v>
          </cell>
          <cell r="I464" t="str">
            <v>คุณแสงเดือน</v>
          </cell>
          <cell r="J464">
            <v>30</v>
          </cell>
          <cell r="K464">
            <v>0</v>
          </cell>
          <cell r="L464">
            <v>0</v>
          </cell>
          <cell r="M464" t="e">
            <v>#N/A</v>
          </cell>
        </row>
        <row r="465">
          <cell r="A465">
            <v>335012</v>
          </cell>
          <cell r="B465" t="str">
            <v>2ว0025</v>
          </cell>
          <cell r="C465" t="str">
            <v>บริษัท เวลาทอง จำกัด</v>
          </cell>
          <cell r="D465" t="str">
            <v>300/2 ถ.รัชดาภิเษก</v>
          </cell>
          <cell r="E465" t="str">
            <v>ห้วยขวาง กรุงเทพฯ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30</v>
          </cell>
          <cell r="K465">
            <v>0</v>
          </cell>
          <cell r="L465">
            <v>0</v>
          </cell>
          <cell r="M465" t="e">
            <v>#N/A</v>
          </cell>
        </row>
        <row r="466">
          <cell r="A466">
            <v>335008</v>
          </cell>
          <cell r="B466" t="str">
            <v>2ว0029</v>
          </cell>
          <cell r="C466" t="str">
            <v>บริษัท ไวซแมค 82 คอร์ปอเรชั่น จำกัด</v>
          </cell>
          <cell r="D466" t="str">
            <v>645/56 ถ.เพชรบุรี แขวง ถ.พญาไท</v>
          </cell>
          <cell r="E466" t="str">
            <v>เขตราชเทวี กรุงเทพฯ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30</v>
          </cell>
          <cell r="K466">
            <v>0</v>
          </cell>
          <cell r="L466">
            <v>0</v>
          </cell>
          <cell r="M466" t="e">
            <v>#N/A</v>
          </cell>
        </row>
        <row r="467">
          <cell r="A467">
            <v>335013</v>
          </cell>
          <cell r="B467" t="str">
            <v>2ว0030</v>
          </cell>
          <cell r="C467" t="str">
            <v>บริษัท เวลเฟิร์ม จำกัด</v>
          </cell>
          <cell r="D467" t="str">
            <v>2310 ถนนพัฒนาการ</v>
          </cell>
          <cell r="E467" t="str">
            <v>เขตสวนหลวง กรุงเทพฯ</v>
          </cell>
          <cell r="F467">
            <v>0</v>
          </cell>
          <cell r="G467" t="str">
            <v>722-9091-3</v>
          </cell>
          <cell r="H467" t="str">
            <v>722-9094</v>
          </cell>
          <cell r="I467">
            <v>0</v>
          </cell>
          <cell r="J467">
            <v>30</v>
          </cell>
          <cell r="K467">
            <v>0</v>
          </cell>
          <cell r="L467">
            <v>0</v>
          </cell>
          <cell r="M467" t="e">
            <v>#N/A</v>
          </cell>
        </row>
        <row r="468">
          <cell r="A468">
            <v>335016</v>
          </cell>
          <cell r="B468" t="str">
            <v>2ว0031</v>
          </cell>
          <cell r="C468" t="str">
            <v>บริษัท วานิชย์เจริญเทรดดิ้ง จำกัด</v>
          </cell>
          <cell r="D468" t="str">
            <v>997 ม.มิตรภาพ 1 (ซ.12)</v>
          </cell>
          <cell r="E468" t="str">
            <v>ซ.อ่อนนุช 46 แขวงสวนหลวง</v>
          </cell>
          <cell r="F468" t="str">
            <v>เขตสวนหลวง กรุงเทพฯ</v>
          </cell>
          <cell r="G468" t="str">
            <v>7205529-31</v>
          </cell>
          <cell r="H468" t="str">
            <v>321-5048</v>
          </cell>
          <cell r="I468">
            <v>0</v>
          </cell>
          <cell r="J468">
            <v>30</v>
          </cell>
          <cell r="K468">
            <v>0</v>
          </cell>
          <cell r="L468">
            <v>0</v>
          </cell>
          <cell r="M468" t="e">
            <v>#N/A</v>
          </cell>
        </row>
        <row r="469">
          <cell r="A469">
            <v>335017</v>
          </cell>
          <cell r="B469" t="str">
            <v>2ว0032</v>
          </cell>
          <cell r="C469" t="str">
            <v>บริษัท เวิลด์ไวด์ โปรเฟสชั่นแนล เทรดดิ้ง จำกัด</v>
          </cell>
          <cell r="D469" t="str">
            <v>283/13-15 ถ.เพชรเกษม</v>
          </cell>
          <cell r="E469" t="str">
            <v>แขวงปากคลอง เขตภาษีเจริญ</v>
          </cell>
          <cell r="F469" t="str">
            <v>กรุงเทพฯ</v>
          </cell>
          <cell r="G469" t="str">
            <v>458-0731-5</v>
          </cell>
          <cell r="H469" t="str">
            <v>458-0733</v>
          </cell>
          <cell r="I469" t="str">
            <v>คุณสมฤกษ์</v>
          </cell>
          <cell r="J469">
            <v>30</v>
          </cell>
          <cell r="K469">
            <v>0</v>
          </cell>
          <cell r="L469">
            <v>0</v>
          </cell>
          <cell r="M469" t="e">
            <v>#N/A</v>
          </cell>
        </row>
        <row r="470">
          <cell r="A470">
            <v>335018</v>
          </cell>
          <cell r="B470" t="str">
            <v>2ว0033</v>
          </cell>
          <cell r="C470" t="str">
            <v>บริษัท วาย-สมิท ดิจิตอล จำกัด</v>
          </cell>
          <cell r="D470" t="str">
            <v>3/42 หมู่บ้านเสรี ซอย.อ่อนนุช</v>
          </cell>
          <cell r="E470" t="str">
            <v>ถนนศรีนครินทร์ แขวงสวนหลวง</v>
          </cell>
          <cell r="F470" t="str">
            <v>เขตประเวศ กรุงเทพฯ</v>
          </cell>
          <cell r="G470" t="str">
            <v>7212145-8</v>
          </cell>
          <cell r="H470" t="str">
            <v>721-1008</v>
          </cell>
          <cell r="I470">
            <v>0</v>
          </cell>
          <cell r="J470">
            <v>30</v>
          </cell>
          <cell r="K470">
            <v>0</v>
          </cell>
          <cell r="L470">
            <v>0</v>
          </cell>
          <cell r="M470" t="e">
            <v>#N/A</v>
          </cell>
        </row>
        <row r="471">
          <cell r="A471">
            <v>335019</v>
          </cell>
          <cell r="B471" t="str">
            <v>2ว0034</v>
          </cell>
          <cell r="C471" t="str">
            <v>วัชรพงษ์นำ้ดื่ม</v>
          </cell>
          <cell r="D471" t="str">
            <v>100 ม.6 ต.บ้านระกาศ</v>
          </cell>
          <cell r="E471" t="str">
            <v>อ.บางบ่อ จ.สมุทรปราการ</v>
          </cell>
          <cell r="F471">
            <v>0</v>
          </cell>
          <cell r="G471" t="str">
            <v>337-6420</v>
          </cell>
          <cell r="H471">
            <v>0</v>
          </cell>
          <cell r="I471">
            <v>0</v>
          </cell>
          <cell r="J471">
            <v>30</v>
          </cell>
          <cell r="K471">
            <v>0</v>
          </cell>
          <cell r="L471">
            <v>0</v>
          </cell>
          <cell r="M471" t="e">
            <v>#N/A</v>
          </cell>
        </row>
        <row r="472">
          <cell r="A472">
            <v>335020</v>
          </cell>
          <cell r="B472" t="str">
            <v>2ว0035</v>
          </cell>
          <cell r="C472" t="str">
            <v>บริษัท วานิชย์เจริญ ฮาร์ดแวร์ จำกัด</v>
          </cell>
          <cell r="D472" t="str">
            <v>2025/27 ถ.เจริญกรุง</v>
          </cell>
          <cell r="E472" t="str">
            <v>แขวงวัดพระยาไกร เขตบางคอแหลม</v>
          </cell>
          <cell r="F472" t="str">
            <v>กรุงเทพฯ</v>
          </cell>
          <cell r="G472" t="str">
            <v>212-6391</v>
          </cell>
          <cell r="H472" t="str">
            <v>212-5345</v>
          </cell>
          <cell r="I472" t="str">
            <v>คุณปนัดดา</v>
          </cell>
          <cell r="J472">
            <v>30</v>
          </cell>
          <cell r="K472">
            <v>0</v>
          </cell>
          <cell r="L472">
            <v>0</v>
          </cell>
          <cell r="M472">
            <v>2</v>
          </cell>
        </row>
        <row r="473">
          <cell r="A473">
            <v>335021</v>
          </cell>
          <cell r="B473" t="str">
            <v>2ว0036</v>
          </cell>
          <cell r="C473" t="str">
            <v>บริษัท ไวท์เฮ้าส์คลีนนิ่ง โปรดักส์ จำกัด</v>
          </cell>
          <cell r="D473" t="str">
            <v>847 ม. 4 ซ.นิคมอุตสาหกรรม ซ.12</v>
          </cell>
          <cell r="E473" t="str">
            <v>ต.แพรกษา อ.เมือง</v>
          </cell>
          <cell r="F473" t="str">
            <v>จ.สมุทรปราการ</v>
          </cell>
          <cell r="G473" t="str">
            <v>709-3900-5</v>
          </cell>
          <cell r="H473" t="str">
            <v>709-3906-7</v>
          </cell>
          <cell r="I473">
            <v>0</v>
          </cell>
          <cell r="J473">
            <v>30</v>
          </cell>
          <cell r="K473">
            <v>0</v>
          </cell>
          <cell r="L473">
            <v>0</v>
          </cell>
          <cell r="M473" t="e">
            <v>#N/A</v>
          </cell>
        </row>
        <row r="474">
          <cell r="A474">
            <v>335022</v>
          </cell>
          <cell r="B474" t="str">
            <v>2ว0037</v>
          </cell>
          <cell r="C474" t="str">
            <v>บริษัท เวสเท็ค คอมโพเนนท์ จำกัด</v>
          </cell>
          <cell r="D474" t="str">
            <v>203/32-23 ซ.ลาดพร้าว15</v>
          </cell>
          <cell r="E474" t="str">
            <v>ถ.ลาดพร้าว แขวงลาดยาว</v>
          </cell>
          <cell r="F474" t="str">
            <v>เขตจตุจักร กรุงเทพฯ</v>
          </cell>
          <cell r="G474" t="str">
            <v>512-2751</v>
          </cell>
          <cell r="H474" t="str">
            <v>512-5531</v>
          </cell>
          <cell r="I474">
            <v>0</v>
          </cell>
          <cell r="J474">
            <v>30</v>
          </cell>
          <cell r="K474">
            <v>0</v>
          </cell>
          <cell r="L474">
            <v>0</v>
          </cell>
          <cell r="M474" t="e">
            <v>#N/A</v>
          </cell>
        </row>
        <row r="475">
          <cell r="A475">
            <v>335023</v>
          </cell>
          <cell r="B475" t="str">
            <v>2ว0038</v>
          </cell>
          <cell r="C475" t="str">
            <v>บริษัท วี.เอส.เค. โลหะภัณฑ์ จำกัด</v>
          </cell>
          <cell r="D475" t="str">
            <v>131/1 ม.1 ถ.ปู่เจ้าสมิงพราย</v>
          </cell>
          <cell r="E475" t="str">
            <v>ต.สำโรงกลาง อ.พระประแดง</v>
          </cell>
          <cell r="F475" t="str">
            <v>จ.สมุทรปราการ</v>
          </cell>
          <cell r="G475" t="str">
            <v>754-4306-7</v>
          </cell>
          <cell r="H475" t="str">
            <v>755-9030</v>
          </cell>
          <cell r="I475">
            <v>0</v>
          </cell>
          <cell r="J475">
            <v>30</v>
          </cell>
          <cell r="K475">
            <v>3271038253</v>
          </cell>
          <cell r="L475">
            <v>0</v>
          </cell>
          <cell r="M475">
            <v>2</v>
          </cell>
        </row>
        <row r="476">
          <cell r="A476">
            <v>335024</v>
          </cell>
          <cell r="B476" t="str">
            <v>2ว0039</v>
          </cell>
          <cell r="C476" t="str">
            <v>บริษัท วิกเกอร์ ปิกเม้นท์ จำกัด</v>
          </cell>
          <cell r="D476" t="str">
            <v>11/343-344 ม.10 ถ.เอกชัย</v>
          </cell>
          <cell r="E476" t="str">
            <v>แขวงบางบอน เขตบางบอน</v>
          </cell>
          <cell r="F476" t="str">
            <v>กรุงเทพฯ</v>
          </cell>
          <cell r="G476" t="str">
            <v>416-7425</v>
          </cell>
          <cell r="H476" t="str">
            <v>895-0278</v>
          </cell>
          <cell r="I476">
            <v>0</v>
          </cell>
          <cell r="J476">
            <v>60</v>
          </cell>
          <cell r="K476">
            <v>0</v>
          </cell>
          <cell r="L476">
            <v>0</v>
          </cell>
          <cell r="M476" t="e">
            <v>#N/A</v>
          </cell>
        </row>
        <row r="477">
          <cell r="A477">
            <v>336001</v>
          </cell>
          <cell r="B477" t="str">
            <v>2ศ0001</v>
          </cell>
          <cell r="C477" t="str">
            <v>ห้างหุ้นส่วนจำกัด ศิริวัฒน์แมชชีนเนอรี่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30</v>
          </cell>
          <cell r="K477">
            <v>0</v>
          </cell>
          <cell r="L477">
            <v>0</v>
          </cell>
          <cell r="M477" t="e">
            <v>#N/A</v>
          </cell>
        </row>
        <row r="478">
          <cell r="A478">
            <v>336002</v>
          </cell>
          <cell r="B478" t="str">
            <v>2ศ0002</v>
          </cell>
          <cell r="C478" t="str">
            <v>บริษัท ศูนย์กลางอะไหล่ จำกัด</v>
          </cell>
          <cell r="D478" t="str">
            <v>3807-3809 ถ.พระราม 4</v>
          </cell>
          <cell r="E478" t="str">
            <v>ใกล้สี่แยกกล้วยนำ้ไท กรุงเทพฯ</v>
          </cell>
          <cell r="F478">
            <v>0</v>
          </cell>
          <cell r="G478">
            <v>0</v>
          </cell>
          <cell r="H478" t="str">
            <v>381-1292</v>
          </cell>
          <cell r="I478">
            <v>0</v>
          </cell>
          <cell r="J478">
            <v>30</v>
          </cell>
          <cell r="K478">
            <v>0</v>
          </cell>
          <cell r="L478">
            <v>0</v>
          </cell>
          <cell r="M478" t="e">
            <v>#N/A</v>
          </cell>
        </row>
        <row r="479">
          <cell r="A479">
            <v>336006</v>
          </cell>
          <cell r="B479" t="str">
            <v>2ศ0003</v>
          </cell>
          <cell r="C479" t="str">
            <v>บริษัท ศรีราชาธุรกิจการพิมพ์ จำกัด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30</v>
          </cell>
          <cell r="K479">
            <v>0</v>
          </cell>
          <cell r="L479">
            <v>0</v>
          </cell>
          <cell r="M479" t="e">
            <v>#N/A</v>
          </cell>
        </row>
        <row r="480">
          <cell r="A480">
            <v>336003</v>
          </cell>
          <cell r="B480" t="str">
            <v>2ศ0005</v>
          </cell>
          <cell r="C480" t="str">
            <v>บริษัท ศรีไทยซุปเปอร์แวร์ จำกัด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30</v>
          </cell>
          <cell r="K480">
            <v>0</v>
          </cell>
          <cell r="L480">
            <v>0</v>
          </cell>
          <cell r="M480" t="e">
            <v>#N/A</v>
          </cell>
        </row>
        <row r="481">
          <cell r="A481">
            <v>336009</v>
          </cell>
          <cell r="B481" t="str">
            <v>2ศ0030</v>
          </cell>
          <cell r="C481" t="str">
            <v>ศรีราชาผ้าเบรค</v>
          </cell>
          <cell r="D481" t="str">
            <v>130/21 ถ.สุขุมวิท ต.ศรีราชา</v>
          </cell>
          <cell r="E481" t="str">
            <v>อ.ศรีราชา จ.ชลบุรี</v>
          </cell>
          <cell r="F481">
            <v>0</v>
          </cell>
          <cell r="G481" t="str">
            <v>038-773011</v>
          </cell>
          <cell r="H481">
            <v>0</v>
          </cell>
          <cell r="I481">
            <v>0</v>
          </cell>
          <cell r="J481">
            <v>30</v>
          </cell>
          <cell r="K481">
            <v>1232432645</v>
          </cell>
          <cell r="L481">
            <v>0</v>
          </cell>
          <cell r="M481" t="e">
            <v>#N/A</v>
          </cell>
        </row>
        <row r="482">
          <cell r="A482">
            <v>336010</v>
          </cell>
          <cell r="B482" t="str">
            <v>2ศ0031</v>
          </cell>
          <cell r="C482" t="str">
            <v>ห้างหุ้นส่วนจำกัด ศรีราชาสตีล</v>
          </cell>
          <cell r="D482" t="str">
            <v>15/80 ม.4  ต.สุรศักดิ์</v>
          </cell>
          <cell r="E482" t="str">
            <v>จ.ชลบุรี</v>
          </cell>
          <cell r="F482">
            <v>0</v>
          </cell>
          <cell r="G482" t="str">
            <v>038-322378</v>
          </cell>
          <cell r="H482" t="str">
            <v>038-310147</v>
          </cell>
          <cell r="I482">
            <v>0</v>
          </cell>
          <cell r="J482">
            <v>30</v>
          </cell>
          <cell r="K482">
            <v>0</v>
          </cell>
          <cell r="L482">
            <v>0</v>
          </cell>
          <cell r="M482" t="e">
            <v>#N/A</v>
          </cell>
        </row>
        <row r="483">
          <cell r="A483">
            <v>336004</v>
          </cell>
          <cell r="B483" t="str">
            <v>2ศ0032</v>
          </cell>
          <cell r="C483" t="str">
            <v>บริษัท ศรีราชามงคลชัย จำกัด</v>
          </cell>
          <cell r="D483" t="str">
            <v>95/4 ถ.สุขุมวิท</v>
          </cell>
          <cell r="E483" t="str">
            <v>อ.ศรีราชา จ.ชลบุรี</v>
          </cell>
          <cell r="F483">
            <v>0</v>
          </cell>
          <cell r="G483" t="str">
            <v>038-321036</v>
          </cell>
          <cell r="H483" t="str">
            <v>038-770101</v>
          </cell>
          <cell r="I483" t="str">
            <v>คุณสมชาย</v>
          </cell>
          <cell r="J483">
            <v>30</v>
          </cell>
          <cell r="K483">
            <v>0</v>
          </cell>
          <cell r="L483">
            <v>0</v>
          </cell>
          <cell r="M483">
            <v>2</v>
          </cell>
        </row>
        <row r="484">
          <cell r="A484">
            <v>336005</v>
          </cell>
          <cell r="B484" t="str">
            <v>2ศ0035</v>
          </cell>
          <cell r="C484" t="str">
            <v>บริษัท ศุภวรรณ อุตสาหกรรม จำกัด</v>
          </cell>
          <cell r="D484" t="str">
            <v>19/86 ม.7 ถ.บางนา-ตราด</v>
          </cell>
          <cell r="E484" t="str">
            <v>ต.บางโฉลง  อ.บางพลี</v>
          </cell>
          <cell r="F484" t="str">
            <v>จ.สมุทรปราการ</v>
          </cell>
          <cell r="G484">
            <v>0</v>
          </cell>
          <cell r="H484" t="str">
            <v>312-7645</v>
          </cell>
          <cell r="I484">
            <v>0</v>
          </cell>
          <cell r="J484">
            <v>30</v>
          </cell>
          <cell r="K484">
            <v>3271031889</v>
          </cell>
          <cell r="L484">
            <v>0</v>
          </cell>
          <cell r="M484" t="e">
            <v>#N/A</v>
          </cell>
        </row>
        <row r="485">
          <cell r="A485">
            <v>336007</v>
          </cell>
          <cell r="B485" t="str">
            <v>2ศ0036</v>
          </cell>
          <cell r="C485" t="str">
            <v>บริษัท ศรีโพธิ์ทองเมตัลเวิร์ค จำกัด</v>
          </cell>
          <cell r="D485" t="str">
            <v>72/21 ม.4 ซ.พรหมแดน ถ.พระราม 2</v>
          </cell>
          <cell r="E485" t="str">
            <v>ต.แสมดำ เขตบางขุนเทียน</v>
          </cell>
          <cell r="F485" t="str">
            <v>กรุงเทพฯ</v>
          </cell>
          <cell r="G485" t="str">
            <v>452-3290</v>
          </cell>
          <cell r="H485" t="str">
            <v>451-3293</v>
          </cell>
          <cell r="I485">
            <v>0</v>
          </cell>
          <cell r="J485">
            <v>30</v>
          </cell>
          <cell r="K485">
            <v>3011041871</v>
          </cell>
          <cell r="L485">
            <v>0</v>
          </cell>
          <cell r="M485" t="e">
            <v>#N/A</v>
          </cell>
        </row>
        <row r="486">
          <cell r="A486">
            <v>336008</v>
          </cell>
          <cell r="B486" t="str">
            <v>2ศ0037</v>
          </cell>
          <cell r="C486" t="str">
            <v>บริษัท ศรีราชา อินดัสเตรียลแก๊ส จำกัด</v>
          </cell>
          <cell r="D486" t="str">
            <v>15/58 ม.4 ต.สุรศักดิ์</v>
          </cell>
          <cell r="E486" t="str">
            <v>อ.ศรีราชา จ.ชลบุรี</v>
          </cell>
          <cell r="F486">
            <v>0</v>
          </cell>
          <cell r="G486" t="str">
            <v>038-322378</v>
          </cell>
          <cell r="H486" t="str">
            <v>038-310147</v>
          </cell>
          <cell r="I486" t="str">
            <v>คุณจันทรา</v>
          </cell>
          <cell r="J486">
            <v>30</v>
          </cell>
          <cell r="K486">
            <v>0</v>
          </cell>
          <cell r="L486">
            <v>0</v>
          </cell>
          <cell r="M486" t="e">
            <v>#N/A</v>
          </cell>
        </row>
        <row r="487">
          <cell r="A487">
            <v>336011</v>
          </cell>
          <cell r="B487" t="str">
            <v>2ศ0038</v>
          </cell>
          <cell r="C487" t="str">
            <v>บริษัท ศรีเทพไทยคอร์ปอเรชั่น จำกัด</v>
          </cell>
          <cell r="D487" t="str">
            <v>109 ม.8 ถ.บางนา-ตราด</v>
          </cell>
          <cell r="E487" t="str">
            <v>เขตบางนา กรุงเทพฯ</v>
          </cell>
          <cell r="F487">
            <v>0</v>
          </cell>
          <cell r="G487" t="str">
            <v>398-0027</v>
          </cell>
          <cell r="H487">
            <v>0</v>
          </cell>
          <cell r="I487">
            <v>0</v>
          </cell>
          <cell r="J487">
            <v>30</v>
          </cell>
          <cell r="K487">
            <v>0</v>
          </cell>
          <cell r="L487">
            <v>0</v>
          </cell>
          <cell r="M487" t="e">
            <v>#N/A</v>
          </cell>
        </row>
        <row r="488">
          <cell r="A488">
            <v>336012</v>
          </cell>
          <cell r="B488" t="str">
            <v>2ศ0039</v>
          </cell>
          <cell r="C488" t="str">
            <v>บริษัท ศรีตรังแอโกรอินดัสทรี จำกัด (มหาชน)</v>
          </cell>
          <cell r="D488" t="str">
            <v>36/82 อาคาร พี.เอส.ทาวเวอร์</v>
          </cell>
          <cell r="E488" t="str">
            <v>ชั้น23 ถ.สุขุมวิท21 อโศก</v>
          </cell>
          <cell r="F488" t="str">
            <v>แขวงคลองเตยเหนือ เขตวัฒนา กรุง</v>
          </cell>
          <cell r="G488" t="str">
            <v>2592964-71</v>
          </cell>
          <cell r="H488" t="str">
            <v>259-2958</v>
          </cell>
          <cell r="I488" t="str">
            <v>คุณบรรจง</v>
          </cell>
          <cell r="J488">
            <v>30</v>
          </cell>
          <cell r="K488">
            <v>0</v>
          </cell>
          <cell r="L488">
            <v>0</v>
          </cell>
          <cell r="M488" t="e">
            <v>#N/A</v>
          </cell>
        </row>
        <row r="489">
          <cell r="A489">
            <v>336013</v>
          </cell>
          <cell r="B489" t="str">
            <v>2ศ0040</v>
          </cell>
          <cell r="C489" t="str">
            <v>บริษัท ศรีรุ่งเรืองแมชชีนแอนด์ทูลส์ จำกัด</v>
          </cell>
          <cell r="D489" t="str">
            <v>888 ม.4 ต.หนองไม้แดง อ.เมือง</v>
          </cell>
          <cell r="E489" t="str">
            <v>จ.ชลบุรี</v>
          </cell>
          <cell r="F489">
            <v>0</v>
          </cell>
          <cell r="G489" t="str">
            <v>038-743414</v>
          </cell>
          <cell r="H489" t="str">
            <v>038-743422</v>
          </cell>
          <cell r="I489" t="str">
            <v>คุณสุมงคล</v>
          </cell>
          <cell r="J489">
            <v>30</v>
          </cell>
          <cell r="K489">
            <v>3101436075</v>
          </cell>
          <cell r="L489">
            <v>0</v>
          </cell>
          <cell r="M489">
            <v>2</v>
          </cell>
        </row>
        <row r="490">
          <cell r="A490">
            <v>338027</v>
          </cell>
          <cell r="B490" t="str">
            <v>2ส0001</v>
          </cell>
          <cell r="C490" t="str">
            <v>บริษัท สยามแพนเทคเอ็นจิเนียริ่ง จำกัด</v>
          </cell>
          <cell r="D490" t="str">
            <v>116 ม.16 ถ.ปู่เจ้าสมิงพราย</v>
          </cell>
          <cell r="E490" t="str">
            <v>ต.สำโรงใต้ อ.พระประแดง</v>
          </cell>
          <cell r="F490" t="str">
            <v>จ.สมุทรปราการ</v>
          </cell>
          <cell r="G490">
            <v>0</v>
          </cell>
          <cell r="H490">
            <v>0</v>
          </cell>
          <cell r="I490">
            <v>0</v>
          </cell>
          <cell r="J490">
            <v>30</v>
          </cell>
          <cell r="K490">
            <v>0</v>
          </cell>
          <cell r="L490">
            <v>0</v>
          </cell>
          <cell r="M490" t="e">
            <v>#N/A</v>
          </cell>
        </row>
        <row r="491">
          <cell r="A491">
            <v>338002</v>
          </cell>
          <cell r="B491" t="str">
            <v>2ส0002</v>
          </cell>
          <cell r="C491" t="str">
            <v>บริษัท สหรุ่งโรจน์(ประเทศไทย) จำกัด</v>
          </cell>
          <cell r="D491" t="str">
            <v>1034 ถ.เจริญนคร</v>
          </cell>
          <cell r="E491" t="str">
            <v>แขวงบางลำภูล่าง เขตคลองสาน</v>
          </cell>
          <cell r="F491" t="str">
            <v>กรุงเทพฯ</v>
          </cell>
          <cell r="G491" t="str">
            <v>438-7783</v>
          </cell>
          <cell r="H491" t="str">
            <v>438-4166</v>
          </cell>
          <cell r="I491" t="str">
            <v>คุณคำรณ</v>
          </cell>
          <cell r="J491">
            <v>60</v>
          </cell>
          <cell r="K491">
            <v>0</v>
          </cell>
          <cell r="L491">
            <v>0</v>
          </cell>
          <cell r="M491">
            <v>1</v>
          </cell>
        </row>
        <row r="492">
          <cell r="A492">
            <v>338028</v>
          </cell>
          <cell r="B492" t="str">
            <v>2ส0003</v>
          </cell>
          <cell r="C492" t="str">
            <v>ห้างหุ้นส่วนจำกัด สามชัย เท็กไทล์ (2519)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30</v>
          </cell>
          <cell r="K492">
            <v>0</v>
          </cell>
          <cell r="L492">
            <v>0</v>
          </cell>
          <cell r="M492" t="e">
            <v>#N/A</v>
          </cell>
        </row>
        <row r="493">
          <cell r="A493">
            <v>338016</v>
          </cell>
          <cell r="B493" t="str">
            <v>2ส0004</v>
          </cell>
          <cell r="C493" t="str">
            <v>ห้างหุ้นส่วนจำกัด สมนึกเภสัช</v>
          </cell>
          <cell r="D493" t="str">
            <v>824-6 ถ.เจตจำนงค์</v>
          </cell>
          <cell r="E493" t="str">
            <v>ต.บางปลาสร้อย อ.เมือง</v>
          </cell>
          <cell r="F493" t="str">
            <v>จ.ชลบุรี</v>
          </cell>
          <cell r="G493" t="str">
            <v>038-282960</v>
          </cell>
          <cell r="H493" t="str">
            <v>038-286960</v>
          </cell>
          <cell r="I493" t="str">
            <v>คุณยุพิน</v>
          </cell>
          <cell r="J493">
            <v>30</v>
          </cell>
          <cell r="K493">
            <v>0</v>
          </cell>
          <cell r="L493">
            <v>0</v>
          </cell>
          <cell r="M493">
            <v>2</v>
          </cell>
        </row>
        <row r="494">
          <cell r="A494">
            <v>338017</v>
          </cell>
          <cell r="B494" t="str">
            <v>2ส0005</v>
          </cell>
          <cell r="C494" t="str">
            <v>บริษัท สตาร์ ออฟฟิต โอโตเมชั่น จำกัด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30</v>
          </cell>
          <cell r="K494">
            <v>0</v>
          </cell>
          <cell r="L494">
            <v>0</v>
          </cell>
          <cell r="M494" t="e">
            <v>#N/A</v>
          </cell>
        </row>
        <row r="495">
          <cell r="A495">
            <v>338003</v>
          </cell>
          <cell r="B495" t="str">
            <v>2ส0006</v>
          </cell>
          <cell r="C495" t="str">
            <v>บริษัท แสงชัยมิเตอร์ จำกัด</v>
          </cell>
          <cell r="D495" t="str">
            <v>694/23-26 สะพานควาย ถ.พหลโยธิน</v>
          </cell>
          <cell r="E495">
            <v>0</v>
          </cell>
          <cell r="F495" t="str">
            <v>แขวงสามเสนใน กรุงเทพฯ</v>
          </cell>
          <cell r="G495" t="str">
            <v>2714969-77</v>
          </cell>
          <cell r="H495" t="str">
            <v>616-8061-2</v>
          </cell>
          <cell r="I495" t="str">
            <v>คุณวีระยุทธ</v>
          </cell>
          <cell r="J495">
            <v>30</v>
          </cell>
          <cell r="K495">
            <v>3101203516</v>
          </cell>
          <cell r="L495">
            <v>0</v>
          </cell>
          <cell r="M495">
            <v>2</v>
          </cell>
        </row>
        <row r="496">
          <cell r="A496">
            <v>338019</v>
          </cell>
          <cell r="B496" t="str">
            <v>2ส0007</v>
          </cell>
          <cell r="C496" t="str">
            <v>ห้างหุ้นส่วนจำกัด สินสยามอีเลคโทรนิคส์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30</v>
          </cell>
          <cell r="K496">
            <v>0</v>
          </cell>
          <cell r="L496">
            <v>0</v>
          </cell>
          <cell r="M496" t="e">
            <v>#N/A</v>
          </cell>
        </row>
        <row r="497">
          <cell r="A497">
            <v>338020</v>
          </cell>
          <cell r="B497" t="str">
            <v>2ส0008</v>
          </cell>
          <cell r="C497" t="str">
            <v>ห้างหุ้นส่วนจำกัด ส.สมศักดิ์ การช่าง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30</v>
          </cell>
          <cell r="K497">
            <v>0</v>
          </cell>
          <cell r="L497">
            <v>0</v>
          </cell>
          <cell r="M497" t="e">
            <v>#N/A</v>
          </cell>
        </row>
        <row r="498">
          <cell r="A498">
            <v>338021</v>
          </cell>
          <cell r="B498" t="str">
            <v>2ส0009</v>
          </cell>
          <cell r="C498" t="str">
            <v>ส.สยามผ้าใบ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15</v>
          </cell>
          <cell r="K498">
            <v>1272630032</v>
          </cell>
          <cell r="L498">
            <v>0</v>
          </cell>
          <cell r="M498" t="e">
            <v>#N/A</v>
          </cell>
        </row>
        <row r="499">
          <cell r="A499">
            <v>338004</v>
          </cell>
          <cell r="B499" t="str">
            <v>2ส0010</v>
          </cell>
          <cell r="C499" t="str">
            <v>บริษัท สหธุรกิจ จำกัด</v>
          </cell>
          <cell r="D499" t="str">
            <v>1/12  ถ.ดำรงค์รักษ์</v>
          </cell>
          <cell r="E499" t="str">
            <v>แขวงบ้านบาตร</v>
          </cell>
          <cell r="F499" t="str">
            <v>เขตป้อมปราบศัตรูพ่าย กรุงเทพฯ</v>
          </cell>
          <cell r="G499">
            <v>0</v>
          </cell>
          <cell r="H499">
            <v>0</v>
          </cell>
          <cell r="I499">
            <v>0</v>
          </cell>
          <cell r="J499">
            <v>30</v>
          </cell>
          <cell r="K499">
            <v>0</v>
          </cell>
          <cell r="L499">
            <v>0</v>
          </cell>
          <cell r="M499" t="e">
            <v>#N/A</v>
          </cell>
        </row>
        <row r="500">
          <cell r="A500">
            <v>338005</v>
          </cell>
          <cell r="B500" t="str">
            <v>2ส0011</v>
          </cell>
          <cell r="C500" t="str">
            <v>สมคิด แอร์</v>
          </cell>
          <cell r="D500" t="str">
            <v>10 ม.1 ถ.บางนา-ตราด</v>
          </cell>
          <cell r="E500" t="str">
            <v>อ.บางพลี จงสมุทรปราการ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30</v>
          </cell>
          <cell r="K500">
            <v>0</v>
          </cell>
          <cell r="L500">
            <v>0</v>
          </cell>
          <cell r="M500" t="e">
            <v>#N/A</v>
          </cell>
        </row>
        <row r="501">
          <cell r="A501">
            <v>338001</v>
          </cell>
          <cell r="B501" t="str">
            <v>2ส0015</v>
          </cell>
          <cell r="C501" t="str">
            <v>บริษัท สหเจริญชัยออฟฟิศ ซัพพลายส์ จำกัด</v>
          </cell>
          <cell r="D501" t="str">
            <v>17-19 ซ.อ่อนนุช ถ.สุขุมวิท 77</v>
          </cell>
          <cell r="E501" t="str">
            <v>แขวงสวนหลวง กรุงเทพมหานคร</v>
          </cell>
          <cell r="F501">
            <v>0</v>
          </cell>
          <cell r="G501" t="str">
            <v>742-2090-2</v>
          </cell>
          <cell r="H501" t="str">
            <v>381-3690</v>
          </cell>
          <cell r="I501">
            <v>0</v>
          </cell>
          <cell r="J501">
            <v>30</v>
          </cell>
          <cell r="K501">
            <v>0</v>
          </cell>
          <cell r="L501">
            <v>0</v>
          </cell>
          <cell r="M501">
            <v>2</v>
          </cell>
        </row>
        <row r="502">
          <cell r="A502">
            <v>338006</v>
          </cell>
          <cell r="B502" t="str">
            <v>2ส0022</v>
          </cell>
          <cell r="C502" t="str">
            <v>ร้าน ส.การช่าง</v>
          </cell>
          <cell r="D502" t="str">
            <v>51/69 ซ.ลาซาล ถ.สุขุมวิท</v>
          </cell>
          <cell r="E502" t="str">
            <v>เขตพระโขนง กรุงเทพฯ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30</v>
          </cell>
          <cell r="K502">
            <v>1273344792</v>
          </cell>
          <cell r="L502">
            <v>0</v>
          </cell>
          <cell r="M502" t="e">
            <v>#N/A</v>
          </cell>
        </row>
        <row r="503">
          <cell r="A503">
            <v>338032</v>
          </cell>
          <cell r="B503" t="str">
            <v>2ส0023</v>
          </cell>
          <cell r="C503" t="str">
            <v>ห้างหุ้นส่วนจำกัด สตาร์พาสแพค 1996</v>
          </cell>
          <cell r="D503" t="str">
            <v>1/2 หมู่ 2  ถ.ชลบุรี-บ้านบึง</v>
          </cell>
          <cell r="E503" t="str">
            <v>อ.บ้านบึง จ.ชลบุรี</v>
          </cell>
          <cell r="F503">
            <v>0</v>
          </cell>
          <cell r="G503" t="str">
            <v>038-444837</v>
          </cell>
          <cell r="H503" t="str">
            <v>038-444837</v>
          </cell>
          <cell r="I503">
            <v>0</v>
          </cell>
          <cell r="J503">
            <v>30</v>
          </cell>
          <cell r="K503">
            <v>0</v>
          </cell>
          <cell r="L503">
            <v>0</v>
          </cell>
          <cell r="M503" t="e">
            <v>#N/A</v>
          </cell>
        </row>
        <row r="504">
          <cell r="A504">
            <v>338018</v>
          </cell>
          <cell r="B504" t="str">
            <v>2ส0026</v>
          </cell>
          <cell r="C504" t="str">
            <v>บริษัท สยามเครื่องชั่งแหลมฉบัง จำกัด</v>
          </cell>
          <cell r="D504" t="str">
            <v>98/2-3 ม.9 ต.ทุ่งสุขลา</v>
          </cell>
          <cell r="E504" t="str">
            <v>อ.ศรีราชา จ.ชลบุรี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30</v>
          </cell>
          <cell r="K504">
            <v>3201043500</v>
          </cell>
          <cell r="L504">
            <v>0</v>
          </cell>
          <cell r="M504" t="e">
            <v>#N/A</v>
          </cell>
        </row>
        <row r="505">
          <cell r="A505">
            <v>338007</v>
          </cell>
          <cell r="B505" t="str">
            <v>2ส0027</v>
          </cell>
          <cell r="C505" t="str">
            <v>บริษัท สายทองการช่าง อินเตอร์ จำกัด</v>
          </cell>
          <cell r="D505" t="str">
            <v>123-127 ศูนย์การค้าวรรัตน์</v>
          </cell>
          <cell r="E505" t="str">
            <v>ถ.ทนุรัตน์ ทุ่งวัดดอน</v>
          </cell>
          <cell r="F505" t="str">
            <v>ยานนาวา กรุงเทพฯ</v>
          </cell>
          <cell r="G505">
            <v>0</v>
          </cell>
          <cell r="H505">
            <v>0</v>
          </cell>
          <cell r="I505">
            <v>0</v>
          </cell>
          <cell r="J505">
            <v>30</v>
          </cell>
          <cell r="K505">
            <v>0</v>
          </cell>
          <cell r="L505">
            <v>0</v>
          </cell>
          <cell r="M505" t="e">
            <v>#N/A</v>
          </cell>
        </row>
        <row r="506">
          <cell r="A506">
            <v>338009</v>
          </cell>
          <cell r="B506" t="str">
            <v>2ส0029</v>
          </cell>
          <cell r="C506" t="str">
            <v>บริษัท สยามอินดัสเทรียลคอร์ปอเรชั่น จำกัด</v>
          </cell>
          <cell r="D506" t="str">
            <v>5/15 ม.6 ถ.บางนา-ตราด กม.15</v>
          </cell>
          <cell r="E506" t="str">
            <v>ต.บางโฉลง อ.บางพลี จ.สมุทรปราก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30</v>
          </cell>
          <cell r="K506">
            <v>0</v>
          </cell>
          <cell r="L506">
            <v>0</v>
          </cell>
          <cell r="M506" t="e">
            <v>#N/A</v>
          </cell>
        </row>
        <row r="507">
          <cell r="A507">
            <v>338010</v>
          </cell>
          <cell r="B507" t="str">
            <v>2ส0030</v>
          </cell>
          <cell r="C507" t="str">
            <v>บริษัท สยามคอนติเนนตัลเคเบิ้ล จำกัด</v>
          </cell>
          <cell r="D507" t="str">
            <v>361 ม.8 ถ.สุขสวัสดิ์</v>
          </cell>
          <cell r="E507" t="str">
            <v>เขตราษฏร์บูรณะ กรุงเทพฯ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30</v>
          </cell>
          <cell r="K507">
            <v>0</v>
          </cell>
          <cell r="L507">
            <v>0</v>
          </cell>
          <cell r="M507" t="e">
            <v>#N/A</v>
          </cell>
        </row>
        <row r="508">
          <cell r="A508">
            <v>338024</v>
          </cell>
          <cell r="B508" t="str">
            <v>2ส0038</v>
          </cell>
          <cell r="C508" t="str">
            <v>สายใจแอร์</v>
          </cell>
          <cell r="D508" t="str">
            <v>389/76 ม.6 ต.นาเกลือ</v>
          </cell>
          <cell r="E508" t="str">
            <v>อ.บางละมุง</v>
          </cell>
          <cell r="F508" t="str">
            <v>จ.ชลบุรี</v>
          </cell>
          <cell r="G508">
            <v>0</v>
          </cell>
          <cell r="H508">
            <v>0</v>
          </cell>
          <cell r="I508">
            <v>0</v>
          </cell>
          <cell r="J508">
            <v>30</v>
          </cell>
          <cell r="K508">
            <v>0</v>
          </cell>
          <cell r="L508">
            <v>0</v>
          </cell>
          <cell r="M508" t="e">
            <v>#N/A</v>
          </cell>
        </row>
        <row r="509">
          <cell r="A509">
            <v>338012</v>
          </cell>
          <cell r="B509" t="str">
            <v>2ส0042</v>
          </cell>
          <cell r="C509" t="str">
            <v>บริษัท สานิต แอนด์ ซันส์ จำกัด</v>
          </cell>
          <cell r="D509" t="str">
            <v>3587/7 ซ.ประดู่ 1 บางโคล่</v>
          </cell>
          <cell r="E509" t="str">
            <v>ยานนาวา กรุงเทพฯ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30</v>
          </cell>
          <cell r="K509">
            <v>0</v>
          </cell>
          <cell r="L509">
            <v>0</v>
          </cell>
          <cell r="M509" t="e">
            <v>#N/A</v>
          </cell>
        </row>
        <row r="510">
          <cell r="A510">
            <v>338013</v>
          </cell>
          <cell r="B510" t="str">
            <v>2ส0043</v>
          </cell>
          <cell r="C510" t="str">
            <v>ห้างหุ้นส่วนจำกัด สุวัฒน์ฟาร์มาซี</v>
          </cell>
          <cell r="D510" t="str">
            <v>286/1 ตรงข้ามธนาคารกสิกรไทย</v>
          </cell>
          <cell r="E510" t="str">
            <v>ถ.ราษฏรสันติ อ.บ้านบึง</v>
          </cell>
          <cell r="F510" t="str">
            <v>จ.ชลบุรี</v>
          </cell>
          <cell r="G510" t="str">
            <v>038-443324</v>
          </cell>
          <cell r="H510">
            <v>0</v>
          </cell>
          <cell r="I510">
            <v>0</v>
          </cell>
          <cell r="J510">
            <v>30</v>
          </cell>
          <cell r="K510">
            <v>0</v>
          </cell>
          <cell r="L510">
            <v>0</v>
          </cell>
          <cell r="M510" t="e">
            <v>#N/A</v>
          </cell>
        </row>
        <row r="511">
          <cell r="A511">
            <v>338015</v>
          </cell>
          <cell r="B511" t="str">
            <v>2ส0046</v>
          </cell>
          <cell r="C511" t="str">
            <v>บริษัท สุพจน์ อินเตอร์เนชั่นแนล เซลส์ จำกัด</v>
          </cell>
          <cell r="D511" t="str">
            <v>138/185 ซ.รามคำแหง 50 หัวหมาก</v>
          </cell>
          <cell r="E511" t="str">
            <v>บางกะปิ กรุงเทพฯ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30</v>
          </cell>
          <cell r="K511">
            <v>0</v>
          </cell>
          <cell r="L511">
            <v>0</v>
          </cell>
          <cell r="M511" t="e">
            <v>#N/A</v>
          </cell>
        </row>
        <row r="512">
          <cell r="A512">
            <v>338029</v>
          </cell>
          <cell r="B512" t="str">
            <v>2ส0047</v>
          </cell>
          <cell r="C512" t="str">
            <v>บริษัท สยามบรรจุภัณฑ์ชลบุรี (1995) จำกัด</v>
          </cell>
          <cell r="D512" t="str">
            <v>321/9 ม.6 ต.สุรศักดิ์</v>
          </cell>
          <cell r="E512" t="str">
            <v>อ.ศรีราชา จ.ชลบุรี</v>
          </cell>
          <cell r="F512">
            <v>0</v>
          </cell>
          <cell r="G512" t="str">
            <v>038-338500</v>
          </cell>
          <cell r="H512" t="str">
            <v>038-338470</v>
          </cell>
          <cell r="I512" t="str">
            <v>คุณชัชชัย</v>
          </cell>
          <cell r="J512">
            <v>30</v>
          </cell>
          <cell r="K512">
            <v>3011625705</v>
          </cell>
          <cell r="L512">
            <v>0</v>
          </cell>
          <cell r="M512" t="e">
            <v>#N/A</v>
          </cell>
        </row>
        <row r="513">
          <cell r="A513">
            <v>338030</v>
          </cell>
          <cell r="B513" t="str">
            <v>2ส0048</v>
          </cell>
          <cell r="C513" t="str">
            <v>บริษัท สมาร์ท ทูลลิ่งซัพพลาย จำกัด</v>
          </cell>
          <cell r="D513" t="str">
            <v>567/19 ม.4 ต.สุรศักดิ์</v>
          </cell>
          <cell r="E513" t="str">
            <v>อ.ศรีราชา จ.ชลบุรี</v>
          </cell>
          <cell r="F513">
            <v>0</v>
          </cell>
          <cell r="G513" t="str">
            <v>038-772532</v>
          </cell>
          <cell r="H513" t="str">
            <v>038-773170</v>
          </cell>
          <cell r="I513">
            <v>0</v>
          </cell>
          <cell r="J513">
            <v>30</v>
          </cell>
          <cell r="K513">
            <v>0</v>
          </cell>
          <cell r="L513">
            <v>0</v>
          </cell>
          <cell r="M513" t="e">
            <v>#N/A</v>
          </cell>
        </row>
        <row r="514">
          <cell r="A514">
            <v>338023</v>
          </cell>
          <cell r="B514" t="str">
            <v>2ส0087</v>
          </cell>
          <cell r="C514" t="str">
            <v>บริษัท สุนันท์คอมเมอร์เชียล จำกัด</v>
          </cell>
          <cell r="D514" t="str">
            <v>46/16-17 ม.9 ถ.เทพารักษ์</v>
          </cell>
          <cell r="E514" t="str">
            <v>ต.บางปลา อ.บางพลี</v>
          </cell>
          <cell r="F514" t="str">
            <v>จ.สมุทรปราการ</v>
          </cell>
          <cell r="G514" t="str">
            <v>706-3136-7</v>
          </cell>
          <cell r="H514" t="str">
            <v>706-3138</v>
          </cell>
          <cell r="I514" t="str">
            <v>คุณสัจจา</v>
          </cell>
          <cell r="J514">
            <v>30</v>
          </cell>
          <cell r="K514">
            <v>0</v>
          </cell>
          <cell r="L514">
            <v>0</v>
          </cell>
          <cell r="M514" t="e">
            <v>#N/A</v>
          </cell>
        </row>
        <row r="515">
          <cell r="A515">
            <v>338011</v>
          </cell>
          <cell r="B515" t="str">
            <v>2ส0092</v>
          </cell>
          <cell r="C515" t="str">
            <v>บจก.สยามอินดัสเทรียล อินสตอลเลชั่น แอนด์ เซอร์วิส</v>
          </cell>
          <cell r="D515" t="str">
            <v>5/15 ม.6 ถ.บางนา-ตราด</v>
          </cell>
          <cell r="E515" t="str">
            <v>ต.บางโฉลง  อ.บางพลี</v>
          </cell>
          <cell r="F515" t="str">
            <v>จ.สมุทรปราการ</v>
          </cell>
          <cell r="G515" t="str">
            <v>312-5281</v>
          </cell>
          <cell r="H515" t="str">
            <v>312-5301-2</v>
          </cell>
          <cell r="I515">
            <v>0</v>
          </cell>
          <cell r="J515">
            <v>30</v>
          </cell>
          <cell r="K515">
            <v>0</v>
          </cell>
          <cell r="L515">
            <v>0</v>
          </cell>
          <cell r="M515" t="e">
            <v>#N/A</v>
          </cell>
        </row>
        <row r="516">
          <cell r="A516">
            <v>338025</v>
          </cell>
          <cell r="B516" t="str">
            <v>2ส0093</v>
          </cell>
          <cell r="C516" t="str">
            <v>บริษัท สีไดโน จำกัด</v>
          </cell>
          <cell r="D516" t="str">
            <v>69 หมู่ 14 ถ.กิ่งแก้ว</v>
          </cell>
          <cell r="E516" t="str">
            <v>ต.ราชาเทวะ อ.บางพลี</v>
          </cell>
          <cell r="F516" t="str">
            <v>จ.สมุทรปราการ</v>
          </cell>
          <cell r="G516" t="str">
            <v>326-8001-8</v>
          </cell>
          <cell r="H516" t="str">
            <v>326-7915</v>
          </cell>
          <cell r="I516">
            <v>0</v>
          </cell>
          <cell r="J516">
            <v>30</v>
          </cell>
          <cell r="K516">
            <v>0</v>
          </cell>
          <cell r="L516">
            <v>0</v>
          </cell>
          <cell r="M516" t="e">
            <v>#N/A</v>
          </cell>
        </row>
        <row r="517">
          <cell r="A517">
            <v>338026</v>
          </cell>
          <cell r="B517" t="str">
            <v>2ส0094</v>
          </cell>
          <cell r="C517" t="str">
            <v>บริษัท สยามเทคโน อุตสาหกรรม จำกัด</v>
          </cell>
          <cell r="D517" t="str">
            <v>48 ม.4 ต.ลาดหลุมแก้ว</v>
          </cell>
          <cell r="E517" t="str">
            <v>อ.ลาดหลุมแก้ว</v>
          </cell>
          <cell r="F517" t="str">
            <v>จ.ปทุมธานี</v>
          </cell>
          <cell r="G517" t="str">
            <v>5113-061</v>
          </cell>
          <cell r="H517" t="str">
            <v>5133070</v>
          </cell>
          <cell r="I517">
            <v>0</v>
          </cell>
          <cell r="J517">
            <v>30</v>
          </cell>
          <cell r="K517">
            <v>0</v>
          </cell>
          <cell r="L517">
            <v>0</v>
          </cell>
          <cell r="M517" t="e">
            <v>#N/A</v>
          </cell>
        </row>
        <row r="518">
          <cell r="A518">
            <v>338031</v>
          </cell>
          <cell r="B518" t="str">
            <v>2ส0095</v>
          </cell>
          <cell r="C518" t="str">
            <v>3E INTERNATIONAL (THAILAND) LTD.</v>
          </cell>
          <cell r="D518" t="str">
            <v>2/4 M.10 T.SUKSUMRAN A.TAKFA</v>
          </cell>
          <cell r="E518" t="str">
            <v>NAKORNSAWAN</v>
          </cell>
          <cell r="F518">
            <v>0</v>
          </cell>
          <cell r="G518" t="str">
            <v>01-2165302</v>
          </cell>
          <cell r="H518" t="str">
            <v>752-4997</v>
          </cell>
          <cell r="I518">
            <v>0</v>
          </cell>
          <cell r="J518">
            <v>30</v>
          </cell>
          <cell r="K518">
            <v>0</v>
          </cell>
          <cell r="L518">
            <v>0</v>
          </cell>
          <cell r="M518" t="e">
            <v>#N/A</v>
          </cell>
        </row>
        <row r="519">
          <cell r="A519">
            <v>338033</v>
          </cell>
          <cell r="B519" t="str">
            <v>2ส0096</v>
          </cell>
          <cell r="C519" t="str">
            <v>บริษัท สยามอุปกรณ์สติกเกอร์ จำกัด</v>
          </cell>
          <cell r="D519" t="str">
            <v>461/1-3 ซ.แก้วฟ้า</v>
          </cell>
          <cell r="E519" t="str">
            <v>ถ.สี่พยา แขวงมหาพฤฒาราม</v>
          </cell>
          <cell r="F519" t="str">
            <v>เขตบางรัก กรุงเทพฯ</v>
          </cell>
          <cell r="G519" t="str">
            <v>236-0117</v>
          </cell>
          <cell r="H519" t="str">
            <v>236-3696</v>
          </cell>
          <cell r="I519" t="str">
            <v>คุณวิไลพร</v>
          </cell>
          <cell r="J519">
            <v>30</v>
          </cell>
          <cell r="K519">
            <v>0</v>
          </cell>
          <cell r="L519">
            <v>0</v>
          </cell>
          <cell r="M519" t="e">
            <v>#N/A</v>
          </cell>
        </row>
        <row r="520">
          <cell r="A520">
            <v>338034</v>
          </cell>
          <cell r="B520" t="str">
            <v>2ส0097</v>
          </cell>
          <cell r="C520" t="str">
            <v>บริษัท สตาร์ โพลีแบ๊ก จำกัด</v>
          </cell>
          <cell r="D520" t="str">
            <v>เลขที่ 2 ซ.ชลบุรี - บ้านบึง 8</v>
          </cell>
          <cell r="E520" t="str">
            <v>ถ.ชลบุรี - บ้านบึง อ.บ้านบึง</v>
          </cell>
          <cell r="F520" t="str">
            <v>จ.ชลบุรี</v>
          </cell>
          <cell r="G520" t="str">
            <v>038-444837</v>
          </cell>
          <cell r="H520" t="str">
            <v>038-444837</v>
          </cell>
          <cell r="I520" t="str">
            <v>คุณกรุง</v>
          </cell>
          <cell r="J520">
            <v>30</v>
          </cell>
          <cell r="K520">
            <v>0</v>
          </cell>
          <cell r="L520">
            <v>0</v>
          </cell>
          <cell r="M520" t="e">
            <v>#N/A</v>
          </cell>
        </row>
        <row r="521">
          <cell r="A521">
            <v>338035</v>
          </cell>
          <cell r="B521" t="str">
            <v>2ส0098</v>
          </cell>
          <cell r="C521" t="str">
            <v>สุรเดชการไฟฟ้า</v>
          </cell>
          <cell r="D521" t="str">
            <v>7/114 ม.2 ซ.พุทธรักษา</v>
          </cell>
          <cell r="E521" t="str">
            <v>ถ.สุขุมวิท ต.ท้ายบ้าน</v>
          </cell>
          <cell r="F521" t="str">
            <v>อ.เมือง จ.สมุทรปราการ</v>
          </cell>
          <cell r="G521" t="str">
            <v>395-7987</v>
          </cell>
          <cell r="H521" t="str">
            <v>702-7542</v>
          </cell>
          <cell r="I521">
            <v>0</v>
          </cell>
          <cell r="J521">
            <v>30</v>
          </cell>
          <cell r="K521">
            <v>0</v>
          </cell>
          <cell r="L521">
            <v>0</v>
          </cell>
          <cell r="M521" t="e">
            <v>#N/A</v>
          </cell>
        </row>
        <row r="522">
          <cell r="A522">
            <v>338036</v>
          </cell>
          <cell r="B522" t="str">
            <v>2ส0099</v>
          </cell>
          <cell r="C522" t="str">
            <v>ห้างหุ้นส่วนจำกัด สายชลนภา โปรดักท์</v>
          </cell>
          <cell r="D522" t="str">
            <v>63/340 ม.8 ถ.พระราม 2</v>
          </cell>
          <cell r="E522" t="str">
            <v>แขวงบางมด เขตจอมทอง</v>
          </cell>
          <cell r="F522" t="str">
            <v>กรุงเทพฯ</v>
          </cell>
          <cell r="G522" t="str">
            <v>897-1421</v>
          </cell>
          <cell r="H522" t="str">
            <v>897-1425</v>
          </cell>
          <cell r="I522">
            <v>0</v>
          </cell>
          <cell r="J522">
            <v>30</v>
          </cell>
          <cell r="K522">
            <v>0</v>
          </cell>
          <cell r="L522">
            <v>0</v>
          </cell>
          <cell r="M522">
            <v>1</v>
          </cell>
        </row>
        <row r="523">
          <cell r="A523">
            <v>338037</v>
          </cell>
          <cell r="B523" t="str">
            <v>2ส0100</v>
          </cell>
          <cell r="C523" t="str">
            <v>บริษัท สินทวี เซ็นเตอร์ ซัพพลาย จำกัด</v>
          </cell>
          <cell r="D523" t="str">
            <v>94 ม. 14 ถ.กิ่งแก้ว ต.ราชาเทวะ</v>
          </cell>
          <cell r="E523" t="str">
            <v>อ.บางพลี จ.สมุทรปราการ</v>
          </cell>
          <cell r="F523">
            <v>0</v>
          </cell>
          <cell r="G523" t="str">
            <v>738-4191-4</v>
          </cell>
          <cell r="H523" t="str">
            <v>738-4192</v>
          </cell>
          <cell r="I523">
            <v>0</v>
          </cell>
          <cell r="J523">
            <v>30</v>
          </cell>
          <cell r="K523">
            <v>0</v>
          </cell>
          <cell r="L523">
            <v>0</v>
          </cell>
          <cell r="M523" t="e">
            <v>#N/A</v>
          </cell>
        </row>
        <row r="524">
          <cell r="A524">
            <v>338038</v>
          </cell>
          <cell r="B524" t="str">
            <v>2ส0101</v>
          </cell>
          <cell r="C524" t="str">
            <v>ห้างหุ้นส่วนจำกัด สุขสวัสดิ์กลการ</v>
          </cell>
          <cell r="D524" t="str">
            <v>291 ม.19 ต.บางพึ่ง</v>
          </cell>
          <cell r="E524" t="str">
            <v>อ.พระประแดง จ.สมุทรปราการ</v>
          </cell>
          <cell r="F524">
            <v>0</v>
          </cell>
          <cell r="G524" t="str">
            <v>463-1700-1</v>
          </cell>
          <cell r="H524" t="str">
            <v>463-3541</v>
          </cell>
          <cell r="I524">
            <v>0</v>
          </cell>
          <cell r="J524">
            <v>30</v>
          </cell>
          <cell r="K524">
            <v>0</v>
          </cell>
          <cell r="L524">
            <v>0</v>
          </cell>
          <cell r="M524" t="e">
            <v>#N/A</v>
          </cell>
        </row>
        <row r="525">
          <cell r="A525">
            <v>338039</v>
          </cell>
          <cell r="B525" t="str">
            <v>2ส0102</v>
          </cell>
          <cell r="C525" t="str">
            <v>บริษัท สยามแมททีเรียล เซอร์วิส จำกัด</v>
          </cell>
          <cell r="D525" t="str">
            <v>99 ม.5 ซ.วัดศรีวารีน้อย</v>
          </cell>
          <cell r="E525" t="str">
            <v>ต.ศรีษะจรเข้ กิ่งอ.บางเสาธง</v>
          </cell>
          <cell r="F525" t="str">
            <v>จ.สมุทรปราการ</v>
          </cell>
          <cell r="G525" t="str">
            <v>3371239-41</v>
          </cell>
          <cell r="H525" t="str">
            <v>337-1238</v>
          </cell>
          <cell r="I525">
            <v>0</v>
          </cell>
          <cell r="J525">
            <v>30</v>
          </cell>
          <cell r="K525">
            <v>0</v>
          </cell>
          <cell r="L525">
            <v>0</v>
          </cell>
          <cell r="M525" t="e">
            <v>#N/A</v>
          </cell>
        </row>
        <row r="526">
          <cell r="A526">
            <v>338040</v>
          </cell>
          <cell r="B526" t="str">
            <v>2ส0103</v>
          </cell>
          <cell r="C526" t="str">
            <v>บริษัท ส.สหธารา (ไทยแลนด์) จำกัด</v>
          </cell>
          <cell r="D526" t="str">
            <v>179/1 ม.1 ซ.เพชรเกษม 70</v>
          </cell>
          <cell r="E526" t="str">
            <v>ถ.เพชรเกษม แขวงบางแคเหนือ</v>
          </cell>
          <cell r="F526" t="str">
            <v>เขตบางแค กรุงเทพฯ</v>
          </cell>
          <cell r="G526" t="str">
            <v>02-455-0139</v>
          </cell>
          <cell r="H526" t="str">
            <v>02-454-2241</v>
          </cell>
          <cell r="I526">
            <v>0</v>
          </cell>
          <cell r="J526">
            <v>30</v>
          </cell>
          <cell r="K526">
            <v>3101157628</v>
          </cell>
          <cell r="L526">
            <v>0</v>
          </cell>
          <cell r="M526">
            <v>1</v>
          </cell>
        </row>
        <row r="527">
          <cell r="A527">
            <v>338041</v>
          </cell>
          <cell r="B527" t="str">
            <v>2ส0104</v>
          </cell>
          <cell r="C527" t="str">
            <v>ส.สากลพาณิชย์</v>
          </cell>
          <cell r="D527" t="str">
            <v>1040/36 ซ.สุขุมวิท 44/2</v>
          </cell>
          <cell r="E527" t="str">
            <v>ถ.สุขุมวิท แขวงพระโขนง</v>
          </cell>
          <cell r="F527" t="str">
            <v>เขตคลองเตย กรุงเทพฯ</v>
          </cell>
          <cell r="G527">
            <v>0</v>
          </cell>
          <cell r="H527">
            <v>0</v>
          </cell>
          <cell r="I527">
            <v>0</v>
          </cell>
          <cell r="J527">
            <v>30</v>
          </cell>
          <cell r="K527">
            <v>0</v>
          </cell>
          <cell r="L527">
            <v>0</v>
          </cell>
          <cell r="M527" t="e">
            <v>#N/A</v>
          </cell>
        </row>
        <row r="528">
          <cell r="A528">
            <v>338042</v>
          </cell>
          <cell r="B528" t="str">
            <v>2ส0105</v>
          </cell>
          <cell r="C528" t="str">
            <v>บริษัท สยามเจเนอรัลแฟคตอริ่ง จำกัด (มหาชน)</v>
          </cell>
          <cell r="D528" t="str">
            <v>408/68 ชั้น 16 อาคารพหลโยธิน</v>
          </cell>
          <cell r="E528" t="str">
            <v>เพลส แขวงสามเสนใน เขตพญาไท</v>
          </cell>
          <cell r="F528" t="str">
            <v>กรุงเทพฯ</v>
          </cell>
          <cell r="G528" t="str">
            <v>026191100</v>
          </cell>
          <cell r="H528" t="str">
            <v>026191462-66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 t="e">
            <v>#N/A</v>
          </cell>
        </row>
        <row r="529">
          <cell r="A529">
            <v>334009</v>
          </cell>
          <cell r="B529" t="str">
            <v>2ห0006</v>
          </cell>
          <cell r="C529" t="str">
            <v>บริษัท เหลียงซิอุตสาหกรรม (ประเทศไทย) จำกัด</v>
          </cell>
          <cell r="D529" t="str">
            <v>942/21 ม.21 ซ.เชลียง 7</v>
          </cell>
          <cell r="E529" t="str">
            <v>แขวงบางนา  พระโขนง</v>
          </cell>
          <cell r="F529" t="str">
            <v>กรุงเทพฯ</v>
          </cell>
          <cell r="G529">
            <v>0</v>
          </cell>
          <cell r="H529">
            <v>0</v>
          </cell>
          <cell r="I529">
            <v>0</v>
          </cell>
          <cell r="J529">
            <v>30</v>
          </cell>
          <cell r="K529">
            <v>0</v>
          </cell>
          <cell r="L529">
            <v>0</v>
          </cell>
          <cell r="M529" t="e">
            <v>#N/A</v>
          </cell>
        </row>
        <row r="530">
          <cell r="A530">
            <v>341056</v>
          </cell>
          <cell r="B530" t="str">
            <v>2อ0001</v>
          </cell>
          <cell r="C530" t="str">
            <v>บริษัท เอเซียนออโตพาร์ท จำกัด</v>
          </cell>
          <cell r="D530" t="str">
            <v>4/1 ม.1 ถ.บางนา-ตราด กม.16.5</v>
          </cell>
          <cell r="E530" t="str">
            <v>ต.บางโฉลง อ.บางพลี</v>
          </cell>
          <cell r="F530" t="str">
            <v>จ.สมุทรปราการ</v>
          </cell>
          <cell r="G530" t="str">
            <v>3370033-44</v>
          </cell>
          <cell r="H530" t="str">
            <v>337-0370</v>
          </cell>
          <cell r="I530">
            <v>0</v>
          </cell>
          <cell r="J530">
            <v>30</v>
          </cell>
          <cell r="K530">
            <v>0</v>
          </cell>
          <cell r="L530">
            <v>0</v>
          </cell>
          <cell r="M530" t="e">
            <v>#N/A</v>
          </cell>
        </row>
        <row r="531">
          <cell r="A531">
            <v>341002</v>
          </cell>
          <cell r="B531" t="str">
            <v>2อ0002</v>
          </cell>
          <cell r="C531" t="str">
            <v>บริษัท อีโนเวรับเบอร์(ประเทศไทย) จำกัด(มหาชน)</v>
          </cell>
          <cell r="D531" t="str">
            <v>258 ซ.รังสิต-นครนายก 49</v>
          </cell>
          <cell r="E531" t="str">
            <v>ต.ประชาธิปัตย์</v>
          </cell>
          <cell r="F531" t="str">
            <v>อ.ธัญบุรี จ.ปทุมธานี</v>
          </cell>
          <cell r="G531" t="str">
            <v>9961572-30</v>
          </cell>
          <cell r="H531" t="str">
            <v>035-214931</v>
          </cell>
          <cell r="I531" t="str">
            <v>คุณดวงชีวัน</v>
          </cell>
          <cell r="J531">
            <v>30</v>
          </cell>
          <cell r="K531">
            <v>0</v>
          </cell>
          <cell r="L531">
            <v>0</v>
          </cell>
          <cell r="M531">
            <v>1</v>
          </cell>
        </row>
        <row r="532">
          <cell r="A532">
            <v>341003</v>
          </cell>
          <cell r="B532" t="str">
            <v>2อ0003</v>
          </cell>
          <cell r="C532" t="str">
            <v>บริษัท เอ็ม เอส ซี พีอาร์สอง จำกัด</v>
          </cell>
          <cell r="D532" t="str">
            <v>1414/1 ม.15 ซ.วัดด่านสำโรง</v>
          </cell>
          <cell r="E532" t="str">
            <v>อ.สำโรงเหนือ จ.สมุทรปราการ</v>
          </cell>
          <cell r="F532">
            <v>0</v>
          </cell>
          <cell r="G532" t="str">
            <v>7591008-10</v>
          </cell>
          <cell r="H532" t="str">
            <v>759-1014</v>
          </cell>
          <cell r="I532" t="str">
            <v>คุณวราภรณ์</v>
          </cell>
          <cell r="J532">
            <v>60</v>
          </cell>
          <cell r="K532">
            <v>0</v>
          </cell>
          <cell r="L532">
            <v>0</v>
          </cell>
          <cell r="M532">
            <v>1</v>
          </cell>
        </row>
        <row r="533">
          <cell r="A533">
            <v>341046</v>
          </cell>
          <cell r="B533" t="str">
            <v>2อ0004</v>
          </cell>
          <cell r="C533" t="str">
            <v>อุดมรัตน์ การพิมพ์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30</v>
          </cell>
          <cell r="K533">
            <v>0</v>
          </cell>
          <cell r="L533">
            <v>0</v>
          </cell>
          <cell r="M533" t="e">
            <v>#N/A</v>
          </cell>
        </row>
        <row r="534">
          <cell r="A534">
            <v>341047</v>
          </cell>
          <cell r="B534" t="str">
            <v>2อ0006</v>
          </cell>
          <cell r="C534" t="str">
            <v>ห้างหุ้นส่วนจำกัด เอส.อาร์.สหะกล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 t="str">
            <v>750-9425</v>
          </cell>
          <cell r="I534">
            <v>0</v>
          </cell>
          <cell r="J534">
            <v>30</v>
          </cell>
          <cell r="K534">
            <v>0</v>
          </cell>
          <cell r="L534">
            <v>0</v>
          </cell>
          <cell r="M534" t="e">
            <v>#N/A</v>
          </cell>
        </row>
        <row r="535">
          <cell r="A535">
            <v>341004</v>
          </cell>
          <cell r="B535" t="str">
            <v>2อ0007</v>
          </cell>
          <cell r="C535" t="str">
            <v>เอเซียบล๊อก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30</v>
          </cell>
          <cell r="K535">
            <v>0</v>
          </cell>
          <cell r="L535">
            <v>0</v>
          </cell>
          <cell r="M535" t="e">
            <v>#N/A</v>
          </cell>
        </row>
        <row r="536">
          <cell r="A536">
            <v>341048</v>
          </cell>
          <cell r="B536" t="str">
            <v>2อ0008</v>
          </cell>
          <cell r="C536" t="str">
            <v>EASTERN PIONEER SALES &amp; SERVICES CO.,LTD.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30</v>
          </cell>
          <cell r="K536">
            <v>0</v>
          </cell>
          <cell r="L536">
            <v>0</v>
          </cell>
          <cell r="M536" t="e">
            <v>#N/A</v>
          </cell>
        </row>
        <row r="537">
          <cell r="A537">
            <v>341001</v>
          </cell>
          <cell r="B537" t="str">
            <v>2อ0009</v>
          </cell>
          <cell r="C537" t="str">
            <v>บริษัท อุตสาหกรรมเหลี่ยงเฮง จำกัด</v>
          </cell>
          <cell r="D537" t="str">
            <v>386/1 ม.4 ซ.33 ถ.ประชาอุทิศ</v>
          </cell>
          <cell r="E537" t="str">
            <v>บางมด เขตราษฏร์บูรณะ กรุงเทพฯ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30</v>
          </cell>
          <cell r="K537">
            <v>0</v>
          </cell>
          <cell r="L537">
            <v>0</v>
          </cell>
          <cell r="M537" t="e">
            <v>#N/A</v>
          </cell>
        </row>
        <row r="538">
          <cell r="A538">
            <v>341026</v>
          </cell>
          <cell r="B538" t="str">
            <v>2อ0010</v>
          </cell>
          <cell r="C538" t="str">
            <v>บริษัท เอส.เอ็ม .ที.อิเลคโทรมาร์ท จำกัด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30</v>
          </cell>
          <cell r="K538">
            <v>0</v>
          </cell>
          <cell r="L538">
            <v>0</v>
          </cell>
          <cell r="M538" t="e">
            <v>#N/A</v>
          </cell>
        </row>
        <row r="539">
          <cell r="A539">
            <v>341034</v>
          </cell>
          <cell r="B539" t="str">
            <v>2อ0011</v>
          </cell>
          <cell r="C539" t="str">
            <v>บริษัท เอ็ม.เอช.อี ดีแมก (ประเทศไทย) จำกัด</v>
          </cell>
          <cell r="D539" t="str">
            <v>23/110-117 SORACHAI BLDG 25-29</v>
          </cell>
          <cell r="E539" t="str">
            <v>TH FLR. SOI SUKHUMVIT 63</v>
          </cell>
          <cell r="F539" t="str">
            <v>(EHAMAI),SUKHUMVIT RD. NORTH K</v>
          </cell>
          <cell r="G539">
            <v>0</v>
          </cell>
          <cell r="H539" t="str">
            <v>716-8028</v>
          </cell>
          <cell r="I539">
            <v>0</v>
          </cell>
          <cell r="J539">
            <v>30</v>
          </cell>
          <cell r="K539">
            <v>3101071894</v>
          </cell>
          <cell r="L539">
            <v>0</v>
          </cell>
          <cell r="M539">
            <v>2</v>
          </cell>
        </row>
        <row r="540">
          <cell r="A540">
            <v>341035</v>
          </cell>
          <cell r="B540" t="str">
            <v>2อ0012</v>
          </cell>
          <cell r="C540" t="str">
            <v>ห้างหุ้นส่วนจำกัด อินเตอร์ชัตเตอร์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30</v>
          </cell>
          <cell r="K540">
            <v>0</v>
          </cell>
          <cell r="L540">
            <v>0</v>
          </cell>
          <cell r="M540" t="e">
            <v>#N/A</v>
          </cell>
        </row>
        <row r="541">
          <cell r="A541">
            <v>341036</v>
          </cell>
          <cell r="B541" t="str">
            <v>2อ0013</v>
          </cell>
          <cell r="C541" t="str">
            <v>บริษัท เอ็มอาร์พี เอ็นจิเนียริ่ง จำกัด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30</v>
          </cell>
          <cell r="K541">
            <v>0</v>
          </cell>
          <cell r="L541">
            <v>0</v>
          </cell>
          <cell r="M541" t="e">
            <v>#N/A</v>
          </cell>
        </row>
        <row r="542">
          <cell r="A542">
            <v>341039</v>
          </cell>
          <cell r="B542" t="str">
            <v>2อ0014</v>
          </cell>
          <cell r="C542" t="str">
            <v>บริษัท เอ็ม.เค.เอส.แมชชีนเนอรี่ จำกัด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30</v>
          </cell>
          <cell r="K542">
            <v>0</v>
          </cell>
          <cell r="L542">
            <v>0</v>
          </cell>
          <cell r="M542" t="e">
            <v>#N/A</v>
          </cell>
        </row>
        <row r="543">
          <cell r="A543">
            <v>341007</v>
          </cell>
          <cell r="B543" t="str">
            <v>2อ0015</v>
          </cell>
          <cell r="C543" t="str">
            <v>บริษัท ไอบีเอ็ม ประเทศไทย จำกัด</v>
          </cell>
          <cell r="D543" t="str">
            <v>388 ถ.พหลโยธิน พญาไทย</v>
          </cell>
          <cell r="E543" t="str">
            <v>กรุงเทพฯ</v>
          </cell>
          <cell r="F543">
            <v>0</v>
          </cell>
          <cell r="G543" t="str">
            <v>273-0041</v>
          </cell>
          <cell r="H543" t="str">
            <v>273-0624</v>
          </cell>
          <cell r="I543">
            <v>0</v>
          </cell>
          <cell r="J543">
            <v>15</v>
          </cell>
          <cell r="K543">
            <v>3101065695</v>
          </cell>
          <cell r="L543">
            <v>0</v>
          </cell>
          <cell r="M543">
            <v>2</v>
          </cell>
        </row>
        <row r="544">
          <cell r="A544">
            <v>341008</v>
          </cell>
          <cell r="B544" t="str">
            <v>2อ0016</v>
          </cell>
          <cell r="C544" t="str">
            <v>บริษัท เอส ซี เอช อินดัสทรี่ส์ จำกัด</v>
          </cell>
          <cell r="D544" t="str">
            <v>99 ม.16 ซ.วัดมหาวงษ์</v>
          </cell>
          <cell r="E544" t="str">
            <v>ต.สำโรงใต้ อ.พระประแดง</v>
          </cell>
          <cell r="F544" t="str">
            <v>จ.สมุทรปราการ</v>
          </cell>
          <cell r="G544" t="str">
            <v>384-7298-9</v>
          </cell>
          <cell r="H544" t="str">
            <v>384-7297</v>
          </cell>
          <cell r="I544" t="str">
            <v>คุณเสาวณีย์</v>
          </cell>
          <cell r="J544">
            <v>30</v>
          </cell>
          <cell r="K544">
            <v>0</v>
          </cell>
          <cell r="L544">
            <v>0</v>
          </cell>
          <cell r="M544" t="e">
            <v>#N/A</v>
          </cell>
        </row>
        <row r="545">
          <cell r="A545">
            <v>341009</v>
          </cell>
          <cell r="B545" t="str">
            <v>2อ0017</v>
          </cell>
          <cell r="C545" t="str">
            <v>บริษัท เอส วี เค อินเตอร์เนชั่นแนล จำกัด</v>
          </cell>
          <cell r="D545" t="str">
            <v>9/29-30 ซ.ผูกมิตร ม.2</v>
          </cell>
          <cell r="E545" t="str">
            <v>ถ.รางรถไฟเก่า ต.สำโรงใต้</v>
          </cell>
          <cell r="F545" t="str">
            <v>อ.พระประแดง จ.สมุทรปราการ</v>
          </cell>
          <cell r="G545" t="str">
            <v>754-3415-6</v>
          </cell>
          <cell r="H545" t="str">
            <v>754-4173</v>
          </cell>
          <cell r="I545" t="str">
            <v>คุณสมชาย</v>
          </cell>
          <cell r="J545">
            <v>30</v>
          </cell>
          <cell r="K545">
            <v>0</v>
          </cell>
          <cell r="L545">
            <v>0</v>
          </cell>
          <cell r="M545">
            <v>1</v>
          </cell>
        </row>
        <row r="546">
          <cell r="A546">
            <v>341049</v>
          </cell>
          <cell r="B546" t="str">
            <v>2อ0018</v>
          </cell>
          <cell r="C546" t="str">
            <v>บริษัท เอส เอ็ม วี เมทอล เอ็นจิเนียริ่ง จำกัด</v>
          </cell>
          <cell r="D546" t="str">
            <v>3094 สุขุมวิท107 ถนนสุขุมวิท</v>
          </cell>
          <cell r="E546" t="str">
            <v>ต.สำโรงเหนือ อ.เมือง</v>
          </cell>
          <cell r="F546" t="str">
            <v>จ.สมุทรปราการ</v>
          </cell>
          <cell r="G546">
            <v>0</v>
          </cell>
          <cell r="H546">
            <v>0</v>
          </cell>
          <cell r="I546">
            <v>0</v>
          </cell>
          <cell r="J546">
            <v>30</v>
          </cell>
          <cell r="K546">
            <v>3271047248</v>
          </cell>
          <cell r="L546">
            <v>0</v>
          </cell>
          <cell r="M546">
            <v>2</v>
          </cell>
        </row>
        <row r="547">
          <cell r="A547">
            <v>341010</v>
          </cell>
          <cell r="B547" t="str">
            <v>2อ0019</v>
          </cell>
          <cell r="C547" t="str">
            <v>อาร์.ซี.แมชชีนเนอรี่</v>
          </cell>
          <cell r="D547" t="str">
            <v>432 พระราม 4 ต.มหาพฤฒาราม</v>
          </cell>
          <cell r="E547" t="str">
            <v>บางรัก กรุงเทพฯ</v>
          </cell>
          <cell r="F547">
            <v>0</v>
          </cell>
          <cell r="G547" t="str">
            <v>234-3954</v>
          </cell>
          <cell r="H547" t="str">
            <v>233-6324</v>
          </cell>
          <cell r="I547" t="str">
            <v>คุณพัชร์ศรัณย์</v>
          </cell>
          <cell r="J547">
            <v>30</v>
          </cell>
          <cell r="K547">
            <v>0</v>
          </cell>
          <cell r="L547">
            <v>0</v>
          </cell>
          <cell r="M547">
            <v>1</v>
          </cell>
        </row>
        <row r="548">
          <cell r="A548">
            <v>341005</v>
          </cell>
          <cell r="B548" t="str">
            <v>2อ0020</v>
          </cell>
          <cell r="C548" t="str">
            <v>บริษัท เอ็ม เอ็ม ซี สิทธิผล จำกัด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30</v>
          </cell>
          <cell r="K548">
            <v>3101085532</v>
          </cell>
          <cell r="L548">
            <v>0</v>
          </cell>
          <cell r="M548" t="e">
            <v>#N/A</v>
          </cell>
        </row>
        <row r="549">
          <cell r="A549">
            <v>341040</v>
          </cell>
          <cell r="B549" t="str">
            <v>2อ0021</v>
          </cell>
          <cell r="C549" t="str">
            <v>บริษัท เอ็น.จี.อลูมิเนียม จำกัด</v>
          </cell>
          <cell r="D549" t="str">
            <v>420/73 หมู่บ้านทิพวัล 1</v>
          </cell>
          <cell r="E549" t="str">
            <v>ถ.เทพารักษ์ ต.สำโรงเหนือ</v>
          </cell>
          <cell r="F549" t="str">
            <v>อ.เมือง จ.สมุทรปราการ</v>
          </cell>
          <cell r="G549">
            <v>0</v>
          </cell>
          <cell r="H549" t="str">
            <v>758-2261</v>
          </cell>
          <cell r="I549">
            <v>0</v>
          </cell>
          <cell r="J549">
            <v>30</v>
          </cell>
          <cell r="K549">
            <v>3271058084</v>
          </cell>
          <cell r="L549">
            <v>0</v>
          </cell>
          <cell r="M549" t="e">
            <v>#N/A</v>
          </cell>
        </row>
        <row r="550">
          <cell r="A550">
            <v>341012</v>
          </cell>
          <cell r="B550" t="str">
            <v>2อ0023</v>
          </cell>
          <cell r="C550" t="str">
            <v>บริษัท เอส.อาร์ วิริยะ โปรดักส์ แอนด์ ซัพพลาย จำกั</v>
          </cell>
          <cell r="D550" t="str">
            <v>18/3 ถ.บางนา-ตราด กม.17</v>
          </cell>
          <cell r="E550" t="str">
            <v>ต.บางโฉลง อ.บางพลี จ.สมุทรปราก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30</v>
          </cell>
          <cell r="K550">
            <v>3271026168</v>
          </cell>
          <cell r="L550">
            <v>0</v>
          </cell>
          <cell r="M550" t="e">
            <v>#N/A</v>
          </cell>
        </row>
        <row r="551">
          <cell r="A551">
            <v>341013</v>
          </cell>
          <cell r="B551" t="str">
            <v>2อ0027</v>
          </cell>
          <cell r="C551" t="str">
            <v>บริษัท เอส.เอ.เค.โพลีเทรด จำกัด</v>
          </cell>
          <cell r="D551" t="str">
            <v>6/6-7 ม.11 ถ.โชคชัย 4</v>
          </cell>
          <cell r="E551" t="str">
            <v>ลาดปลาเค้า แขวงลาดพร้าว</v>
          </cell>
          <cell r="F551" t="str">
            <v>กรุงเทพฯ</v>
          </cell>
          <cell r="G551" t="str">
            <v>570-8064</v>
          </cell>
          <cell r="H551" t="str">
            <v>570-8773</v>
          </cell>
          <cell r="I551" t="str">
            <v>คุณสมจิตร</v>
          </cell>
          <cell r="J551">
            <v>30</v>
          </cell>
          <cell r="K551">
            <v>0</v>
          </cell>
          <cell r="L551">
            <v>0</v>
          </cell>
          <cell r="M551" t="e">
            <v>#N/A</v>
          </cell>
        </row>
        <row r="552">
          <cell r="A552">
            <v>341014</v>
          </cell>
          <cell r="B552" t="str">
            <v>2อ0032</v>
          </cell>
          <cell r="C552" t="str">
            <v>บริษัท เอ็น เอส เอฟ ไดอาโซซัพพลาย จำกัด</v>
          </cell>
          <cell r="D552" t="str">
            <v>88/108-111 ถ.ปิ่นเกล้า-นครชัยศ</v>
          </cell>
          <cell r="E552" t="str">
            <v>รี</v>
          </cell>
          <cell r="F552" t="str">
            <v>บางบำหรุ กรุงเทพฯ</v>
          </cell>
          <cell r="G552">
            <v>0</v>
          </cell>
          <cell r="H552">
            <v>0</v>
          </cell>
          <cell r="I552">
            <v>0</v>
          </cell>
          <cell r="J552">
            <v>30</v>
          </cell>
          <cell r="K552">
            <v>0</v>
          </cell>
          <cell r="L552">
            <v>0</v>
          </cell>
          <cell r="M552" t="e">
            <v>#N/A</v>
          </cell>
        </row>
        <row r="553">
          <cell r="A553">
            <v>341038</v>
          </cell>
          <cell r="B553" t="str">
            <v>2อ0038</v>
          </cell>
          <cell r="C553" t="str">
            <v>บริษัท เอช แอนด์ ที คอปอเรชั่น จำกัด</v>
          </cell>
          <cell r="D553" t="str">
            <v>88/108-112 ถ.บรมราชชนนี</v>
          </cell>
          <cell r="E553">
            <v>0</v>
          </cell>
          <cell r="F553" t="str">
            <v>แขวงบางบำหรุ เขตบางพลัด  กรุงเ</v>
          </cell>
          <cell r="G553" t="str">
            <v>433-2884</v>
          </cell>
          <cell r="H553" t="str">
            <v>423-0163</v>
          </cell>
          <cell r="I553">
            <v>0</v>
          </cell>
          <cell r="J553">
            <v>30</v>
          </cell>
          <cell r="K553">
            <v>0</v>
          </cell>
          <cell r="L553">
            <v>0</v>
          </cell>
          <cell r="M553">
            <v>2</v>
          </cell>
        </row>
        <row r="554">
          <cell r="A554">
            <v>341015</v>
          </cell>
          <cell r="B554" t="str">
            <v>2อ0043</v>
          </cell>
          <cell r="C554" t="str">
            <v>บริษัท เอสแอนด์ที เอ็นเตอร์ไพรส์(ไทยแลนด์) จำกัด</v>
          </cell>
          <cell r="D554" t="str">
            <v>18 TH SUKHUMVIT ROAD</v>
          </cell>
          <cell r="E554" t="str">
            <v>KLONGTON PRAKANONG BANGKOK</v>
          </cell>
          <cell r="F554">
            <v>0</v>
          </cell>
          <cell r="G554" t="str">
            <v>259-6244</v>
          </cell>
          <cell r="H554" t="str">
            <v>259-6243</v>
          </cell>
          <cell r="I554" t="str">
            <v>คุณนวลพรรณ</v>
          </cell>
          <cell r="J554">
            <v>30</v>
          </cell>
          <cell r="K554">
            <v>0</v>
          </cell>
          <cell r="L554">
            <v>0</v>
          </cell>
          <cell r="M554" t="e">
            <v>#N/A</v>
          </cell>
        </row>
        <row r="555">
          <cell r="A555">
            <v>341016</v>
          </cell>
          <cell r="B555" t="str">
            <v>2อ0047</v>
          </cell>
          <cell r="C555" t="str">
            <v>บริษัท ออมร่อน ตรีศักดิ์ จำกัด</v>
          </cell>
          <cell r="D555" t="str">
            <v>248 ถ.รัชดาภิเษก</v>
          </cell>
          <cell r="E555" t="str">
            <v>เขตห้วยขวาง กรุงเทพฯ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30</v>
          </cell>
          <cell r="K555">
            <v>0</v>
          </cell>
          <cell r="L555">
            <v>0</v>
          </cell>
          <cell r="M555" t="e">
            <v>#N/A</v>
          </cell>
        </row>
        <row r="556">
          <cell r="A556">
            <v>341017</v>
          </cell>
          <cell r="B556" t="str">
            <v>2อ0052</v>
          </cell>
          <cell r="C556" t="str">
            <v>บริษัท เอ็ม พี แอล มาร์เก็ตติ้ง จำกัด</v>
          </cell>
          <cell r="D556" t="str">
            <v>112/285-1288 SOI WATLANA,</v>
          </cell>
          <cell r="E556" t="str">
            <v>JOMTHONG ROAD, JOMTHONG</v>
          </cell>
          <cell r="F556" t="str">
            <v>BANGKOK.</v>
          </cell>
          <cell r="G556" t="str">
            <v>4773043037</v>
          </cell>
          <cell r="H556" t="str">
            <v>47730439</v>
          </cell>
          <cell r="I556" t="str">
            <v>คุณนิจ</v>
          </cell>
          <cell r="J556">
            <v>60</v>
          </cell>
          <cell r="K556">
            <v>0</v>
          </cell>
          <cell r="L556">
            <v>0</v>
          </cell>
          <cell r="M556" t="e">
            <v>#N/A</v>
          </cell>
        </row>
        <row r="557">
          <cell r="A557">
            <v>341018</v>
          </cell>
          <cell r="B557" t="str">
            <v>2อ0053</v>
          </cell>
          <cell r="C557" t="str">
            <v>บริษัท เอ็ม.ซี ซัพพลายส์ จำกัด</v>
          </cell>
          <cell r="D557" t="str">
            <v>46/78 ม.12 ซ.นวลจันทร์</v>
          </cell>
          <cell r="E557" t="str">
            <v>ถ.นวมินทร์ แขวงคลองกุ่ม</v>
          </cell>
          <cell r="F557" t="str">
            <v>เขตบึงกุ่ม กรุงเทพฯ</v>
          </cell>
          <cell r="G557" t="str">
            <v>02-949-9749</v>
          </cell>
          <cell r="H557" t="str">
            <v>02-949-9740-1</v>
          </cell>
          <cell r="I557">
            <v>0</v>
          </cell>
          <cell r="J557">
            <v>30</v>
          </cell>
          <cell r="K557">
            <v>0</v>
          </cell>
          <cell r="L557">
            <v>0</v>
          </cell>
          <cell r="M557">
            <v>2</v>
          </cell>
        </row>
        <row r="558">
          <cell r="A558">
            <v>341020</v>
          </cell>
          <cell r="B558" t="str">
            <v>2อ0057</v>
          </cell>
          <cell r="C558" t="str">
            <v>บริษัท เอเอสซี คอมเพรสเซอร์ แอนด์ พาร์ท (ประเทศไทย</v>
          </cell>
          <cell r="D558" t="str">
            <v>58/100 ถ.รามคำแหง (สุขาภิบาล3)</v>
          </cell>
          <cell r="E558" t="str">
            <v>แขวงหัวหมาก เขตบางกะปิ</v>
          </cell>
          <cell r="F558" t="str">
            <v>กรุงเทพฯ</v>
          </cell>
          <cell r="G558" t="str">
            <v>735-1999</v>
          </cell>
          <cell r="H558" t="str">
            <v>735-2919</v>
          </cell>
          <cell r="I558">
            <v>0</v>
          </cell>
          <cell r="J558">
            <v>30</v>
          </cell>
          <cell r="K558">
            <v>3021017941</v>
          </cell>
          <cell r="L558">
            <v>0</v>
          </cell>
          <cell r="M558">
            <v>2</v>
          </cell>
        </row>
        <row r="559">
          <cell r="A559">
            <v>341021</v>
          </cell>
          <cell r="B559" t="str">
            <v>2อ0065</v>
          </cell>
          <cell r="C559" t="str">
            <v>ARMSTRONG RUBBER &amp; CHEMICAL PRODUCTS CO., LTD.</v>
          </cell>
          <cell r="D559" t="str">
            <v>591 ม.17 ซ.บางพลี-พัฒนา</v>
          </cell>
          <cell r="E559" t="str">
            <v>ถ.เทพารักษ์ ต.บางเสาธง</v>
          </cell>
          <cell r="F559" t="str">
            <v>อ.บางพลี จ.สมุทรปราการ</v>
          </cell>
          <cell r="G559" t="str">
            <v>7052021-30</v>
          </cell>
          <cell r="H559" t="str">
            <v>315-2245-6</v>
          </cell>
          <cell r="I559" t="str">
            <v>คุณพัทยา</v>
          </cell>
          <cell r="J559">
            <v>30</v>
          </cell>
          <cell r="K559">
            <v>0</v>
          </cell>
          <cell r="L559">
            <v>0</v>
          </cell>
          <cell r="M559">
            <v>1</v>
          </cell>
        </row>
        <row r="560">
          <cell r="A560">
            <v>341022</v>
          </cell>
          <cell r="B560" t="str">
            <v>2อ0066</v>
          </cell>
          <cell r="C560" t="str">
            <v>บริษัท เอส.วี.ซี.อิมพีเรียล จำกัด</v>
          </cell>
          <cell r="D560" t="str">
            <v>1427 ถ.เจริญนคร ปากซอย 29</v>
          </cell>
          <cell r="E560" t="str">
            <v>เขตคลองสาน กรุงเทพฯ</v>
          </cell>
          <cell r="F560">
            <v>0</v>
          </cell>
          <cell r="G560">
            <v>0</v>
          </cell>
          <cell r="H560" t="str">
            <v>438-4321</v>
          </cell>
          <cell r="I560">
            <v>0</v>
          </cell>
          <cell r="J560">
            <v>30</v>
          </cell>
          <cell r="K560">
            <v>3011130421</v>
          </cell>
          <cell r="L560">
            <v>0</v>
          </cell>
          <cell r="M560" t="e">
            <v>#N/A</v>
          </cell>
        </row>
        <row r="561">
          <cell r="A561">
            <v>341023</v>
          </cell>
          <cell r="B561" t="str">
            <v>2อ0088</v>
          </cell>
          <cell r="C561" t="str">
            <v>บริษัท เอส.เค. ทิวป์แอนด์ พลาสติก จำกัด</v>
          </cell>
          <cell r="D561" t="str">
            <v>255/46 ม.6 ถ.เพชรเกษม</v>
          </cell>
          <cell r="E561" t="str">
            <v>แขวงหลักสอง เขตบางแค</v>
          </cell>
          <cell r="F561" t="str">
            <v>กรุงเทพฯ</v>
          </cell>
          <cell r="G561" t="str">
            <v>421-1650</v>
          </cell>
          <cell r="H561" t="str">
            <v>311-7109</v>
          </cell>
          <cell r="I561" t="str">
            <v>คุณอวิรุทธิ์</v>
          </cell>
          <cell r="J561">
            <v>30</v>
          </cell>
          <cell r="K561">
            <v>0</v>
          </cell>
          <cell r="L561">
            <v>0</v>
          </cell>
          <cell r="M561" t="e">
            <v>#N/A</v>
          </cell>
        </row>
        <row r="562">
          <cell r="A562">
            <v>341024</v>
          </cell>
          <cell r="B562" t="str">
            <v>2อ0089</v>
          </cell>
          <cell r="C562" t="str">
            <v>บริษัท เอ-พรี ซิชั่น จำกัด</v>
          </cell>
          <cell r="D562" t="str">
            <v>310/3-4 ถ.เจิมจอมพล</v>
          </cell>
          <cell r="E562" t="str">
            <v>ต.ศรีราชา อ.ศรีราชา</v>
          </cell>
          <cell r="F562" t="str">
            <v>จ.ชลบุรี</v>
          </cell>
          <cell r="G562" t="str">
            <v>038-311141</v>
          </cell>
          <cell r="H562" t="str">
            <v>038-311343</v>
          </cell>
          <cell r="I562" t="str">
            <v>คุณวีระศักดิ์</v>
          </cell>
          <cell r="J562">
            <v>30</v>
          </cell>
          <cell r="K562">
            <v>3201033969</v>
          </cell>
          <cell r="L562">
            <v>0</v>
          </cell>
          <cell r="M562">
            <v>2</v>
          </cell>
        </row>
        <row r="563">
          <cell r="A563">
            <v>341025</v>
          </cell>
          <cell r="B563" t="str">
            <v>2อ0090</v>
          </cell>
          <cell r="C563" t="str">
            <v>INTER PLASTICS IMPORT &amp; EXPORT CO.,LTD.</v>
          </cell>
          <cell r="D563" t="str">
            <v>694/2  ซ.พญานาค</v>
          </cell>
          <cell r="E563" t="str">
            <v>ถ.เจริญผลตัดใหม่  แขวงเพชรบุรี</v>
          </cell>
          <cell r="F563" t="str">
            <v>เขตราชเทวี กรุงเทพฯ</v>
          </cell>
          <cell r="G563">
            <v>0</v>
          </cell>
          <cell r="H563">
            <v>0</v>
          </cell>
          <cell r="I563">
            <v>0</v>
          </cell>
          <cell r="J563">
            <v>30</v>
          </cell>
          <cell r="K563">
            <v>0</v>
          </cell>
          <cell r="L563">
            <v>0</v>
          </cell>
          <cell r="M563" t="e">
            <v>#N/A</v>
          </cell>
        </row>
        <row r="564">
          <cell r="A564">
            <v>341027</v>
          </cell>
          <cell r="B564" t="str">
            <v>2อ0094</v>
          </cell>
          <cell r="C564" t="str">
            <v>INCHCAPE NRG (THAILAND) CO.,LTD.</v>
          </cell>
          <cell r="D564" t="str">
            <v>106 ซ.อ่อนนุช สุขุมวิท 77</v>
          </cell>
          <cell r="E564" t="str">
            <v>ประเวศน์ กรุงเทพฯ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30</v>
          </cell>
          <cell r="K564">
            <v>0</v>
          </cell>
          <cell r="L564">
            <v>0</v>
          </cell>
          <cell r="M564" t="e">
            <v>#N/A</v>
          </cell>
        </row>
        <row r="565">
          <cell r="A565">
            <v>341028</v>
          </cell>
          <cell r="B565" t="str">
            <v>2อ0099</v>
          </cell>
          <cell r="C565" t="str">
            <v>บริษัท เอ็มบีเอฟแฟคเตอร์ส (ประเทศไทย) จำกัด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30</v>
          </cell>
          <cell r="K565">
            <v>0</v>
          </cell>
          <cell r="L565">
            <v>0</v>
          </cell>
          <cell r="M565" t="e">
            <v>#N/A</v>
          </cell>
        </row>
        <row r="566">
          <cell r="A566">
            <v>341029</v>
          </cell>
          <cell r="B566" t="str">
            <v>2อ0100</v>
          </cell>
          <cell r="C566" t="str">
            <v>บริษัท เอ็น.เอส. ยูนิฟอร์ม จำกัด</v>
          </cell>
          <cell r="D566" t="str">
            <v>17/2 ม.10 ถ.ลาดพร้าว</v>
          </cell>
          <cell r="E566" t="str">
            <v>แขวงลาดพร้าว เขตลาดพร้าว</v>
          </cell>
          <cell r="F566" t="str">
            <v>กรุงเทพฯ</v>
          </cell>
          <cell r="G566">
            <v>0</v>
          </cell>
          <cell r="H566">
            <v>0</v>
          </cell>
          <cell r="I566">
            <v>0</v>
          </cell>
          <cell r="J566">
            <v>30</v>
          </cell>
          <cell r="K566">
            <v>0</v>
          </cell>
          <cell r="L566">
            <v>0</v>
          </cell>
          <cell r="M566" t="e">
            <v>#N/A</v>
          </cell>
        </row>
        <row r="567">
          <cell r="A567">
            <v>341030</v>
          </cell>
          <cell r="B567" t="str">
            <v>2อ0106</v>
          </cell>
          <cell r="C567" t="str">
            <v>S.S.S. GROUP INTERTRADE CO.,LTD.</v>
          </cell>
          <cell r="D567" t="str">
            <v>223/30 ม.5 ถ.ศรีนครินทร์</v>
          </cell>
          <cell r="E567" t="str">
            <v>ต.บางเมือง อ.บางเมือง</v>
          </cell>
          <cell r="F567" t="str">
            <v>จ.สมุทรปราการ</v>
          </cell>
          <cell r="G567" t="str">
            <v>385-6530-1</v>
          </cell>
          <cell r="H567" t="str">
            <v>385-6457</v>
          </cell>
          <cell r="I567">
            <v>0</v>
          </cell>
          <cell r="J567">
            <v>15</v>
          </cell>
          <cell r="K567">
            <v>0</v>
          </cell>
          <cell r="L567">
            <v>0</v>
          </cell>
          <cell r="M567" t="e">
            <v>#N/A</v>
          </cell>
        </row>
        <row r="568">
          <cell r="A568">
            <v>341031</v>
          </cell>
          <cell r="B568" t="str">
            <v>2อ0107</v>
          </cell>
          <cell r="C568" t="str">
            <v>บริษัท อีโตซู (ไทยแลนด์) จำกัด</v>
          </cell>
          <cell r="D568" t="str">
            <v>54 อาคารหะรินธร ถ.สาทรเหนือ</v>
          </cell>
          <cell r="E568" t="str">
            <v>สีลม เขตบางรัก กรุงเทพฯ</v>
          </cell>
          <cell r="F568">
            <v>0</v>
          </cell>
          <cell r="G568" t="str">
            <v>266-3086</v>
          </cell>
          <cell r="H568" t="str">
            <v>266-3126</v>
          </cell>
          <cell r="I568" t="str">
            <v>คุณภาวดี</v>
          </cell>
          <cell r="J568">
            <v>60</v>
          </cell>
          <cell r="K568">
            <v>0</v>
          </cell>
          <cell r="L568">
            <v>0</v>
          </cell>
          <cell r="M568" t="e">
            <v>#N/A</v>
          </cell>
        </row>
        <row r="569">
          <cell r="A569">
            <v>341032</v>
          </cell>
          <cell r="B569" t="str">
            <v>2อ0110</v>
          </cell>
          <cell r="C569" t="str">
            <v>บริษัท อูเมมูระคอร์ป (ไทยแลนด์) จำกัด</v>
          </cell>
          <cell r="D569" t="str">
            <v>2922/282 อาคารชาญอิสระทาวเวอร์</v>
          </cell>
          <cell r="E569" t="str">
            <v>ชั้น 24  ถ.เพชรบุรี</v>
          </cell>
          <cell r="F569" t="str">
            <v>แขวงบางกะปิ กรุงเทพฯ</v>
          </cell>
          <cell r="G569">
            <v>0</v>
          </cell>
          <cell r="H569">
            <v>0</v>
          </cell>
          <cell r="I569">
            <v>0</v>
          </cell>
          <cell r="J569">
            <v>30</v>
          </cell>
          <cell r="K569">
            <v>0</v>
          </cell>
          <cell r="L569">
            <v>0</v>
          </cell>
          <cell r="M569">
            <v>2</v>
          </cell>
        </row>
        <row r="570">
          <cell r="A570">
            <v>341033</v>
          </cell>
          <cell r="B570" t="str">
            <v>2อ0112</v>
          </cell>
          <cell r="C570" t="str">
            <v>บริษัท เอส.ซี.ทรอลลี่ มาร์เก็ตติ้ง จำกัด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30</v>
          </cell>
          <cell r="K570">
            <v>0</v>
          </cell>
          <cell r="L570">
            <v>0</v>
          </cell>
          <cell r="M570" t="e">
            <v>#N/A</v>
          </cell>
        </row>
        <row r="571">
          <cell r="A571">
            <v>341044</v>
          </cell>
          <cell r="B571" t="str">
            <v>2อ0122</v>
          </cell>
          <cell r="C571" t="str">
            <v>INTERNATIONAL RESEARCH CURPORATION CO.,LTD.</v>
          </cell>
          <cell r="D571" t="str">
            <v>23/106-108 BLCK G</v>
          </cell>
          <cell r="E571" t="str">
            <v>SOI SOONVIJAI RAMA IX-ROAD</v>
          </cell>
          <cell r="F571" t="str">
            <v>BANGKAPI BANGKOK</v>
          </cell>
          <cell r="G571">
            <v>0</v>
          </cell>
          <cell r="H571">
            <v>0</v>
          </cell>
          <cell r="I571">
            <v>0</v>
          </cell>
          <cell r="J571">
            <v>30</v>
          </cell>
          <cell r="K571">
            <v>0</v>
          </cell>
          <cell r="L571">
            <v>0</v>
          </cell>
          <cell r="M571" t="e">
            <v>#N/A</v>
          </cell>
        </row>
        <row r="572">
          <cell r="A572">
            <v>341051</v>
          </cell>
          <cell r="B572" t="str">
            <v>2อ0124</v>
          </cell>
          <cell r="C572" t="str">
            <v>บริษัท อิตัลไทยอุตสาหกรรม จำกัด</v>
          </cell>
          <cell r="D572" t="str">
            <v>2013 ถ.เพชรบุรีตัดใหม่</v>
          </cell>
          <cell r="E572" t="str">
            <v>แขวงบางกะปิ เขตห้วยขวาง</v>
          </cell>
          <cell r="F572" t="str">
            <v>กรุงเทพ</v>
          </cell>
          <cell r="G572" t="str">
            <v>3191031-40</v>
          </cell>
          <cell r="H572">
            <v>0</v>
          </cell>
          <cell r="I572">
            <v>0</v>
          </cell>
          <cell r="J572">
            <v>30</v>
          </cell>
          <cell r="K572">
            <v>0</v>
          </cell>
          <cell r="L572">
            <v>0</v>
          </cell>
          <cell r="M572" t="e">
            <v>#N/A</v>
          </cell>
        </row>
        <row r="573">
          <cell r="A573">
            <v>341019</v>
          </cell>
          <cell r="B573" t="str">
            <v>2อ0131</v>
          </cell>
          <cell r="C573" t="str">
            <v>บริษัท อาศรม จำกัด</v>
          </cell>
          <cell r="D573" t="str">
            <v>15 อาคาร B</v>
          </cell>
          <cell r="E573" t="str">
            <v>ถ.ราชดำเนิน กรุงเทพฯ</v>
          </cell>
          <cell r="F573">
            <v>0</v>
          </cell>
          <cell r="G573">
            <v>0</v>
          </cell>
          <cell r="H573" t="str">
            <v>280-0396</v>
          </cell>
          <cell r="I573">
            <v>0</v>
          </cell>
          <cell r="J573">
            <v>30</v>
          </cell>
          <cell r="K573">
            <v>0</v>
          </cell>
          <cell r="L573">
            <v>0</v>
          </cell>
          <cell r="M573" t="e">
            <v>#N/A</v>
          </cell>
        </row>
        <row r="574">
          <cell r="A574">
            <v>341043</v>
          </cell>
          <cell r="B574" t="str">
            <v>2อ0133</v>
          </cell>
          <cell r="C574" t="str">
            <v>EXXON CHEMICAL THAILAND CO.,LTD.</v>
          </cell>
          <cell r="D574" t="str">
            <v>3195/16 RAMA IV ROAD</v>
          </cell>
          <cell r="E574" t="str">
            <v>KLONG TOEY DISTRICT BANGKOK</v>
          </cell>
          <cell r="F574">
            <v>0</v>
          </cell>
          <cell r="G574" t="str">
            <v>262-4016</v>
          </cell>
          <cell r="H574" t="str">
            <v>661-3005</v>
          </cell>
          <cell r="I574" t="str">
            <v>คุณวิทยา</v>
          </cell>
          <cell r="J574">
            <v>60</v>
          </cell>
          <cell r="K574">
            <v>0</v>
          </cell>
          <cell r="L574">
            <v>0</v>
          </cell>
          <cell r="M574" t="e">
            <v>#N/A</v>
          </cell>
        </row>
        <row r="575">
          <cell r="A575">
            <v>341045</v>
          </cell>
          <cell r="B575" t="str">
            <v>2อ0138</v>
          </cell>
          <cell r="C575" t="str">
            <v>บริษัท อีทีที จำกัด</v>
          </cell>
          <cell r="D575" t="str">
            <v>1108/32 ศูนย์การค้าพระโขนง</v>
          </cell>
          <cell r="E575" t="str">
            <v>ถ.สุขุมวิท เขตพระโขนง กรุงเทพฯ</v>
          </cell>
          <cell r="F575">
            <v>0</v>
          </cell>
          <cell r="G575">
            <v>0</v>
          </cell>
          <cell r="H575" t="str">
            <v>391-7216</v>
          </cell>
          <cell r="I575">
            <v>0</v>
          </cell>
          <cell r="J575">
            <v>30</v>
          </cell>
          <cell r="K575">
            <v>0</v>
          </cell>
          <cell r="L575">
            <v>0</v>
          </cell>
          <cell r="M575" t="e">
            <v>#N/A</v>
          </cell>
        </row>
        <row r="576">
          <cell r="A576">
            <v>341041</v>
          </cell>
          <cell r="B576" t="str">
            <v>2อ0143</v>
          </cell>
          <cell r="C576" t="str">
            <v>บริษัท ออโตเมชั่นเซอร์วิส จำกัด</v>
          </cell>
          <cell r="D576" t="str">
            <v>4 ปากซอยชุ่มชื่น อโศกดินแดง</v>
          </cell>
          <cell r="E576" t="str">
            <v>เขตดินแดง กรุงเทพฯ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30</v>
          </cell>
          <cell r="K576">
            <v>0</v>
          </cell>
          <cell r="L576">
            <v>0</v>
          </cell>
          <cell r="M576" t="e">
            <v>#N/A</v>
          </cell>
        </row>
        <row r="577">
          <cell r="A577">
            <v>341037</v>
          </cell>
          <cell r="B577" t="str">
            <v>2อ0144</v>
          </cell>
          <cell r="C577" t="str">
            <v>บริษัท ไทโก้ อิเลคทรอนิคส์ (ประเทศไทย) จำกัด</v>
          </cell>
          <cell r="D577" t="str">
            <v>5/F BETAGRO TOWER (NORTH PARK)</v>
          </cell>
          <cell r="E577" t="str">
            <v>232 VIPHAVADI RANGSIT RD.,</v>
          </cell>
          <cell r="F577" t="str">
            <v>DONMUANG,BANGKOK</v>
          </cell>
          <cell r="G577" t="str">
            <v>955-0500</v>
          </cell>
          <cell r="H577" t="str">
            <v>955-0513</v>
          </cell>
          <cell r="I577" t="str">
            <v>คุณวทัญญู</v>
          </cell>
          <cell r="J577">
            <v>30</v>
          </cell>
          <cell r="K577">
            <v>0</v>
          </cell>
          <cell r="L577">
            <v>0</v>
          </cell>
          <cell r="M577" t="e">
            <v>#N/A</v>
          </cell>
        </row>
        <row r="578">
          <cell r="A578">
            <v>0</v>
          </cell>
          <cell r="B578" t="str">
            <v>2อ0146</v>
          </cell>
          <cell r="C578" t="str">
            <v>บริษัท เอกรัฐการตลาด จำกัด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30</v>
          </cell>
          <cell r="K578">
            <v>0</v>
          </cell>
          <cell r="L578">
            <v>0</v>
          </cell>
          <cell r="M578" t="e">
            <v>#N/A</v>
          </cell>
        </row>
        <row r="579">
          <cell r="A579">
            <v>341042</v>
          </cell>
          <cell r="B579" t="str">
            <v>2อ0147</v>
          </cell>
          <cell r="C579" t="str">
            <v>บริษัท เอสสตีลคอน จำกัด</v>
          </cell>
          <cell r="D579" t="str">
            <v>81/3 ม.5 ต.สุรศักดิ์</v>
          </cell>
          <cell r="E579" t="str">
            <v>อ.ศรีราชา อ.ศรีราชา</v>
          </cell>
          <cell r="F579" t="str">
            <v>จ.ชลบุรี</v>
          </cell>
          <cell r="G579" t="str">
            <v>038-437453</v>
          </cell>
          <cell r="H579" t="str">
            <v>038-322917</v>
          </cell>
          <cell r="I579">
            <v>0</v>
          </cell>
          <cell r="J579">
            <v>15</v>
          </cell>
          <cell r="K579">
            <v>0</v>
          </cell>
          <cell r="L579">
            <v>0</v>
          </cell>
          <cell r="M579" t="e">
            <v>#N/A</v>
          </cell>
        </row>
        <row r="580">
          <cell r="A580">
            <v>341054</v>
          </cell>
          <cell r="B580" t="str">
            <v>2อ0148</v>
          </cell>
          <cell r="C580" t="str">
            <v>บริษัท เอส.เอ็ม.ซี. (ประเทศไทย) จำกัด</v>
          </cell>
          <cell r="D580" t="str">
            <v>134/6 ม.5 ถ.ติวานนท์</v>
          </cell>
          <cell r="E580" t="str">
            <v>ต.บางกะดี่ อ.เมือง</v>
          </cell>
          <cell r="F580" t="str">
            <v>จ.ปทุมธานี</v>
          </cell>
          <cell r="G580" t="str">
            <v>963-7099</v>
          </cell>
          <cell r="H580" t="str">
            <v>501-2937</v>
          </cell>
          <cell r="I580">
            <v>0</v>
          </cell>
          <cell r="J580">
            <v>30</v>
          </cell>
          <cell r="K580">
            <v>0</v>
          </cell>
          <cell r="L580">
            <v>0</v>
          </cell>
          <cell r="M580">
            <v>2</v>
          </cell>
        </row>
        <row r="581">
          <cell r="A581">
            <v>341053</v>
          </cell>
          <cell r="B581" t="str">
            <v>2อ0149</v>
          </cell>
          <cell r="C581" t="str">
            <v>บริษัท แอล. จี. โปรดักส์ จำกัด</v>
          </cell>
          <cell r="D581" t="str">
            <v>35/1252 ม.3 แขวงบางนา</v>
          </cell>
          <cell r="E581" t="str">
            <v>พระโขนง กรุงเทพฯ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30</v>
          </cell>
          <cell r="K581">
            <v>0</v>
          </cell>
          <cell r="L581">
            <v>0</v>
          </cell>
          <cell r="M581" t="e">
            <v>#N/A</v>
          </cell>
        </row>
        <row r="582">
          <cell r="A582">
            <v>341055</v>
          </cell>
          <cell r="B582" t="str">
            <v>2อ0151</v>
          </cell>
          <cell r="C582" t="str">
            <v>บริษัท อิมเมจมาสเตอร์ จำกัด</v>
          </cell>
          <cell r="D582" t="str">
            <v>12/37 ม.6 ซ.สหกรณ์4</v>
          </cell>
          <cell r="E582" t="str">
            <v>ถ.นาคนิวาส แขวงลาดพร้าว</v>
          </cell>
          <cell r="F582" t="str">
            <v>เขตลาดพร้าว กรุงเทพฯ</v>
          </cell>
          <cell r="G582" t="str">
            <v>932-5304-7</v>
          </cell>
          <cell r="H582" t="str">
            <v>932-5308</v>
          </cell>
          <cell r="I582">
            <v>0</v>
          </cell>
          <cell r="J582">
            <v>30</v>
          </cell>
          <cell r="K582">
            <v>0</v>
          </cell>
          <cell r="L582">
            <v>0</v>
          </cell>
          <cell r="M582" t="e">
            <v>#N/A</v>
          </cell>
        </row>
        <row r="583">
          <cell r="A583">
            <v>341052</v>
          </cell>
          <cell r="B583" t="str">
            <v>2อ0152</v>
          </cell>
          <cell r="C583" t="str">
            <v>บริษัท แอลซีบี คอนเทนเนอร์ เทอร์มินัล1 จำกัด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30</v>
          </cell>
          <cell r="K583">
            <v>0</v>
          </cell>
          <cell r="L583">
            <v>0</v>
          </cell>
          <cell r="M583" t="e">
            <v>#N/A</v>
          </cell>
        </row>
        <row r="584">
          <cell r="A584">
            <v>341057</v>
          </cell>
          <cell r="B584" t="str">
            <v>2อ0153</v>
          </cell>
          <cell r="C584" t="str">
            <v>บริษัท เอฟ เอ็ม เอ กรุ๊ป จำกัด</v>
          </cell>
          <cell r="D584" t="str">
            <v>10/15-16 ถ.คอนแวนต์</v>
          </cell>
          <cell r="E584" t="str">
            <v>สีลม กรุงเทพฯ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7</v>
          </cell>
          <cell r="K584">
            <v>0</v>
          </cell>
          <cell r="L584">
            <v>0</v>
          </cell>
          <cell r="M584" t="e">
            <v>#N/A</v>
          </cell>
        </row>
        <row r="585">
          <cell r="A585">
            <v>341058</v>
          </cell>
          <cell r="B585" t="str">
            <v>2อ0154</v>
          </cell>
          <cell r="C585" t="str">
            <v>บริษัท อินเตอร์เทค คอนแทรคติ้ง จำกัด</v>
          </cell>
          <cell r="D585" t="str">
            <v>40/123 ซ.ศูนย์การค้า</v>
          </cell>
          <cell r="E585" t="str">
            <v>สุขาภิบาล 3 ถ.รามคำแหง</v>
          </cell>
          <cell r="F585" t="str">
            <v>บางกะปิ กรุงเทพฯ</v>
          </cell>
          <cell r="G585" t="str">
            <v>374-4640</v>
          </cell>
          <cell r="H585" t="str">
            <v>374-6708</v>
          </cell>
          <cell r="I585">
            <v>0</v>
          </cell>
          <cell r="J585">
            <v>30</v>
          </cell>
          <cell r="K585">
            <v>3101933239</v>
          </cell>
          <cell r="L585">
            <v>0</v>
          </cell>
          <cell r="M585" t="e">
            <v>#N/A</v>
          </cell>
        </row>
        <row r="586">
          <cell r="A586">
            <v>341059</v>
          </cell>
          <cell r="B586" t="str">
            <v>2อ0155</v>
          </cell>
          <cell r="C586" t="str">
            <v>บริษัท แอสเตอร์ จำกัด</v>
          </cell>
          <cell r="D586" t="str">
            <v>80/3 ถ.สุขุมวิท  อ.ศรีราชา</v>
          </cell>
          <cell r="E586" t="str">
            <v>จ.ชลบุรี</v>
          </cell>
          <cell r="F586">
            <v>0</v>
          </cell>
          <cell r="G586" t="str">
            <v>038-321026</v>
          </cell>
          <cell r="H586" t="str">
            <v>038-313408</v>
          </cell>
          <cell r="I586">
            <v>0</v>
          </cell>
          <cell r="J586">
            <v>30</v>
          </cell>
          <cell r="K586">
            <v>0</v>
          </cell>
          <cell r="L586">
            <v>0</v>
          </cell>
          <cell r="M586" t="e">
            <v>#N/A</v>
          </cell>
        </row>
        <row r="587">
          <cell r="A587">
            <v>341060</v>
          </cell>
          <cell r="B587" t="str">
            <v>2อ0156</v>
          </cell>
          <cell r="C587" t="str">
            <v>บริษัท อินเตอร์กู๊ดส์ จำกัด</v>
          </cell>
          <cell r="D587" t="str">
            <v>999/99 ถ.พระรามที่9</v>
          </cell>
          <cell r="E587" t="str">
            <v>ต.สวนหลวง เขตสวนหลวง</v>
          </cell>
          <cell r="F587" t="str">
            <v>กรุงเทพฯ</v>
          </cell>
          <cell r="G587" t="str">
            <v>718-3699</v>
          </cell>
          <cell r="H587" t="str">
            <v>718-3719</v>
          </cell>
          <cell r="I587" t="str">
            <v>คุณธราดล</v>
          </cell>
          <cell r="J587">
            <v>60</v>
          </cell>
          <cell r="K587">
            <v>0</v>
          </cell>
          <cell r="L587">
            <v>0</v>
          </cell>
          <cell r="M587" t="e">
            <v>#N/A</v>
          </cell>
        </row>
        <row r="588">
          <cell r="A588">
            <v>341006</v>
          </cell>
          <cell r="B588" t="str">
            <v>2อ0157</v>
          </cell>
          <cell r="C588" t="str">
            <v>บริษัท เอ็ม.เอช.อี.-ดีแมก(ที) จำกัด</v>
          </cell>
          <cell r="D588" t="str">
            <v>23/110-113 อาคารสรชัย</v>
          </cell>
          <cell r="E588" t="str">
            <v>ชั้น25-28 ซ.สุขุมวิท63</v>
          </cell>
          <cell r="F588" t="str">
            <v>แขวงคลองตันเหนือ เขตวัฒนา กทม.</v>
          </cell>
          <cell r="G588" t="str">
            <v>714-3838</v>
          </cell>
          <cell r="H588" t="str">
            <v>714-3993-4</v>
          </cell>
          <cell r="I588">
            <v>0</v>
          </cell>
          <cell r="J588">
            <v>30</v>
          </cell>
          <cell r="K588">
            <v>3101071894</v>
          </cell>
          <cell r="L588">
            <v>0</v>
          </cell>
          <cell r="M588" t="e">
            <v>#N/A</v>
          </cell>
        </row>
        <row r="589">
          <cell r="A589">
            <v>341061</v>
          </cell>
          <cell r="B589" t="str">
            <v>2อ0158</v>
          </cell>
          <cell r="C589" t="str">
            <v>เอ็ม.ดี. ตรายาง</v>
          </cell>
          <cell r="D589" t="str">
            <v>46/6 ซ.เชลียง 7 กม.3</v>
          </cell>
          <cell r="E589" t="str">
            <v>ถ.บางนา-ตราด บางนา</v>
          </cell>
          <cell r="F589" t="str">
            <v>พระโขนง กทม.</v>
          </cell>
          <cell r="G589" t="str">
            <v>747-4284</v>
          </cell>
          <cell r="H589" t="str">
            <v>747-4013</v>
          </cell>
          <cell r="I589">
            <v>0</v>
          </cell>
          <cell r="J589">
            <v>30</v>
          </cell>
          <cell r="K589">
            <v>1047926629</v>
          </cell>
          <cell r="L589">
            <v>0</v>
          </cell>
          <cell r="M589">
            <v>2</v>
          </cell>
        </row>
        <row r="590">
          <cell r="A590">
            <v>341062</v>
          </cell>
          <cell r="B590" t="str">
            <v>2อ0159</v>
          </cell>
          <cell r="C590" t="str">
            <v>บริษัท อีเกิ้ล เปเปอร์ จำกัด</v>
          </cell>
          <cell r="D590" t="str">
            <v>29/40-41 ซ.เสนานิคม 1</v>
          </cell>
          <cell r="E590" t="str">
            <v>ถ.ลาดปลาเค้า แขวงลาดพร้าว</v>
          </cell>
          <cell r="F590" t="str">
            <v>เขตลาดพร้าว กรุงเทพฯ</v>
          </cell>
          <cell r="G590" t="str">
            <v>570-4639</v>
          </cell>
          <cell r="H590" t="str">
            <v>570-5515</v>
          </cell>
          <cell r="I590">
            <v>0</v>
          </cell>
          <cell r="J590">
            <v>30</v>
          </cell>
          <cell r="K590">
            <v>0</v>
          </cell>
          <cell r="L590">
            <v>0</v>
          </cell>
          <cell r="M590" t="e">
            <v>#N/A</v>
          </cell>
        </row>
        <row r="591">
          <cell r="A591">
            <v>341063</v>
          </cell>
          <cell r="B591" t="str">
            <v>2อ0160</v>
          </cell>
          <cell r="C591" t="str">
            <v>บริษัท เอสที อิเลคคอม จำกัด</v>
          </cell>
          <cell r="D591" t="str">
            <v>31/409 หมู่บ้านรินทร์ทอง</v>
          </cell>
          <cell r="E591" t="str">
            <v>ถ.สุขาบาล3 แขวงมีนบุรี</v>
          </cell>
          <cell r="F591" t="str">
            <v>เขตมีนบุรี กรุงเทพฯ</v>
          </cell>
          <cell r="G591" t="str">
            <v>518-0635-6</v>
          </cell>
          <cell r="H591" t="str">
            <v>916-6790</v>
          </cell>
          <cell r="I591">
            <v>0</v>
          </cell>
          <cell r="J591">
            <v>30</v>
          </cell>
          <cell r="K591">
            <v>0</v>
          </cell>
          <cell r="L591">
            <v>0</v>
          </cell>
          <cell r="M591" t="e">
            <v>#N/A</v>
          </cell>
        </row>
        <row r="592">
          <cell r="A592">
            <v>341064</v>
          </cell>
          <cell r="B592" t="str">
            <v>2อ0161</v>
          </cell>
          <cell r="C592" t="str">
            <v>บริษัท อุตสาหกรรมถังกระดาษไทย จำกัด</v>
          </cell>
          <cell r="D592" t="str">
            <v>155 ซ.ดีสมโชค ถ.ลาดพร้าว 107</v>
          </cell>
          <cell r="E592" t="str">
            <v>แขวงคลองจั่น เขตบางกะปิ</v>
          </cell>
          <cell r="F592" t="str">
            <v>กรุงเทพฯ</v>
          </cell>
          <cell r="G592" t="str">
            <v>377-0226</v>
          </cell>
          <cell r="H592" t="str">
            <v>3746002</v>
          </cell>
          <cell r="I592" t="str">
            <v>คุณวัฒนา</v>
          </cell>
          <cell r="J592">
            <v>30</v>
          </cell>
          <cell r="K592">
            <v>0</v>
          </cell>
          <cell r="L592">
            <v>0</v>
          </cell>
          <cell r="M592" t="e">
            <v>#N/A</v>
          </cell>
        </row>
        <row r="593">
          <cell r="A593">
            <v>341065</v>
          </cell>
          <cell r="B593" t="str">
            <v>2อ0162</v>
          </cell>
          <cell r="C593" t="str">
            <v>SWS LOGISTICS AND MARKETING (THAILAND) CO.,LTD.</v>
          </cell>
          <cell r="D593" t="str">
            <v>87/2 อาคารซีอาร์ซี ออล</v>
          </cell>
          <cell r="E593" t="str">
            <v>ซีซั่นส์เพลส ชั้น 35 ถ.วิทยุ</v>
          </cell>
          <cell r="F593" t="str">
            <v>แขวงลุมพินี เขตปทุมวัน กรุงเทพ</v>
          </cell>
          <cell r="G593" t="str">
            <v>0-2685-3076</v>
          </cell>
          <cell r="H593" t="str">
            <v>0-2685-3109</v>
          </cell>
          <cell r="I593" t="str">
            <v>คุณก้องเกียรติ</v>
          </cell>
          <cell r="J593">
            <v>30</v>
          </cell>
          <cell r="K593">
            <v>0</v>
          </cell>
          <cell r="L593">
            <v>0</v>
          </cell>
          <cell r="M593">
            <v>1</v>
          </cell>
        </row>
        <row r="594">
          <cell r="A594">
            <v>341066</v>
          </cell>
          <cell r="B594" t="str">
            <v>2อ0163</v>
          </cell>
          <cell r="C594" t="str">
            <v>ห้างหุ้นส่วนจำกัด เอ.เอ็ม.พี แอนด์ เซอร์วิส 1994</v>
          </cell>
          <cell r="D594" t="str">
            <v>561 ม.8 ซ.สุขสวัสดิ์</v>
          </cell>
          <cell r="E594" t="str">
            <v>ถ.สุขสวัสดิ์ เขตราษบูรณะ</v>
          </cell>
          <cell r="F594" t="str">
            <v>กรุงเทพฯ</v>
          </cell>
          <cell r="G594" t="str">
            <v>428-7175</v>
          </cell>
          <cell r="H594" t="str">
            <v>428-9949</v>
          </cell>
          <cell r="I594" t="str">
            <v>คุณชาญชัย</v>
          </cell>
          <cell r="J594">
            <v>30</v>
          </cell>
          <cell r="K594">
            <v>0</v>
          </cell>
          <cell r="L594">
            <v>0</v>
          </cell>
          <cell r="M594" t="e">
            <v>#N/A</v>
          </cell>
        </row>
        <row r="595">
          <cell r="A595">
            <v>341067</v>
          </cell>
          <cell r="B595" t="str">
            <v>2อ0164</v>
          </cell>
          <cell r="C595" t="str">
            <v>เอส.อาร์.สหะกล (1999)</v>
          </cell>
          <cell r="D595" t="str">
            <v>18/3 ม. 7 ต.บางโฉลง</v>
          </cell>
          <cell r="E595" t="str">
            <v>อ. บางพลี จ.สมุทรปราการ</v>
          </cell>
          <cell r="F595">
            <v>0</v>
          </cell>
          <cell r="G595" t="str">
            <v>312-7114</v>
          </cell>
          <cell r="H595" t="str">
            <v>750-9425</v>
          </cell>
          <cell r="I595" t="str">
            <v>คุณสนธิชัย</v>
          </cell>
          <cell r="J595">
            <v>30</v>
          </cell>
          <cell r="K595">
            <v>1053420395</v>
          </cell>
          <cell r="L595">
            <v>0</v>
          </cell>
          <cell r="M595">
            <v>2</v>
          </cell>
        </row>
        <row r="596">
          <cell r="A596">
            <v>341068</v>
          </cell>
          <cell r="B596" t="str">
            <v>2อ0165</v>
          </cell>
          <cell r="C596" t="str">
            <v>บริษัท อะภาละโป จำกัด</v>
          </cell>
          <cell r="D596" t="str">
            <v>27 ซ.3 ถ.เสรี4 แขวงสวนหลวง</v>
          </cell>
          <cell r="E596" t="str">
            <v>เขตสวนหลวง กรุงเทพฯ</v>
          </cell>
          <cell r="F596">
            <v>0</v>
          </cell>
          <cell r="G596" t="str">
            <v>300-5479</v>
          </cell>
          <cell r="H596" t="str">
            <v>300-5374</v>
          </cell>
          <cell r="I596" t="str">
            <v>คุณรัชนีพร</v>
          </cell>
          <cell r="J596">
            <v>30</v>
          </cell>
          <cell r="K596">
            <v>3101303704</v>
          </cell>
          <cell r="L596">
            <v>0</v>
          </cell>
          <cell r="M596" t="e">
            <v>#N/A</v>
          </cell>
        </row>
        <row r="597">
          <cell r="A597">
            <v>341069</v>
          </cell>
          <cell r="B597" t="str">
            <v>2อ0166</v>
          </cell>
          <cell r="C597" t="str">
            <v>บริษัท โอกาโมโต้ (ไทย ) จำกัด</v>
          </cell>
          <cell r="D597" t="str">
            <v>174 ม.2 ต.ชะแมน อ.วังน้อย</v>
          </cell>
          <cell r="E597" t="str">
            <v>จ.อยุธยา</v>
          </cell>
          <cell r="F597">
            <v>0</v>
          </cell>
          <cell r="G597" t="str">
            <v>035-271187</v>
          </cell>
          <cell r="H597" t="str">
            <v>035-271191</v>
          </cell>
          <cell r="I597">
            <v>0</v>
          </cell>
          <cell r="J597">
            <v>30</v>
          </cell>
          <cell r="K597">
            <v>0</v>
          </cell>
          <cell r="L597">
            <v>0</v>
          </cell>
          <cell r="M597" t="e">
            <v>#N/A</v>
          </cell>
        </row>
        <row r="598">
          <cell r="A598">
            <v>341070</v>
          </cell>
          <cell r="B598" t="str">
            <v>2อ0167</v>
          </cell>
          <cell r="C598" t="str">
            <v>บจก. ออโตเมชั่น คอนโทรล ซีสเทมส์ กรุ๊ป</v>
          </cell>
          <cell r="D598" t="str">
            <v>62/55 ซ.สุขุมวิท 103 (อุดมสุข)</v>
          </cell>
          <cell r="E598" t="str">
            <v>ม.2 ถ.สุขุมวิท แขวงหนองบอน</v>
          </cell>
          <cell r="F598" t="str">
            <v>เขตประเวศ กรุงเทพฯ</v>
          </cell>
          <cell r="G598" t="str">
            <v>746-5451</v>
          </cell>
          <cell r="H598" t="str">
            <v>746-5450</v>
          </cell>
          <cell r="I598">
            <v>0</v>
          </cell>
          <cell r="J598">
            <v>30</v>
          </cell>
          <cell r="K598">
            <v>3030428080</v>
          </cell>
          <cell r="L598">
            <v>0</v>
          </cell>
          <cell r="M598">
            <v>2</v>
          </cell>
        </row>
        <row r="599">
          <cell r="A599">
            <v>341072</v>
          </cell>
          <cell r="B599" t="str">
            <v>2อ0168</v>
          </cell>
          <cell r="C599" t="str">
            <v>บริษัท อีชาง (ไทยแลนด์) จำกัด</v>
          </cell>
          <cell r="D599" t="str">
            <v>77/21 ม.12 ถ.พุทธมณฑลสาย 5</v>
          </cell>
          <cell r="E599" t="str">
            <v>ต.ไร่ขิง อ.สามพราน</v>
          </cell>
          <cell r="F599" t="str">
            <v>จ.นครปฐม</v>
          </cell>
          <cell r="G599" t="str">
            <v>8119816-20</v>
          </cell>
          <cell r="H599" t="str">
            <v>811-9129</v>
          </cell>
          <cell r="I599">
            <v>0</v>
          </cell>
          <cell r="J599">
            <v>15</v>
          </cell>
          <cell r="K599">
            <v>0</v>
          </cell>
          <cell r="L599">
            <v>0</v>
          </cell>
          <cell r="M599" t="e">
            <v>#N/A</v>
          </cell>
        </row>
        <row r="600">
          <cell r="A600">
            <v>341073</v>
          </cell>
          <cell r="B600" t="str">
            <v>2อ0169</v>
          </cell>
          <cell r="C600" t="str">
            <v>บริษัท เอ็กซอนโมบิลเคมี (ประเทศไทย) จำกัด</v>
          </cell>
          <cell r="D600" t="str">
            <v>3195/17-29 ถ.พระรามสี่</v>
          </cell>
          <cell r="E600" t="str">
            <v>แขวงคลองตัน เขตคลองเตย</v>
          </cell>
          <cell r="F600" t="str">
            <v>กรุงเทพฯ</v>
          </cell>
          <cell r="G600">
            <v>0</v>
          </cell>
          <cell r="H600" t="str">
            <v>02-262-4664</v>
          </cell>
          <cell r="I600">
            <v>0</v>
          </cell>
          <cell r="J600">
            <v>60</v>
          </cell>
          <cell r="K600">
            <v>0</v>
          </cell>
          <cell r="L600">
            <v>0</v>
          </cell>
          <cell r="M600">
            <v>1</v>
          </cell>
        </row>
        <row r="601">
          <cell r="A601">
            <v>341075</v>
          </cell>
          <cell r="B601" t="str">
            <v>2อ0171</v>
          </cell>
          <cell r="C601" t="str">
            <v>บริษัท เอ็มซีไอที จำกัด</v>
          </cell>
          <cell r="D601" t="str">
            <v>947 อาคารทศพลแลนด์ 3 หมู่12</v>
          </cell>
          <cell r="E601" t="str">
            <v>ถ.บางนา-ตราด กม.3 แขวงบางนา</v>
          </cell>
          <cell r="F601" t="str">
            <v>เขตบางนา กรุงเทพฯ</v>
          </cell>
          <cell r="G601" t="str">
            <v>0-2769-5463-6</v>
          </cell>
          <cell r="H601" t="str">
            <v>0-2769-5467</v>
          </cell>
          <cell r="I601">
            <v>0</v>
          </cell>
          <cell r="J601">
            <v>30</v>
          </cell>
          <cell r="K601">
            <v>0</v>
          </cell>
          <cell r="L601">
            <v>0</v>
          </cell>
          <cell r="M601">
            <v>1</v>
          </cell>
        </row>
        <row r="602">
          <cell r="A602">
            <v>341076</v>
          </cell>
          <cell r="B602" t="str">
            <v>2อ0172</v>
          </cell>
          <cell r="C602" t="str">
            <v>บริษัท แอคทีฟ โฟกัส จำกัด</v>
          </cell>
          <cell r="D602" t="str">
            <v>51/759 หมู่ 9 ถ.นวลจันทร์</v>
          </cell>
          <cell r="E602" t="str">
            <v>แขวงคลองกุ่ม เขตบึงกุ่ม</v>
          </cell>
          <cell r="F602" t="str">
            <v>กรุงเทพฯ</v>
          </cell>
          <cell r="G602" t="str">
            <v>0-2508-2004-6</v>
          </cell>
          <cell r="H602">
            <v>0</v>
          </cell>
          <cell r="I602">
            <v>0</v>
          </cell>
          <cell r="J602">
            <v>30</v>
          </cell>
          <cell r="K602">
            <v>3030053497</v>
          </cell>
          <cell r="L602">
            <v>0</v>
          </cell>
          <cell r="M602">
            <v>2</v>
          </cell>
        </row>
        <row r="603">
          <cell r="A603">
            <v>341077</v>
          </cell>
          <cell r="B603" t="str">
            <v>2อ0173</v>
          </cell>
          <cell r="C603" t="str">
            <v>บริษัท โอเซ่ (ประเทศไทย) จำกัด</v>
          </cell>
          <cell r="D603" t="str">
            <v>54 อาคารบีบีบิลดิ้ง ชั้น 16</v>
          </cell>
          <cell r="E603" t="str">
            <v>ถ.สุขุมวิท 21 (อโศก)</v>
          </cell>
          <cell r="F603" t="str">
            <v>แขวงคลองเตย เขตวัฒนา กทม.</v>
          </cell>
          <cell r="G603" t="str">
            <v>260-7133</v>
          </cell>
          <cell r="H603" t="str">
            <v>260-7137</v>
          </cell>
          <cell r="I603">
            <v>0</v>
          </cell>
          <cell r="J603">
            <v>30</v>
          </cell>
          <cell r="K603">
            <v>3101807905</v>
          </cell>
          <cell r="L603">
            <v>0</v>
          </cell>
          <cell r="M603">
            <v>2</v>
          </cell>
        </row>
        <row r="604">
          <cell r="A604">
            <v>341078</v>
          </cell>
          <cell r="B604" t="str">
            <v>2อ0174</v>
          </cell>
          <cell r="C604" t="str">
            <v>OGA INTERNATIONAL CO.,LTD.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30</v>
          </cell>
          <cell r="K604">
            <v>0</v>
          </cell>
          <cell r="L604">
            <v>0</v>
          </cell>
          <cell r="M604">
            <v>2</v>
          </cell>
        </row>
        <row r="605">
          <cell r="A605">
            <v>341079</v>
          </cell>
          <cell r="B605" t="str">
            <v>2อ0175</v>
          </cell>
          <cell r="C605" t="str">
            <v>บริษัท อินแฟดท์ เทคโนโลยี ซีสเต็ม จำกัด</v>
          </cell>
          <cell r="D605" t="str">
            <v>2041 ถ.เพชรบุรีตัดใหม่</v>
          </cell>
          <cell r="E605" t="str">
            <v>แขวงบางกะปิ เขตห้วยขวาง</v>
          </cell>
          <cell r="F605" t="str">
            <v>กรุงเทพฯ</v>
          </cell>
          <cell r="G605" t="str">
            <v>944-4628-9</v>
          </cell>
          <cell r="H605" t="str">
            <v>944-4629</v>
          </cell>
          <cell r="I605">
            <v>0</v>
          </cell>
          <cell r="J605">
            <v>30</v>
          </cell>
          <cell r="K605">
            <v>0</v>
          </cell>
          <cell r="L605">
            <v>0</v>
          </cell>
          <cell r="M605" t="e">
            <v>#N/A</v>
          </cell>
        </row>
        <row r="606">
          <cell r="A606">
            <v>341080</v>
          </cell>
          <cell r="B606" t="str">
            <v>2อ0176</v>
          </cell>
          <cell r="C606" t="str">
            <v>บริษัท เอส.เอส.เค กลการ จำกัด</v>
          </cell>
          <cell r="D606" t="str">
            <v>164 ม.4 ซ.สุขสวัสดิ์39</v>
          </cell>
          <cell r="E606" t="str">
            <v>ต.บางพึ่ง อ.พระประแดง</v>
          </cell>
          <cell r="F606" t="str">
            <v>จ.สมุทรปราการ</v>
          </cell>
          <cell r="G606" t="str">
            <v>817-0124</v>
          </cell>
          <cell r="H606" t="str">
            <v>463-3541</v>
          </cell>
          <cell r="I606">
            <v>0</v>
          </cell>
          <cell r="J606">
            <v>30</v>
          </cell>
          <cell r="K606">
            <v>3271163252</v>
          </cell>
          <cell r="L606">
            <v>0</v>
          </cell>
          <cell r="M606">
            <v>1</v>
          </cell>
        </row>
        <row r="607">
          <cell r="A607">
            <v>341081</v>
          </cell>
          <cell r="B607" t="str">
            <v>2อ0178</v>
          </cell>
          <cell r="C607" t="str">
            <v>บริษัท เอส.เค.โพลีเมอร์ จำกัด</v>
          </cell>
          <cell r="D607" t="str">
            <v>116/19 ซ.กำนันมาลัย ม.1</v>
          </cell>
          <cell r="E607" t="str">
            <v>ถ.บางขุนเทียน-ชายทะเล ต.แสมดำ</v>
          </cell>
          <cell r="F607" t="str">
            <v>อ.บางขุนเทียน กรุงเทพฯ</v>
          </cell>
          <cell r="G607" t="str">
            <v>0-2892-1092-7</v>
          </cell>
          <cell r="H607" t="str">
            <v>0-2892-1098</v>
          </cell>
          <cell r="I607">
            <v>0</v>
          </cell>
          <cell r="J607">
            <v>60</v>
          </cell>
          <cell r="K607">
            <v>0</v>
          </cell>
          <cell r="L607">
            <v>0</v>
          </cell>
          <cell r="M607" t="e">
            <v>#N/A</v>
          </cell>
        </row>
        <row r="608">
          <cell r="A608">
            <v>341082</v>
          </cell>
          <cell r="B608" t="str">
            <v>2อ0179</v>
          </cell>
          <cell r="C608" t="str">
            <v>บริษัท อีเลคทรอนิคส์ ซอร์ซ จำกัด</v>
          </cell>
          <cell r="D608" t="str">
            <v>77 ถนนบ้านหม้อ</v>
          </cell>
          <cell r="E608" t="str">
            <v>แขวงวังบูรพาภิรมย์ เขตพระนคร</v>
          </cell>
          <cell r="F608" t="str">
            <v>กรุงเทพมหานคร</v>
          </cell>
          <cell r="G608" t="str">
            <v>02-8849210</v>
          </cell>
          <cell r="H608" t="str">
            <v>02-8849213</v>
          </cell>
          <cell r="I608">
            <v>0</v>
          </cell>
          <cell r="J608">
            <v>30</v>
          </cell>
          <cell r="K608">
            <v>0</v>
          </cell>
          <cell r="L608">
            <v>0</v>
          </cell>
          <cell r="M608" t="e">
            <v>#N/A</v>
          </cell>
        </row>
        <row r="609">
          <cell r="A609">
            <v>341083</v>
          </cell>
          <cell r="B609" t="str">
            <v>2อ0180</v>
          </cell>
          <cell r="C609" t="str">
            <v>บริษัท อัลติเมท เพาเวอร์ โซลูชั่นส์ จำกัด</v>
          </cell>
          <cell r="D609" t="str">
            <v>99/7 ถ.ตลิ่งชัน-สุพรรณบุรี</v>
          </cell>
          <cell r="E609" t="str">
            <v>ต.คูเวียง อ.บางกรวย</v>
          </cell>
          <cell r="F609" t="str">
            <v>จ.นนทบุรี</v>
          </cell>
          <cell r="G609" t="str">
            <v>02-9249132</v>
          </cell>
          <cell r="H609" t="str">
            <v>02-9249131</v>
          </cell>
          <cell r="I609">
            <v>0</v>
          </cell>
          <cell r="J609">
            <v>30</v>
          </cell>
          <cell r="K609">
            <v>0</v>
          </cell>
          <cell r="L609">
            <v>0</v>
          </cell>
          <cell r="M609" t="e">
            <v>#N/A</v>
          </cell>
        </row>
        <row r="610">
          <cell r="A610">
            <v>341084</v>
          </cell>
          <cell r="B610" t="str">
            <v>2อ0181</v>
          </cell>
          <cell r="C610" t="str">
            <v>บริษัท ออพติมั่ม เทรดดิ้ง จำกัด</v>
          </cell>
          <cell r="D610" t="str">
            <v>54/987 ม.5 ถ.พัฒนาการ</v>
          </cell>
          <cell r="E610" t="str">
            <v>แขวงประเวศ เขตประเวศ</v>
          </cell>
          <cell r="F610" t="str">
            <v>กรุงเทพฯ</v>
          </cell>
          <cell r="G610" t="str">
            <v>02-721-6771-2</v>
          </cell>
          <cell r="H610" t="str">
            <v>02-721-7123</v>
          </cell>
          <cell r="I610">
            <v>0</v>
          </cell>
          <cell r="J610">
            <v>30</v>
          </cell>
          <cell r="K610">
            <v>0</v>
          </cell>
          <cell r="L610">
            <v>0</v>
          </cell>
          <cell r="M610" t="e">
            <v>#N/A</v>
          </cell>
        </row>
        <row r="611">
          <cell r="A611">
            <v>341085</v>
          </cell>
          <cell r="B611" t="str">
            <v>2อ0182</v>
          </cell>
          <cell r="C611" t="str">
            <v>บริษัท เอส.ที.เอ็ม.อิเล็คทรอนิคส์(ไทยแลนด์)จำกัด</v>
          </cell>
          <cell r="D611" t="str">
            <v>161/117 หมู่9 วิภาวดีรังสิต</v>
          </cell>
          <cell r="E611" t="str">
            <v>แขวงสีกัน เขตดอนเมือง</v>
          </cell>
          <cell r="F611" t="str">
            <v>กรุงเทพมหานคร</v>
          </cell>
          <cell r="G611" t="str">
            <v>0-2996-9312-3</v>
          </cell>
          <cell r="H611" t="str">
            <v>0-2996-9311</v>
          </cell>
          <cell r="I611">
            <v>0</v>
          </cell>
          <cell r="J611">
            <v>30</v>
          </cell>
          <cell r="K611">
            <v>0</v>
          </cell>
          <cell r="L611">
            <v>0</v>
          </cell>
          <cell r="M611">
            <v>1</v>
          </cell>
        </row>
        <row r="612">
          <cell r="A612">
            <v>341086</v>
          </cell>
          <cell r="B612" t="str">
            <v>2อ0183</v>
          </cell>
          <cell r="C612" t="str">
            <v>บจก.อินเตอร์แนชชั่นแนลรับเบอร์พาทส์</v>
          </cell>
          <cell r="D612" t="str">
            <v>7/12 หมู่1 ถ.บางขุนเทียน</v>
          </cell>
          <cell r="E612" t="str">
            <v>ต.แสมดำ เขตบางขุนเทียน</v>
          </cell>
          <cell r="F612" t="str">
            <v>กรุงเทพมหานคร</v>
          </cell>
          <cell r="G612" t="str">
            <v>0-2415-0135-6</v>
          </cell>
          <cell r="H612" t="str">
            <v>0-0415-0137</v>
          </cell>
          <cell r="I612">
            <v>0</v>
          </cell>
          <cell r="J612">
            <v>30</v>
          </cell>
          <cell r="K612">
            <v>0</v>
          </cell>
          <cell r="L612">
            <v>0</v>
          </cell>
          <cell r="M612">
            <v>1</v>
          </cell>
        </row>
        <row r="613">
          <cell r="A613">
            <v>341087</v>
          </cell>
          <cell r="B613" t="str">
            <v>2อ0184</v>
          </cell>
          <cell r="C613" t="str">
            <v>บริษัท อี.คิว.รับเบอร์ จำกัด</v>
          </cell>
          <cell r="D613" t="str">
            <v>138 ม.2 ถ.ชลบุรี-แกลง กม.56-57</v>
          </cell>
          <cell r="E613" t="str">
            <v>ต.เขาชก อ.หนองใหญ่ จ.ชลบุรี</v>
          </cell>
          <cell r="F613">
            <v>0</v>
          </cell>
          <cell r="G613" t="str">
            <v>038-219425-7</v>
          </cell>
          <cell r="H613">
            <v>0</v>
          </cell>
          <cell r="I613">
            <v>0</v>
          </cell>
          <cell r="J613">
            <v>30</v>
          </cell>
          <cell r="K613">
            <v>0</v>
          </cell>
          <cell r="L613">
            <v>0</v>
          </cell>
          <cell r="M613" t="e">
            <v>#N/A</v>
          </cell>
        </row>
        <row r="614">
          <cell r="A614">
            <v>341088</v>
          </cell>
          <cell r="B614" t="str">
            <v>2อ0185</v>
          </cell>
          <cell r="C614" t="str">
            <v>บริษัท เอเซียโซลูชั่น จำกัด</v>
          </cell>
          <cell r="D614" t="str">
            <v>11/24 หมู่บ้านธนินทร หมู่ที่ 9</v>
          </cell>
          <cell r="E614" t="str">
            <v>แขวงสีกัน เขตดอนเมือง</v>
          </cell>
          <cell r="F614" t="str">
            <v>กรุงเทพ</v>
          </cell>
          <cell r="G614" t="str">
            <v>02-9825500</v>
          </cell>
          <cell r="H614" t="str">
            <v>02-9176601</v>
          </cell>
          <cell r="I614">
            <v>0</v>
          </cell>
          <cell r="J614">
            <v>30</v>
          </cell>
          <cell r="K614">
            <v>3030153630</v>
          </cell>
          <cell r="L614">
            <v>0</v>
          </cell>
          <cell r="M614">
            <v>2</v>
          </cell>
        </row>
        <row r="615">
          <cell r="A615">
            <v>341089</v>
          </cell>
          <cell r="B615" t="str">
            <v>2อ0186</v>
          </cell>
          <cell r="C615" t="str">
            <v>บจก. อีสเทริน ปริ้นเตอร์ เซอร์วิส</v>
          </cell>
          <cell r="D615" t="str">
            <v>160/14 ม.5 ต.นาเกลือ</v>
          </cell>
          <cell r="E615" t="str">
            <v>อ.บางละมุง จ.ชลบุรี</v>
          </cell>
          <cell r="F615">
            <v>0</v>
          </cell>
          <cell r="G615" t="str">
            <v>038-370031-4</v>
          </cell>
          <cell r="H615" t="str">
            <v>038-370035</v>
          </cell>
          <cell r="I615">
            <v>0</v>
          </cell>
          <cell r="J615">
            <v>30</v>
          </cell>
          <cell r="K615">
            <v>3030965011</v>
          </cell>
          <cell r="L615">
            <v>0</v>
          </cell>
          <cell r="M615">
            <v>2</v>
          </cell>
        </row>
        <row r="616">
          <cell r="A616">
            <v>341090</v>
          </cell>
          <cell r="B616" t="str">
            <v>2อ0187</v>
          </cell>
          <cell r="C616" t="str">
            <v>บจก.แอดวานซ์ บิสซิเนส โซลูชั่น แอนด์ เซอร์วิสเซส</v>
          </cell>
          <cell r="D616" t="str">
            <v>66/77 ม.8 อาคารธนภัทร ชั้น3</v>
          </cell>
          <cell r="E616" t="str">
            <v>ถ.รามอินทรา แขวงท่าแร้ง</v>
          </cell>
          <cell r="F616" t="str">
            <v>เขตบางเขน กรุงเทพมหานคร</v>
          </cell>
          <cell r="G616" t="str">
            <v>02-9438179</v>
          </cell>
          <cell r="H616" t="str">
            <v>02-9438079</v>
          </cell>
          <cell r="I616">
            <v>0</v>
          </cell>
          <cell r="J616">
            <v>30</v>
          </cell>
          <cell r="K616">
            <v>3011983102</v>
          </cell>
          <cell r="L616">
            <v>0</v>
          </cell>
          <cell r="M616">
            <v>2</v>
          </cell>
        </row>
        <row r="617">
          <cell r="A617">
            <v>341091</v>
          </cell>
          <cell r="B617" t="str">
            <v>2อ0188</v>
          </cell>
          <cell r="C617" t="str">
            <v>บริษัท แอคคิวมา จำกัด</v>
          </cell>
          <cell r="D617" t="str">
            <v>302/760 ซอยลาดพร้าว 71</v>
          </cell>
          <cell r="E617" t="str">
            <v>ถนนลาดพร้าว แขวงวังทองหลาง</v>
          </cell>
          <cell r="F617" t="str">
            <v>กรุงเทพมหานคร</v>
          </cell>
          <cell r="G617" t="str">
            <v>02-9312844</v>
          </cell>
          <cell r="H617" t="str">
            <v>02-9312843</v>
          </cell>
          <cell r="I617">
            <v>0</v>
          </cell>
          <cell r="J617">
            <v>30</v>
          </cell>
          <cell r="K617">
            <v>3030601000</v>
          </cell>
          <cell r="L617">
            <v>0</v>
          </cell>
          <cell r="M617" t="e">
            <v>#N/A</v>
          </cell>
        </row>
        <row r="618">
          <cell r="A618">
            <v>342001</v>
          </cell>
          <cell r="B618" t="str">
            <v>2ฮ0001</v>
          </cell>
          <cell r="C618" t="str">
            <v>บริษัท เฮคซ่า คัลเลอร์(ไทยแลนด์)จำกัด</v>
          </cell>
          <cell r="D618" t="str">
            <v>102 MOO 5,WELLGROW INDUSTRIAL</v>
          </cell>
          <cell r="E618" t="str">
            <v>ESTATE,KM.36 BANGNA-TRAD RD.</v>
          </cell>
          <cell r="F618" t="str">
            <v>BANGPAKONG,CHACHOENGAAO.</v>
          </cell>
          <cell r="G618" t="str">
            <v>038-522434</v>
          </cell>
          <cell r="H618" t="str">
            <v>038-522437</v>
          </cell>
          <cell r="I618" t="str">
            <v>คุณวรวุฒิ</v>
          </cell>
          <cell r="J618">
            <v>30</v>
          </cell>
          <cell r="K618">
            <v>3101587487</v>
          </cell>
          <cell r="L618">
            <v>0</v>
          </cell>
          <cell r="M618" t="e">
            <v>#N/A</v>
          </cell>
        </row>
        <row r="619">
          <cell r="A619">
            <v>342003</v>
          </cell>
          <cell r="B619" t="str">
            <v>2ฮ0002</v>
          </cell>
          <cell r="C619" t="str">
            <v>บริษัท ฮอลลีวู้ด อินเตอร์เนชั่นแนล จำกัด</v>
          </cell>
          <cell r="D619" t="str">
            <v>501/4-8 ถ.เพชรบุรี</v>
          </cell>
          <cell r="E619" t="str">
            <v>แขวงถนนพญาไท เขตราชเทวี</v>
          </cell>
          <cell r="F619" t="str">
            <v>กรุงเทพฯ</v>
          </cell>
          <cell r="G619" t="str">
            <v>0-2653-8255-66</v>
          </cell>
          <cell r="H619" t="str">
            <v>0-252-5499</v>
          </cell>
          <cell r="I619">
            <v>0</v>
          </cell>
          <cell r="J619">
            <v>15</v>
          </cell>
          <cell r="K619">
            <v>0</v>
          </cell>
          <cell r="L619">
            <v>0</v>
          </cell>
          <cell r="M619" t="e">
            <v>#N/A</v>
          </cell>
        </row>
        <row r="620">
          <cell r="A620">
            <v>342005</v>
          </cell>
          <cell r="B620" t="str">
            <v>2ฮ0005</v>
          </cell>
          <cell r="C620" t="str">
            <v>บริษัท ฮิวเลคค์-แพคการ์ด (ประเทศไทย) จำกัด</v>
          </cell>
          <cell r="D620" t="str">
            <v>968 ชั้น 2,3อาคารอือจือเหลียง</v>
          </cell>
          <cell r="E620" t="str">
            <v>ถ.รามที่4 แขวงสีลม บางรัก</v>
          </cell>
          <cell r="F620" t="str">
            <v>กรุงเทพฯ</v>
          </cell>
          <cell r="G620" t="str">
            <v>038-274100</v>
          </cell>
          <cell r="H620">
            <v>0</v>
          </cell>
          <cell r="I620">
            <v>0</v>
          </cell>
          <cell r="J620">
            <v>30</v>
          </cell>
          <cell r="K620">
            <v>3101745053</v>
          </cell>
          <cell r="L620">
            <v>0</v>
          </cell>
          <cell r="M620" t="e">
            <v>#N/A</v>
          </cell>
        </row>
        <row r="621">
          <cell r="A621">
            <v>342004</v>
          </cell>
          <cell r="B621" t="str">
            <v>2ฮ0009</v>
          </cell>
          <cell r="C621" t="str">
            <v>HONDA TRADING (THAILAND) CO.,LTD.</v>
          </cell>
          <cell r="D621" t="str">
            <v>350 ถ.ศรีอยุธยา แขวงพญาไท</v>
          </cell>
          <cell r="E621" t="str">
            <v>เขตพญาไท กรุงเทพฯ</v>
          </cell>
          <cell r="F621">
            <v>0</v>
          </cell>
          <cell r="G621" t="str">
            <v>248-7333</v>
          </cell>
          <cell r="H621" t="str">
            <v>248-7339</v>
          </cell>
          <cell r="I621" t="str">
            <v>คุณชมภูนุช</v>
          </cell>
          <cell r="J621">
            <v>30</v>
          </cell>
          <cell r="K621">
            <v>0</v>
          </cell>
          <cell r="L621">
            <v>0</v>
          </cell>
          <cell r="M621">
            <v>1</v>
          </cell>
        </row>
        <row r="622">
          <cell r="A622">
            <v>342002</v>
          </cell>
          <cell r="B622" t="str">
            <v>2ฮ0014</v>
          </cell>
          <cell r="C622" t="str">
            <v>บริษัท ไฮทรอน-ตรีศักดิ์ จำกัด</v>
          </cell>
          <cell r="D622" t="str">
            <v>248 ถ.รัชดาภิเษก แขวงห้วยขวาง</v>
          </cell>
          <cell r="E622" t="str">
            <v>เขตห้วยขวาง กรุงเทพฯ</v>
          </cell>
          <cell r="F622">
            <v>0</v>
          </cell>
          <cell r="G622">
            <v>0</v>
          </cell>
          <cell r="H622" t="str">
            <v>274-0431-2</v>
          </cell>
          <cell r="I622">
            <v>0</v>
          </cell>
          <cell r="J622">
            <v>30</v>
          </cell>
          <cell r="K622">
            <v>0</v>
          </cell>
          <cell r="L622">
            <v>0</v>
          </cell>
          <cell r="M622">
            <v>2</v>
          </cell>
        </row>
        <row r="623">
          <cell r="A623">
            <v>342006</v>
          </cell>
          <cell r="B623" t="str">
            <v>2ฮ0015</v>
          </cell>
          <cell r="C623" t="str">
            <v>บริษัท ไฮเดน กรุ๊ป ปริ้น แอนด์ มีเดีย จำกัด</v>
          </cell>
          <cell r="D623" t="str">
            <v>31 ถ.ศรีราชานคร2 ต.ศรีราชา</v>
          </cell>
          <cell r="E623" t="str">
            <v>อ.ศรีราชา จ.ชลบุรี</v>
          </cell>
          <cell r="F623">
            <v>0</v>
          </cell>
          <cell r="G623" t="str">
            <v>038-324879</v>
          </cell>
          <cell r="H623" t="str">
            <v>038-324880</v>
          </cell>
          <cell r="I623">
            <v>0</v>
          </cell>
          <cell r="J623">
            <v>30</v>
          </cell>
          <cell r="K623">
            <v>3201042695</v>
          </cell>
          <cell r="L623">
            <v>0</v>
          </cell>
          <cell r="M623" t="e">
            <v>#N/A</v>
          </cell>
        </row>
        <row r="624">
          <cell r="A624">
            <v>342007</v>
          </cell>
          <cell r="B624" t="str">
            <v>2ฮ0016</v>
          </cell>
          <cell r="C624" t="str">
            <v>บริษัท ไฮฟาวน์ดรี (1995) จำกัด</v>
          </cell>
          <cell r="D624" t="str">
            <v>200/98-99 ถ.เทพารักษ์ กม.27</v>
          </cell>
          <cell r="E624" t="str">
            <v>ต.บางเพรียง อ.บางบ่อ</v>
          </cell>
          <cell r="F624" t="str">
            <v>จ.สมุทรปราการ</v>
          </cell>
          <cell r="G624" t="str">
            <v>708-3275</v>
          </cell>
          <cell r="H624" t="str">
            <v>708-4299</v>
          </cell>
          <cell r="I624">
            <v>0</v>
          </cell>
          <cell r="J624">
            <v>30</v>
          </cell>
          <cell r="K624">
            <v>3271043004</v>
          </cell>
          <cell r="L624">
            <v>0</v>
          </cell>
          <cell r="M624" t="e">
            <v>#N/A</v>
          </cell>
        </row>
        <row r="625">
          <cell r="A625">
            <v>342008</v>
          </cell>
          <cell r="B625" t="str">
            <v>2ฮ0017</v>
          </cell>
          <cell r="C625" t="str">
            <v>บริษัท ฮากุโตะ (ไทยแลนด์) จำกัด</v>
          </cell>
          <cell r="D625" t="str">
            <v>66 อาคารคิวเฮ้าส์อโศก ชั้น 16</v>
          </cell>
          <cell r="E625" t="str">
            <v>ถ.สุขุมวิท 21 (อโศก)</v>
          </cell>
          <cell r="F625" t="str">
            <v>แขวงคลองเตยเหนือ เขตวัฒนา กรุง</v>
          </cell>
          <cell r="G625">
            <v>0</v>
          </cell>
          <cell r="H625">
            <v>0</v>
          </cell>
          <cell r="I625">
            <v>0</v>
          </cell>
          <cell r="J625">
            <v>30</v>
          </cell>
          <cell r="K625">
            <v>0</v>
          </cell>
          <cell r="L625">
            <v>0</v>
          </cell>
          <cell r="M625">
            <v>1</v>
          </cell>
        </row>
        <row r="626">
          <cell r="A626">
            <v>300000</v>
          </cell>
          <cell r="B626" t="str">
            <v>2I0001</v>
          </cell>
          <cell r="C626" t="str">
            <v>ISHIKAWA WIRE NETTING CO.,LTD.</v>
          </cell>
          <cell r="D626" t="str">
            <v>5-2-6,ARAKAWA,ARAKAWA-KU</v>
          </cell>
          <cell r="E626" t="str">
            <v>TOTYO,JAPAN 1160002</v>
          </cell>
          <cell r="F626">
            <v>0</v>
          </cell>
          <cell r="G626" t="str">
            <v>001-81338079761</v>
          </cell>
          <cell r="H626" t="str">
            <v>001-81338079764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 t="e">
            <v>#N/A</v>
          </cell>
        </row>
        <row r="627">
          <cell r="A627">
            <v>901001</v>
          </cell>
          <cell r="B627" t="str">
            <v>3ก0002</v>
          </cell>
          <cell r="C627" t="str">
            <v>กระทรวงการคลัง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 t="e">
            <v>#N/A</v>
          </cell>
        </row>
        <row r="628">
          <cell r="A628">
            <v>901002</v>
          </cell>
          <cell r="B628" t="str">
            <v>3ก0003</v>
          </cell>
          <cell r="C628" t="str">
            <v>การนิคมอุตสาหกรรมแห่งประเทศไทย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 t="e">
            <v>#N/A</v>
          </cell>
        </row>
        <row r="629">
          <cell r="A629">
            <v>901003</v>
          </cell>
          <cell r="B629" t="str">
            <v>3ก0005</v>
          </cell>
          <cell r="C629" t="str">
            <v>การไฟฟ้านครหลวง</v>
          </cell>
          <cell r="D629" t="str">
            <v>70/1 ม.1 ต.ราชาเทวะ</v>
          </cell>
          <cell r="E629" t="str">
            <v>อ.บางพลี จ.สมุทรปราการ</v>
          </cell>
          <cell r="F629">
            <v>0</v>
          </cell>
          <cell r="G629" t="str">
            <v>02-316-8001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 t="e">
            <v>#N/A</v>
          </cell>
        </row>
        <row r="630">
          <cell r="A630">
            <v>901004</v>
          </cell>
          <cell r="B630" t="str">
            <v>3ก0006</v>
          </cell>
          <cell r="C630" t="str">
            <v>กระทรวงการคลัง ผ่านสำนักงานคลังจังหวัดสมุทรปราการ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 t="e">
            <v>#N/A</v>
          </cell>
        </row>
        <row r="631">
          <cell r="A631">
            <v>901005</v>
          </cell>
          <cell r="B631" t="str">
            <v>3ก0007</v>
          </cell>
          <cell r="C631" t="str">
            <v>กรมสรรพากร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 t="e">
            <v>#N/A</v>
          </cell>
        </row>
        <row r="632">
          <cell r="A632">
            <v>901006</v>
          </cell>
          <cell r="B632" t="str">
            <v>3ก0008</v>
          </cell>
          <cell r="C632" t="str">
            <v>กรมศุลกากร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 t="e">
            <v>#N/A</v>
          </cell>
        </row>
        <row r="633">
          <cell r="A633">
            <v>901007</v>
          </cell>
          <cell r="B633" t="str">
            <v>3ก0009</v>
          </cell>
          <cell r="C633" t="str">
            <v>บริษัท กรีนสยาม จำกัด</v>
          </cell>
          <cell r="D633" t="str">
            <v>3656/81 ชั้น 24-25</v>
          </cell>
          <cell r="E633" t="str">
            <v>อาคารกรีนทาวเวอร์ ถ.พระราม 4</v>
          </cell>
          <cell r="F633" t="str">
            <v>แขวงคลองตัน คลองเตย กรุงเทพฯ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 t="e">
            <v>#N/A</v>
          </cell>
        </row>
        <row r="634">
          <cell r="A634">
            <v>901008</v>
          </cell>
          <cell r="B634" t="str">
            <v>3ก0010</v>
          </cell>
          <cell r="C634" t="str">
            <v>การไฟฟ้าส่วนภูมิภาค</v>
          </cell>
          <cell r="D634" t="str">
            <v>200 ถ.งามวงศ์วาน แขวงลาดยาว</v>
          </cell>
          <cell r="E634" t="str">
            <v>เขตจตุจักร กรุงเทพฯ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 t="e">
            <v>#N/A</v>
          </cell>
        </row>
        <row r="635">
          <cell r="A635">
            <v>901009</v>
          </cell>
          <cell r="B635" t="str">
            <v>3ก0011</v>
          </cell>
          <cell r="C635" t="str">
            <v>การท่าเรือแห่งประเทศไทย</v>
          </cell>
          <cell r="D635" t="str">
            <v>444 ถ.ท่าเรือ</v>
          </cell>
          <cell r="E635" t="str">
            <v>คลองเตย กรุงเทพฯ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 t="e">
            <v>#N/A</v>
          </cell>
        </row>
        <row r="636">
          <cell r="A636">
            <v>901010</v>
          </cell>
          <cell r="B636" t="str">
            <v>3ก0012</v>
          </cell>
          <cell r="C636" t="str">
            <v>บริษัท การบินไทย จำกัด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 t="e">
            <v>#N/A</v>
          </cell>
        </row>
        <row r="637">
          <cell r="A637">
            <v>901011</v>
          </cell>
          <cell r="B637" t="str">
            <v>3ก0013</v>
          </cell>
          <cell r="C637" t="str">
            <v>บริษัท กรุงเทพผลิตเหล็ก จำกัด (มหาชน)</v>
          </cell>
          <cell r="D637" t="str">
            <v>205 อาคารยูเอฟเอ็ม ถ.ราชวงศ์</v>
          </cell>
          <cell r="E637" t="str">
            <v>แขวงจักรวรรดิ์ เขตสัมพันธวงศ์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 t="e">
            <v>#N/A</v>
          </cell>
        </row>
        <row r="638">
          <cell r="A638">
            <v>901020</v>
          </cell>
          <cell r="B638" t="str">
            <v>3ก0014</v>
          </cell>
          <cell r="C638" t="str">
            <v>นาย ก้อนทอง สาวก</v>
          </cell>
          <cell r="D638" t="str">
            <v>4/27 ม.16 ต.บางเสาธง</v>
          </cell>
          <cell r="E638" t="str">
            <v>กิ่งอ.บางเสาธง</v>
          </cell>
          <cell r="F638" t="str">
            <v>จ.สมุทรปราการ</v>
          </cell>
          <cell r="G638">
            <v>0</v>
          </cell>
          <cell r="H638">
            <v>0</v>
          </cell>
          <cell r="I638">
            <v>0</v>
          </cell>
          <cell r="J638">
            <v>15</v>
          </cell>
          <cell r="K638">
            <v>0</v>
          </cell>
          <cell r="L638">
            <v>0</v>
          </cell>
          <cell r="M638" t="e">
            <v>#N/A</v>
          </cell>
        </row>
        <row r="639">
          <cell r="A639">
            <v>901012</v>
          </cell>
          <cell r="B639" t="str">
            <v>3ก0016</v>
          </cell>
          <cell r="C639" t="str">
            <v>บริษัท กวงไถ่มอเตอร์เซลส์ จำกัด</v>
          </cell>
          <cell r="D639" t="str">
            <v>111 ถ.จรัสเมือง</v>
          </cell>
          <cell r="E639" t="str">
            <v>ต.รองเมือง เขตปทุมวัน</v>
          </cell>
          <cell r="F639" t="str">
            <v>กรุงเทพฯ</v>
          </cell>
          <cell r="G639" t="str">
            <v>214-2960</v>
          </cell>
          <cell r="H639" t="str">
            <v>361-8063</v>
          </cell>
          <cell r="I639" t="str">
            <v>คุณกิติยา</v>
          </cell>
          <cell r="J639">
            <v>30</v>
          </cell>
          <cell r="K639">
            <v>3101513103</v>
          </cell>
          <cell r="L639">
            <v>0</v>
          </cell>
          <cell r="M639">
            <v>2</v>
          </cell>
        </row>
        <row r="640">
          <cell r="A640">
            <v>901013</v>
          </cell>
          <cell r="B640" t="str">
            <v>3ก0017</v>
          </cell>
          <cell r="C640" t="str">
            <v>นาย เกรียงวุฒิ สินสวาสดิ์</v>
          </cell>
          <cell r="D640" t="str">
            <v>36/5 ม.6 ต.นาจอมเทียน</v>
          </cell>
          <cell r="E640" t="str">
            <v>อ.สัตหีบ จ.ชลบุรี</v>
          </cell>
          <cell r="F640">
            <v>0</v>
          </cell>
          <cell r="G640" t="str">
            <v>038-238002</v>
          </cell>
          <cell r="H640">
            <v>0</v>
          </cell>
          <cell r="I640">
            <v>0</v>
          </cell>
          <cell r="J640">
            <v>7</v>
          </cell>
          <cell r="K640">
            <v>0</v>
          </cell>
          <cell r="L640">
            <v>0</v>
          </cell>
          <cell r="M640" t="e">
            <v>#N/A</v>
          </cell>
        </row>
        <row r="641">
          <cell r="A641">
            <v>901014</v>
          </cell>
          <cell r="B641" t="str">
            <v>3ก0018</v>
          </cell>
          <cell r="C641" t="str">
            <v>การสื่อสารแห่งประเทศไทย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7</v>
          </cell>
          <cell r="K641">
            <v>0</v>
          </cell>
          <cell r="L641">
            <v>0</v>
          </cell>
          <cell r="M641" t="e">
            <v>#N/A</v>
          </cell>
        </row>
        <row r="642">
          <cell r="A642">
            <v>0</v>
          </cell>
          <cell r="B642" t="str">
            <v>3ก0019</v>
          </cell>
          <cell r="C642" t="str">
            <v>บริษัท โกลบอล ทัช จำกัด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 t="e">
            <v>#N/A</v>
          </cell>
        </row>
        <row r="643">
          <cell r="A643">
            <v>901015</v>
          </cell>
          <cell r="B643" t="str">
            <v>3ก0020</v>
          </cell>
          <cell r="C643" t="str">
            <v>บริษัท โรงแรม แกรนด์อินคำ จำกัด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 t="e">
            <v>#N/A</v>
          </cell>
        </row>
        <row r="644">
          <cell r="A644">
            <v>0</v>
          </cell>
          <cell r="B644" t="str">
            <v>3ก0021</v>
          </cell>
          <cell r="C644" t="str">
            <v>การทางพิเศษแห่งประเทศไทย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 t="e">
            <v>#N/A</v>
          </cell>
        </row>
        <row r="645">
          <cell r="A645">
            <v>901016</v>
          </cell>
          <cell r="B645" t="str">
            <v>3ก0022</v>
          </cell>
          <cell r="C645" t="str">
            <v>กัญญารัตน์</v>
          </cell>
          <cell r="D645" t="str">
            <v>114-115 ถ.ปทุมธานี - สามโคก</v>
          </cell>
          <cell r="E645" t="str">
            <v>ต.บางปรอก อ.เมือง จ.ปทุมธานี</v>
          </cell>
          <cell r="F645">
            <v>0</v>
          </cell>
          <cell r="G645" t="str">
            <v>0-2581-2500</v>
          </cell>
          <cell r="H645" t="str">
            <v>0-2978-0285</v>
          </cell>
          <cell r="I645">
            <v>0</v>
          </cell>
          <cell r="J645">
            <v>30</v>
          </cell>
          <cell r="K645">
            <v>1194456338</v>
          </cell>
          <cell r="L645">
            <v>0</v>
          </cell>
          <cell r="M645">
            <v>2</v>
          </cell>
        </row>
        <row r="646">
          <cell r="A646">
            <v>901017</v>
          </cell>
          <cell r="B646" t="str">
            <v>3ก0023</v>
          </cell>
          <cell r="C646" t="str">
            <v>นายกอบกิจ โรจนจยาวรรณ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 t="e">
            <v>#N/A</v>
          </cell>
        </row>
        <row r="647">
          <cell r="A647">
            <v>901018</v>
          </cell>
          <cell r="B647" t="str">
            <v>3ก0024</v>
          </cell>
          <cell r="C647" t="str">
            <v>บริษัท กาบปี เทรดดิ้ง จำกัด</v>
          </cell>
          <cell r="D647" t="str">
            <v>14/15 ซ.ประสานมิตร</v>
          </cell>
          <cell r="E647" t="str">
            <v>ถ.อินทรพิทักษ์ ต.หิรัญรูรี</v>
          </cell>
          <cell r="F647" t="str">
            <v>อ.ธนบุรี กรุงเทพฯ</v>
          </cell>
          <cell r="G647" t="str">
            <v>038-327-084</v>
          </cell>
          <cell r="H647" t="str">
            <v>038-312-205</v>
          </cell>
          <cell r="I647">
            <v>0</v>
          </cell>
          <cell r="J647">
            <v>30</v>
          </cell>
          <cell r="K647">
            <v>0</v>
          </cell>
          <cell r="L647">
            <v>0</v>
          </cell>
          <cell r="M647">
            <v>2</v>
          </cell>
        </row>
        <row r="648">
          <cell r="A648">
            <v>901024</v>
          </cell>
          <cell r="B648" t="str">
            <v>3ก0025</v>
          </cell>
          <cell r="C648" t="str">
            <v>บริษัท กรุงเทพประกันภัย จำกัด (มหาชน)</v>
          </cell>
          <cell r="D648" t="str">
            <v>25 ถ.สาทรใต้ แขวงทุ่งมหาเมฆ</v>
          </cell>
          <cell r="E648" t="str">
            <v>เขตสาทร กรุงเทพมหานคร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3101000047</v>
          </cell>
          <cell r="L648">
            <v>0</v>
          </cell>
          <cell r="M648" t="e">
            <v>#N/A</v>
          </cell>
        </row>
        <row r="649">
          <cell r="A649">
            <v>901019</v>
          </cell>
          <cell r="B649" t="str">
            <v>3ก0026</v>
          </cell>
          <cell r="C649" t="str">
            <v>การไฟฟ้าฝ่ายผลิตแห่งประเทศไทย</v>
          </cell>
          <cell r="D649" t="str">
            <v>53/303 ม.2 ถ.จรัญสนิทวงศ์</v>
          </cell>
          <cell r="E649" t="str">
            <v>ต.บางกรวย อ.บางกรวย</v>
          </cell>
          <cell r="F649" t="str">
            <v>จ.นนทบุรี</v>
          </cell>
          <cell r="G649" t="str">
            <v>02-436-6005</v>
          </cell>
          <cell r="H649" t="str">
            <v>02-436-6094</v>
          </cell>
          <cell r="I649">
            <v>0</v>
          </cell>
          <cell r="J649">
            <v>30</v>
          </cell>
          <cell r="K649">
            <v>0</v>
          </cell>
          <cell r="L649">
            <v>0</v>
          </cell>
          <cell r="M649" t="e">
            <v>#N/A</v>
          </cell>
        </row>
        <row r="650">
          <cell r="A650">
            <v>901021</v>
          </cell>
          <cell r="B650" t="str">
            <v>3ก0027</v>
          </cell>
          <cell r="C650" t="str">
            <v>บริษัท กั๋วหลิน (ไทยแลนด์) จำกัด</v>
          </cell>
          <cell r="D650" t="str">
            <v>20/2 ม.4 ต.บางพลีใหญ่</v>
          </cell>
          <cell r="E650" t="str">
            <v>อ.บางพลี จ.สมุทรปราการ</v>
          </cell>
          <cell r="F650">
            <v>0</v>
          </cell>
          <cell r="G650" t="str">
            <v>02-3855-162-3</v>
          </cell>
          <cell r="H650" t="str">
            <v>02-3855-155</v>
          </cell>
          <cell r="I650">
            <v>0</v>
          </cell>
          <cell r="J650">
            <v>30</v>
          </cell>
          <cell r="K650">
            <v>0</v>
          </cell>
          <cell r="L650">
            <v>0</v>
          </cell>
          <cell r="M650" t="e">
            <v>#N/A</v>
          </cell>
        </row>
        <row r="651">
          <cell r="A651">
            <v>901022</v>
          </cell>
          <cell r="B651" t="str">
            <v>3ก0028</v>
          </cell>
          <cell r="C651" t="str">
            <v>บริษัท กลัฟ เท็กซ์ จำกัด</v>
          </cell>
          <cell r="D651" t="str">
            <v>119/133-134 ม.4 ซ.เอกชัย 97</v>
          </cell>
          <cell r="E651" t="str">
            <v>ถ.เอกชัย แขวงบางบอน</v>
          </cell>
          <cell r="F651" t="str">
            <v>เขตบางบอน กรุงเทพฯ</v>
          </cell>
          <cell r="G651" t="str">
            <v>02-895-0255</v>
          </cell>
          <cell r="H651" t="str">
            <v>02-895-0040</v>
          </cell>
          <cell r="I651">
            <v>0</v>
          </cell>
          <cell r="J651">
            <v>30</v>
          </cell>
          <cell r="K651">
            <v>0</v>
          </cell>
          <cell r="L651">
            <v>0</v>
          </cell>
          <cell r="M651">
            <v>2</v>
          </cell>
        </row>
        <row r="652">
          <cell r="A652">
            <v>901023</v>
          </cell>
          <cell r="B652" t="str">
            <v>3ก0029</v>
          </cell>
          <cell r="C652" t="str">
            <v>บริษัท กสท โทรคมนาคม จำกัด (มหาชน)</v>
          </cell>
          <cell r="D652" t="str">
            <v>99 ม. 3 ถ.แจ้งวัฒนะ</v>
          </cell>
          <cell r="E652" t="str">
            <v>แขวงทุ่งสองห้อง เขตหลักสี่</v>
          </cell>
          <cell r="F652" t="str">
            <v>กรุงเทพฯ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3030567260</v>
          </cell>
          <cell r="L652">
            <v>0</v>
          </cell>
          <cell r="M652" t="e">
            <v>#N/A</v>
          </cell>
        </row>
        <row r="653">
          <cell r="A653">
            <v>901025</v>
          </cell>
          <cell r="B653" t="str">
            <v>3ก0030</v>
          </cell>
          <cell r="C653" t="str">
            <v>กองทุนสำรองเลี้ยงชีพสินสถาพร ซึ่งจดทะเบียนแล้ว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 t="e">
            <v>#N/A</v>
          </cell>
        </row>
        <row r="654">
          <cell r="A654">
            <v>901026</v>
          </cell>
          <cell r="B654" t="str">
            <v>3ก0031</v>
          </cell>
          <cell r="C654" t="str">
            <v>การประปานครหลวง</v>
          </cell>
          <cell r="D654" t="str">
            <v>400 ถนนประชาชื่น ทุ่งสองห้อง</v>
          </cell>
          <cell r="E654" t="str">
            <v>หลักสี่ กรุงเทพมหานคร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 t="e">
            <v>#N/A</v>
          </cell>
        </row>
        <row r="655">
          <cell r="A655">
            <v>901027</v>
          </cell>
          <cell r="B655" t="str">
            <v>3ก0032</v>
          </cell>
          <cell r="C655" t="str">
            <v>นายเกียรติศักดิ์  พรหมศิริ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 t="e">
            <v>#N/A</v>
          </cell>
        </row>
        <row r="656">
          <cell r="A656">
            <v>901028</v>
          </cell>
          <cell r="B656" t="str">
            <v>3ก0033</v>
          </cell>
          <cell r="C656" t="str">
            <v>บริษัท โกไลแอธ คอมพิวเตอร์ จำกัด</v>
          </cell>
          <cell r="D656" t="str">
            <v>135/99 ชั้น 2 ห้อง 207/208</v>
          </cell>
          <cell r="E656" t="str">
            <v>ถ.สุขุมวิท ต.ศรีราชา อ.ศรีราชา</v>
          </cell>
          <cell r="F656" t="str">
            <v>จ.ชลบุรี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 t="e">
            <v>#N/A</v>
          </cell>
        </row>
        <row r="657">
          <cell r="A657">
            <v>901029</v>
          </cell>
          <cell r="B657" t="str">
            <v>3ก0034</v>
          </cell>
          <cell r="C657" t="str">
            <v>นางสาวกมลชนก   สุทธิวาทนฤพุฒิ</v>
          </cell>
          <cell r="D657" t="str">
            <v>76 ถนนสุขุมวิท 56</v>
          </cell>
          <cell r="E657" t="str">
            <v>เขตพระโขนง</v>
          </cell>
          <cell r="F657" t="str">
            <v>กรุงเทพฯ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 t="e">
            <v>#N/A</v>
          </cell>
        </row>
        <row r="658">
          <cell r="A658">
            <v>901030</v>
          </cell>
          <cell r="B658" t="str">
            <v>3ก0035</v>
          </cell>
          <cell r="C658" t="str">
            <v>นางสาวกาหลง   เจริญสุข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 t="e">
            <v>#N/A</v>
          </cell>
        </row>
        <row r="659">
          <cell r="A659">
            <v>901031</v>
          </cell>
          <cell r="B659" t="str">
            <v>3ก0036</v>
          </cell>
          <cell r="C659" t="str">
            <v>น.ส. กรกต ชลธาร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 t="e">
            <v>#N/A</v>
          </cell>
        </row>
        <row r="660">
          <cell r="A660">
            <v>901032</v>
          </cell>
          <cell r="B660" t="str">
            <v>3ก0037</v>
          </cell>
          <cell r="C660" t="str">
            <v>บริษัท แกแลคซี่ คอนเทนเนอร์ จำกัด</v>
          </cell>
          <cell r="D660" t="str">
            <v>48/519 ม.5 ถ.วงแหวนรอบนอก</v>
          </cell>
          <cell r="E660" t="str">
            <v>แขวงบางบอน เขตบางบอน</v>
          </cell>
          <cell r="F660" t="str">
            <v>กทม.</v>
          </cell>
          <cell r="G660" t="str">
            <v>02-8953816-8</v>
          </cell>
          <cell r="H660" t="str">
            <v>02-8953811</v>
          </cell>
          <cell r="I660">
            <v>0</v>
          </cell>
          <cell r="J660">
            <v>30</v>
          </cell>
          <cell r="K660">
            <v>3011891797</v>
          </cell>
          <cell r="L660">
            <v>0</v>
          </cell>
          <cell r="M660" t="e">
            <v>#N/A</v>
          </cell>
        </row>
        <row r="661">
          <cell r="A661">
            <v>901033</v>
          </cell>
          <cell r="B661" t="str">
            <v>3ก0038</v>
          </cell>
          <cell r="C661" t="str">
            <v>นาง กาญจนา  เชยชื่น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 t="e">
            <v>#N/A</v>
          </cell>
        </row>
        <row r="662">
          <cell r="A662">
            <v>901034</v>
          </cell>
          <cell r="B662" t="str">
            <v>3ก0039</v>
          </cell>
          <cell r="C662" t="str">
            <v>บจก. โกลบอลโทรนิค อินเตอร์เทรด</v>
          </cell>
          <cell r="D662" t="str">
            <v>634/2</v>
          </cell>
          <cell r="E662" t="str">
            <v>ซ.รามคำแหง 39 (เทพลีลา)</v>
          </cell>
          <cell r="F662" t="str">
            <v>ถ.รามคำแหง แขวงวังทองหลาง กทม.</v>
          </cell>
          <cell r="G662" t="str">
            <v>02-9356799</v>
          </cell>
          <cell r="H662" t="str">
            <v>02-9356790</v>
          </cell>
          <cell r="I662">
            <v>0</v>
          </cell>
          <cell r="J662">
            <v>30</v>
          </cell>
          <cell r="K662">
            <v>3030232397</v>
          </cell>
          <cell r="L662">
            <v>0</v>
          </cell>
          <cell r="M662" t="e">
            <v>#N/A</v>
          </cell>
        </row>
        <row r="663">
          <cell r="A663">
            <v>901035</v>
          </cell>
          <cell r="B663" t="str">
            <v>3ก0040</v>
          </cell>
          <cell r="C663" t="str">
            <v>กระทรวงการคลัง ผ่านสำนักงานคลังจังหวัดชลบุรี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 t="e">
            <v>#N/A</v>
          </cell>
        </row>
        <row r="664">
          <cell r="A664">
            <v>0</v>
          </cell>
          <cell r="B664" t="str">
            <v>3ข0001</v>
          </cell>
          <cell r="C664" t="str">
            <v>ขวัญชัยการยาง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 t="e">
            <v>#N/A</v>
          </cell>
        </row>
        <row r="665">
          <cell r="A665">
            <v>904001</v>
          </cell>
          <cell r="B665" t="str">
            <v>3ค0001</v>
          </cell>
          <cell r="C665" t="str">
            <v>ห้างหุ้นส่วนจำกัด คลีนอเวย์</v>
          </cell>
          <cell r="D665" t="str">
            <v>284 ซ.พงษ์เวชอนุสรณ์ 2</v>
          </cell>
          <cell r="E665" t="str">
            <v>ถ.สุขุมวิท แขวงบางจาก</v>
          </cell>
          <cell r="F665" t="str">
            <v>เขตพระโขนง กรุงเทพฯ</v>
          </cell>
          <cell r="G665">
            <v>0</v>
          </cell>
          <cell r="H665">
            <v>0</v>
          </cell>
          <cell r="I665">
            <v>0</v>
          </cell>
          <cell r="J665">
            <v>30</v>
          </cell>
          <cell r="K665">
            <v>3102857732</v>
          </cell>
          <cell r="L665">
            <v>0</v>
          </cell>
          <cell r="M665" t="e">
            <v>#N/A</v>
          </cell>
        </row>
        <row r="666">
          <cell r="A666">
            <v>904002</v>
          </cell>
          <cell r="B666" t="str">
            <v>3ค0002</v>
          </cell>
          <cell r="C666" t="str">
            <v>บริษัท เคาน์เซลเลอร์ จำกัด</v>
          </cell>
          <cell r="D666" t="str">
            <v>239/18 ม.2 ถ.สุขุมวิท</v>
          </cell>
          <cell r="E666" t="str">
            <v>ต.บางพระ อ.ศรีราชา จ.ชลบุรี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30</v>
          </cell>
          <cell r="K666">
            <v>0</v>
          </cell>
          <cell r="L666">
            <v>0</v>
          </cell>
          <cell r="M666" t="e">
            <v>#N/A</v>
          </cell>
        </row>
        <row r="667">
          <cell r="A667">
            <v>904003</v>
          </cell>
          <cell r="B667" t="str">
            <v>3ค0003</v>
          </cell>
          <cell r="C667" t="str">
            <v>บริษัท เคไลน์(ประเทศไทย) จำกัด</v>
          </cell>
          <cell r="D667" t="str">
            <v>33/30-31 ชั้น8 อาคารวอลล์สตรีท</v>
          </cell>
          <cell r="E667" t="str">
            <v>ถ.สุรวงศ์ กรุงเทพฯ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 t="e">
            <v>#N/A</v>
          </cell>
        </row>
        <row r="668">
          <cell r="A668">
            <v>904004</v>
          </cell>
          <cell r="B668" t="str">
            <v>3ค0005</v>
          </cell>
          <cell r="C668" t="str">
            <v>ห้างหุ้นส่วนจำกัด เค.พี.เอส ซัพพลาย</v>
          </cell>
          <cell r="D668" t="str">
            <v>26/4 ม.1 ต.ทุ่งสุขลา</v>
          </cell>
          <cell r="E668" t="str">
            <v>อ.ศรีราชา จ.ชลบุรี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30</v>
          </cell>
          <cell r="K668">
            <v>0</v>
          </cell>
          <cell r="L668">
            <v>0</v>
          </cell>
          <cell r="M668" t="e">
            <v>#N/A</v>
          </cell>
        </row>
        <row r="669">
          <cell r="A669">
            <v>904009</v>
          </cell>
          <cell r="B669" t="str">
            <v>3ค0006</v>
          </cell>
          <cell r="C669" t="str">
            <v>ร้านคาเมร่า แกลเลอรี่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 t="e">
            <v>#N/A</v>
          </cell>
        </row>
        <row r="670">
          <cell r="A670">
            <v>904005</v>
          </cell>
          <cell r="B670" t="str">
            <v>3ค0007</v>
          </cell>
          <cell r="C670" t="str">
            <v>บริษัท คอนสแมทวัสดุภัณฑ์ จำกัด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 t="e">
            <v>#N/A</v>
          </cell>
        </row>
        <row r="671">
          <cell r="A671">
            <v>904006</v>
          </cell>
          <cell r="B671" t="str">
            <v>3ค0008</v>
          </cell>
          <cell r="C671" t="str">
            <v>บริษัท โค้วยู่ฮะกรุงเทพ จำกัด</v>
          </cell>
          <cell r="D671" t="str">
            <v>26/11 ม.7 ถ.บางนา-ตราด</v>
          </cell>
          <cell r="E671" t="str">
            <v>ต.บางแก้ว อ.บางแก้ว จ.สมุทรปรา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 t="e">
            <v>#N/A</v>
          </cell>
        </row>
        <row r="672">
          <cell r="A672">
            <v>904007</v>
          </cell>
          <cell r="B672" t="str">
            <v>3ค0009</v>
          </cell>
          <cell r="C672" t="str">
            <v>บริษัท คินเทซึ เวิลด์ เอ็กซเปรส(ประเทศไทย) จำกัด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 t="e">
            <v>#N/A</v>
          </cell>
        </row>
        <row r="673">
          <cell r="A673">
            <v>904008</v>
          </cell>
          <cell r="B673" t="str">
            <v>3ค0010</v>
          </cell>
          <cell r="C673" t="str">
            <v>บริษัท เคนท์ คอรสตรัคชั่น จำกัด</v>
          </cell>
          <cell r="D673" t="str">
            <v>100/748 ม.11 ซ.เสนานิคม 1</v>
          </cell>
          <cell r="E673" t="str">
            <v>แขวงลาดพร้าว เขตลาดพร้าว กรุงเ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 t="e">
            <v>#N/A</v>
          </cell>
        </row>
        <row r="674">
          <cell r="A674">
            <v>904010</v>
          </cell>
          <cell r="B674" t="str">
            <v>3ค0011</v>
          </cell>
          <cell r="C674" t="str">
            <v>บริษัท เคเอสไอ วิศวกรรม จำกัด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7</v>
          </cell>
          <cell r="K674">
            <v>0</v>
          </cell>
          <cell r="L674">
            <v>0</v>
          </cell>
          <cell r="M674" t="e">
            <v>#N/A</v>
          </cell>
        </row>
        <row r="675">
          <cell r="A675">
            <v>0</v>
          </cell>
          <cell r="B675" t="str">
            <v>3ค0012</v>
          </cell>
          <cell r="C675" t="str">
            <v>KINTETSU WORLD EXPRESS (THAILAND) CO.,LTD.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 t="e">
            <v>#N/A</v>
          </cell>
        </row>
        <row r="676">
          <cell r="A676">
            <v>0</v>
          </cell>
          <cell r="B676" t="str">
            <v>3ค0014</v>
          </cell>
          <cell r="C676" t="str">
            <v>บริษัท เคลเวอร์ (ประเทศไทย) จำกัด</v>
          </cell>
          <cell r="D676">
            <v>0</v>
          </cell>
          <cell r="E676">
            <v>0</v>
          </cell>
          <cell r="F676">
            <v>0</v>
          </cell>
          <cell r="G676" t="str">
            <v>374-6221-2</v>
          </cell>
          <cell r="H676" t="str">
            <v>374-6244</v>
          </cell>
          <cell r="I676">
            <v>0</v>
          </cell>
          <cell r="J676">
            <v>7</v>
          </cell>
          <cell r="K676">
            <v>0</v>
          </cell>
          <cell r="L676">
            <v>0</v>
          </cell>
          <cell r="M676" t="e">
            <v>#N/A</v>
          </cell>
        </row>
        <row r="677">
          <cell r="A677">
            <v>0</v>
          </cell>
          <cell r="B677" t="str">
            <v>3ค0015</v>
          </cell>
          <cell r="C677" t="str">
            <v>บริษัท คูห์เน่ แอนด์ นาเกิ้ล (ไทยแลนด์) จำกัด</v>
          </cell>
          <cell r="D677" t="str">
            <v>3366/5 5TH FLOOR,TRAFFIC BLDG.</v>
          </cell>
          <cell r="E677" t="str">
            <v>SOI MANOROM,RAMA IV RD.,</v>
          </cell>
          <cell r="F677" t="str">
            <v>KLONGTAN,KLONGTOEY,BANGKOK</v>
          </cell>
          <cell r="G677" t="str">
            <v>249-9502</v>
          </cell>
          <cell r="H677" t="str">
            <v>249-8944</v>
          </cell>
          <cell r="I677">
            <v>0</v>
          </cell>
          <cell r="J677">
            <v>7</v>
          </cell>
          <cell r="K677">
            <v>0</v>
          </cell>
          <cell r="L677">
            <v>0</v>
          </cell>
          <cell r="M677" t="e">
            <v>#N/A</v>
          </cell>
        </row>
        <row r="678">
          <cell r="A678">
            <v>904011</v>
          </cell>
          <cell r="B678" t="str">
            <v>3ค0016</v>
          </cell>
          <cell r="C678" t="str">
            <v>บริษัท เคมี อินโนเวชั่น จำกัด</v>
          </cell>
          <cell r="D678" t="str">
            <v>4 ซ.รามคำแหง ถ.รามคำแหง</v>
          </cell>
          <cell r="E678" t="str">
            <v>หัวหมาก บางกะปิ กรุงเทพฯ</v>
          </cell>
          <cell r="F678">
            <v>0</v>
          </cell>
          <cell r="G678" t="str">
            <v>375-5197</v>
          </cell>
          <cell r="H678" t="str">
            <v>3746503</v>
          </cell>
          <cell r="I678" t="str">
            <v>คุณอนุชา</v>
          </cell>
          <cell r="J678">
            <v>7</v>
          </cell>
          <cell r="K678">
            <v>0</v>
          </cell>
          <cell r="L678">
            <v>0</v>
          </cell>
          <cell r="M678" t="e">
            <v>#N/A</v>
          </cell>
        </row>
        <row r="679">
          <cell r="A679">
            <v>904012</v>
          </cell>
          <cell r="B679" t="str">
            <v>3ค0017</v>
          </cell>
          <cell r="C679" t="str">
            <v>บริษัท คาลโปร (ประเทศไทย) จำกัด</v>
          </cell>
          <cell r="D679" t="str">
            <v>198 หมู่บ้านสินธร ถ.สุขาภิบาล1</v>
          </cell>
          <cell r="E679" t="str">
            <v>แขวงคลองจั่น เขตบางกะปิ</v>
          </cell>
          <cell r="F679" t="str">
            <v>กรุงเทพฯ</v>
          </cell>
          <cell r="G679" t="str">
            <v>377-9962</v>
          </cell>
          <cell r="H679" t="str">
            <v>731-8863</v>
          </cell>
          <cell r="I679">
            <v>0</v>
          </cell>
          <cell r="J679">
            <v>15</v>
          </cell>
          <cell r="K679">
            <v>0</v>
          </cell>
          <cell r="L679">
            <v>0</v>
          </cell>
          <cell r="M679" t="e">
            <v>#N/A</v>
          </cell>
        </row>
        <row r="680">
          <cell r="A680">
            <v>0</v>
          </cell>
          <cell r="B680" t="str">
            <v>3ค0018</v>
          </cell>
          <cell r="C680" t="str">
            <v>ร้าน แครี่บอย บางนา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 t="e">
            <v>#N/A</v>
          </cell>
        </row>
        <row r="681">
          <cell r="A681">
            <v>0</v>
          </cell>
          <cell r="B681" t="str">
            <v>3ค0019</v>
          </cell>
          <cell r="C681" t="str">
            <v>บริษัท แคนนอน มาร์เก็ตติ้ง (ไทยแลนด์) จำกัด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7</v>
          </cell>
          <cell r="K681">
            <v>0</v>
          </cell>
          <cell r="L681">
            <v>0</v>
          </cell>
          <cell r="M681" t="e">
            <v>#N/A</v>
          </cell>
        </row>
        <row r="682">
          <cell r="A682">
            <v>0</v>
          </cell>
          <cell r="B682" t="str">
            <v>3ค0020</v>
          </cell>
          <cell r="C682" t="str">
            <v>K.AIR &amp; SEA FREIGHT SERVICE CO.,LTD.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7</v>
          </cell>
          <cell r="K682">
            <v>0</v>
          </cell>
          <cell r="L682">
            <v>0</v>
          </cell>
          <cell r="M682" t="e">
            <v>#N/A</v>
          </cell>
        </row>
        <row r="683">
          <cell r="A683">
            <v>904013</v>
          </cell>
          <cell r="B683" t="str">
            <v>3ค0021</v>
          </cell>
          <cell r="C683" t="str">
            <v>บริษัท คาร์ตัน ออปทิคัล (สยาม) จำกัด</v>
          </cell>
          <cell r="D683" t="str">
            <v>100 ซ.นวนคร ซ.24 ม.18</v>
          </cell>
          <cell r="E683" t="str">
            <v>ถ.พหลโยธิน ต.คลองสี่</v>
          </cell>
          <cell r="F683" t="str">
            <v>อ.คลองหลวง จ.ปทุมธาณี</v>
          </cell>
          <cell r="G683" t="str">
            <v>529-346-8</v>
          </cell>
          <cell r="H683" t="str">
            <v>529-2338</v>
          </cell>
          <cell r="I683">
            <v>0</v>
          </cell>
          <cell r="J683">
            <v>30</v>
          </cell>
          <cell r="K683">
            <v>0</v>
          </cell>
          <cell r="L683">
            <v>0</v>
          </cell>
          <cell r="M683" t="e">
            <v>#N/A</v>
          </cell>
        </row>
        <row r="684">
          <cell r="A684">
            <v>904014</v>
          </cell>
          <cell r="B684" t="str">
            <v>3ค0022</v>
          </cell>
          <cell r="C684" t="str">
            <v>บริษัท แคดเดสค์ จำกัด</v>
          </cell>
          <cell r="D684" t="str">
            <v>4 ซ.20 มิถุนา แยก5</v>
          </cell>
          <cell r="E684" t="str">
            <v>ถ.สุทธิสาร สามเสนนอก</v>
          </cell>
          <cell r="F684" t="str">
            <v>ห้วยขวาง กรุงเทพฯ</v>
          </cell>
          <cell r="G684" t="str">
            <v>690-6155-7</v>
          </cell>
          <cell r="H684" t="str">
            <v>690-6157</v>
          </cell>
          <cell r="I684">
            <v>0</v>
          </cell>
          <cell r="J684">
            <v>30</v>
          </cell>
          <cell r="K684">
            <v>3011727669</v>
          </cell>
          <cell r="L684">
            <v>0</v>
          </cell>
          <cell r="M684" t="e">
            <v>#N/A</v>
          </cell>
        </row>
        <row r="685">
          <cell r="A685">
            <v>0</v>
          </cell>
          <cell r="B685" t="str">
            <v>3ค0023</v>
          </cell>
          <cell r="C685" t="str">
            <v>คาร์ฟูร์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7</v>
          </cell>
          <cell r="K685">
            <v>0</v>
          </cell>
          <cell r="L685">
            <v>0</v>
          </cell>
          <cell r="M685" t="e">
            <v>#N/A</v>
          </cell>
        </row>
        <row r="686">
          <cell r="A686">
            <v>0</v>
          </cell>
          <cell r="B686" t="str">
            <v>3ค0024</v>
          </cell>
          <cell r="C686" t="str">
            <v>บริษัท คอร์นเนอร์ เอ็กซ์เพรส จำกัด</v>
          </cell>
          <cell r="D686">
            <v>0</v>
          </cell>
          <cell r="E686">
            <v>0</v>
          </cell>
          <cell r="F686">
            <v>0</v>
          </cell>
          <cell r="G686" t="str">
            <v>431-0030</v>
          </cell>
          <cell r="H686">
            <v>0</v>
          </cell>
          <cell r="I686">
            <v>0</v>
          </cell>
          <cell r="J686">
            <v>7</v>
          </cell>
          <cell r="K686">
            <v>0</v>
          </cell>
          <cell r="L686">
            <v>0</v>
          </cell>
          <cell r="M686" t="e">
            <v>#N/A</v>
          </cell>
        </row>
        <row r="687">
          <cell r="A687">
            <v>904015</v>
          </cell>
          <cell r="B687" t="str">
            <v>3ค0025</v>
          </cell>
          <cell r="C687" t="str">
            <v>บริษัท คอร์เว็ต เอเชีย (ประเทศไทย) จำกัด</v>
          </cell>
          <cell r="D687" t="str">
            <v>16/2 ม.14 นิคมอุตสาหกรรมบางชัน</v>
          </cell>
          <cell r="E687" t="str">
            <v>ถ.เสรีไทย แขวงมีนบุรี</v>
          </cell>
          <cell r="F687" t="str">
            <v>เขตมีนบุรี กทม.</v>
          </cell>
          <cell r="G687" t="str">
            <v>02-9060808</v>
          </cell>
          <cell r="H687" t="str">
            <v>02-9063200</v>
          </cell>
          <cell r="I687">
            <v>0</v>
          </cell>
          <cell r="J687">
            <v>30</v>
          </cell>
          <cell r="K687">
            <v>0</v>
          </cell>
          <cell r="L687">
            <v>0</v>
          </cell>
          <cell r="M687">
            <v>2</v>
          </cell>
        </row>
        <row r="688">
          <cell r="A688">
            <v>904016</v>
          </cell>
          <cell r="B688" t="str">
            <v>3ค0026</v>
          </cell>
          <cell r="C688" t="str">
            <v>บริษัท เคมลู้บ อินเตอร์เนชั่นแนล จำกัด</v>
          </cell>
          <cell r="D688" t="str">
            <v>220/15-16 สุขุมวิท ซ.1</v>
          </cell>
          <cell r="E688" t="str">
            <v>ถ.สุขุมวิท แขวงคลองเตยเหนือ</v>
          </cell>
          <cell r="F688" t="str">
            <v>เขตวัฒนา กรุงเทพฯ</v>
          </cell>
          <cell r="G688" t="str">
            <v>255-3019</v>
          </cell>
          <cell r="H688" t="str">
            <v>655-0801-11</v>
          </cell>
          <cell r="I688">
            <v>0</v>
          </cell>
          <cell r="J688">
            <v>30</v>
          </cell>
          <cell r="K688">
            <v>0</v>
          </cell>
          <cell r="L688">
            <v>0</v>
          </cell>
          <cell r="M688" t="e">
            <v>#N/A</v>
          </cell>
        </row>
        <row r="689">
          <cell r="A689">
            <v>904017</v>
          </cell>
          <cell r="B689" t="str">
            <v>3ค0027</v>
          </cell>
          <cell r="C689" t="str">
            <v>บริษัท เคมมิน จำกัด</v>
          </cell>
          <cell r="D689" t="str">
            <v>53/6 ซ.วัดกิ่งแก้ว ม.6</v>
          </cell>
          <cell r="E689" t="str">
            <v>ถ.บางนา-ตราด ต.ราชาเทวะ</v>
          </cell>
          <cell r="F689" t="str">
            <v>อ.บางพลี จ.สมุทรปราการ</v>
          </cell>
          <cell r="G689" t="str">
            <v>326-8421-35</v>
          </cell>
          <cell r="H689" t="str">
            <v>326-8115-6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 t="e">
            <v>#N/A</v>
          </cell>
        </row>
        <row r="690">
          <cell r="A690">
            <v>904018</v>
          </cell>
          <cell r="B690" t="str">
            <v>3ค0028</v>
          </cell>
          <cell r="C690" t="str">
            <v>บริษัท คอนอโค (ประเทศไทย) จำกัด</v>
          </cell>
          <cell r="D690">
            <v>0</v>
          </cell>
          <cell r="E690">
            <v>0</v>
          </cell>
          <cell r="F690">
            <v>0</v>
          </cell>
          <cell r="G690" t="str">
            <v>955-0298-9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 t="e">
            <v>#N/A</v>
          </cell>
        </row>
        <row r="691">
          <cell r="A691">
            <v>904019</v>
          </cell>
          <cell r="B691" t="str">
            <v>3ค0029</v>
          </cell>
          <cell r="C691" t="str">
            <v>COMPUTER SYSTEM CONNECTION INTERNATIONAL CO.,LTD.</v>
          </cell>
          <cell r="D691" t="str">
            <v>212/7-9 ถ.อินทรพิทักษ์</v>
          </cell>
          <cell r="E691" t="str">
            <v>แขวงหิรัญรูจี เขตธนบุรี</v>
          </cell>
          <cell r="F691" t="str">
            <v>กรุงเทพฯ</v>
          </cell>
          <cell r="G691" t="str">
            <v>679-1810-5</v>
          </cell>
          <cell r="H691" t="str">
            <v>679-1809</v>
          </cell>
          <cell r="I691">
            <v>0</v>
          </cell>
          <cell r="J691">
            <v>30</v>
          </cell>
          <cell r="K691">
            <v>3101998184</v>
          </cell>
          <cell r="L691">
            <v>0</v>
          </cell>
          <cell r="M691">
            <v>2</v>
          </cell>
        </row>
        <row r="692">
          <cell r="A692">
            <v>0</v>
          </cell>
          <cell r="B692" t="str">
            <v>3ค0030</v>
          </cell>
          <cell r="C692" t="str">
            <v>คุรุสภา (สำนักงานใหญ่)</v>
          </cell>
          <cell r="D692">
            <v>0</v>
          </cell>
          <cell r="E692">
            <v>0</v>
          </cell>
          <cell r="F692">
            <v>0</v>
          </cell>
          <cell r="G692" t="str">
            <v>7219447-58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 t="e">
            <v>#N/A</v>
          </cell>
        </row>
        <row r="693">
          <cell r="A693">
            <v>904020</v>
          </cell>
          <cell r="B693" t="str">
            <v>3ค0031</v>
          </cell>
          <cell r="C693" t="str">
            <v>บริษัท เค.เอส.ควอลิตี้กรุ๊ป จำกัด</v>
          </cell>
          <cell r="D693" t="str">
            <v>586/70 ม.2 นิคมอุตสาหกรรมบางปู</v>
          </cell>
          <cell r="E693" t="str">
            <v>ต.บางปูใหม่ อ.เมือง</v>
          </cell>
          <cell r="F693" t="str">
            <v>จ.สมุทรปราการ</v>
          </cell>
          <cell r="G693" t="str">
            <v>0-2709-8388-93</v>
          </cell>
          <cell r="H693" t="str">
            <v>0-2799-0389</v>
          </cell>
          <cell r="I693">
            <v>0</v>
          </cell>
          <cell r="J693">
            <v>30</v>
          </cell>
          <cell r="K693">
            <v>0</v>
          </cell>
          <cell r="L693">
            <v>0</v>
          </cell>
          <cell r="M693" t="e">
            <v>#N/A</v>
          </cell>
        </row>
        <row r="694">
          <cell r="A694">
            <v>904021</v>
          </cell>
          <cell r="B694" t="str">
            <v>3ค0032</v>
          </cell>
          <cell r="C694" t="str">
            <v>บริษัท คุณภาพและความปลอดภัย จำกัด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 t="e">
            <v>#N/A</v>
          </cell>
        </row>
        <row r="695">
          <cell r="A695">
            <v>904022</v>
          </cell>
          <cell r="B695" t="str">
            <v>3ค0033</v>
          </cell>
          <cell r="C695" t="str">
            <v>คณะบุคคล พีเพิล แมนเนจเมนท์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 t="e">
            <v>#N/A</v>
          </cell>
        </row>
        <row r="696">
          <cell r="A696">
            <v>0</v>
          </cell>
          <cell r="B696" t="str">
            <v>3ค0034</v>
          </cell>
          <cell r="C696" t="str">
            <v>บจก.คอมแพค คอมพิวเตอร์ คอร์ปอเรชั่น (ประเทศไทย)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 t="e">
            <v>#N/A</v>
          </cell>
        </row>
        <row r="697">
          <cell r="A697">
            <v>904024</v>
          </cell>
          <cell r="B697" t="str">
            <v>3ค0035</v>
          </cell>
          <cell r="C697" t="str">
            <v>บจก. คอมพิวเตอร์ เพอริเฟอรัล แอนด์ ซัพพลายส์</v>
          </cell>
          <cell r="D697" t="str">
            <v>244 ซ.พัฒนาการ ม.เมืองทอง 2/3</v>
          </cell>
          <cell r="E697" t="str">
            <v>ถ.พัฒนาการ แขวงสวนหลวง</v>
          </cell>
          <cell r="F697" t="str">
            <v>เขตสวนหลวง กรุงเทพฯ</v>
          </cell>
          <cell r="G697" t="str">
            <v>02-722-4050-2</v>
          </cell>
          <cell r="H697" t="str">
            <v>02-322-7990</v>
          </cell>
          <cell r="I697">
            <v>0</v>
          </cell>
          <cell r="J697">
            <v>30</v>
          </cell>
          <cell r="K697">
            <v>3101438604</v>
          </cell>
          <cell r="L697">
            <v>0</v>
          </cell>
          <cell r="M697">
            <v>2</v>
          </cell>
        </row>
        <row r="698">
          <cell r="A698">
            <v>0</v>
          </cell>
          <cell r="B698" t="str">
            <v>3ค0036</v>
          </cell>
          <cell r="C698" t="str">
            <v>บริษัท คริสตัล ชิพปิ้ง (ประเทศไทย) จำกัด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 t="e">
            <v>#N/A</v>
          </cell>
        </row>
        <row r="699">
          <cell r="A699">
            <v>904025</v>
          </cell>
          <cell r="B699" t="str">
            <v>3ค0040</v>
          </cell>
          <cell r="C699" t="str">
            <v>บริษัท คลาเรียนท์ มาสเตอร์แบทช์ (ประเทศไทย) จำกัด</v>
          </cell>
          <cell r="D699" t="str">
            <v>31 ถ.พระรามที่ 3 แขวงช่องนนทรี</v>
          </cell>
          <cell r="E699" t="str">
            <v>เขตยานนาวา กรุงเทพฯ</v>
          </cell>
          <cell r="F699">
            <v>0</v>
          </cell>
          <cell r="G699" t="str">
            <v>02-294-1103</v>
          </cell>
          <cell r="H699" t="str">
            <v>02-294-0348</v>
          </cell>
          <cell r="I699">
            <v>0</v>
          </cell>
          <cell r="J699">
            <v>30</v>
          </cell>
          <cell r="K699">
            <v>0</v>
          </cell>
          <cell r="L699">
            <v>0</v>
          </cell>
          <cell r="M699">
            <v>1</v>
          </cell>
        </row>
        <row r="700">
          <cell r="A700">
            <v>904026</v>
          </cell>
          <cell r="B700" t="str">
            <v>3ค0041</v>
          </cell>
          <cell r="C700" t="str">
            <v>บริษัท คอมฟอร์ม จำกัด</v>
          </cell>
          <cell r="D700" t="str">
            <v>212 ม.13 ถ.กรุงเทพกรีฑา</v>
          </cell>
          <cell r="E700" t="str">
            <v>แขวงสะพานสูง เขตสะพานสูง</v>
          </cell>
          <cell r="F700" t="str">
            <v>กรุงเทพฯ</v>
          </cell>
          <cell r="G700" t="str">
            <v>02-368-2942-7</v>
          </cell>
          <cell r="H700" t="str">
            <v>02-368-2962</v>
          </cell>
          <cell r="I700">
            <v>0</v>
          </cell>
          <cell r="J700">
            <v>30</v>
          </cell>
          <cell r="K700">
            <v>3101365566</v>
          </cell>
          <cell r="L700">
            <v>0</v>
          </cell>
          <cell r="M700">
            <v>2</v>
          </cell>
        </row>
        <row r="701">
          <cell r="A701">
            <v>904027</v>
          </cell>
          <cell r="B701" t="str">
            <v>3ค0042</v>
          </cell>
          <cell r="C701" t="str">
            <v>บจก.เค เอส ซี คอมเมอร์เชียล อินเตอร์เนต (สาขาชลบุร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 t="e">
            <v>#N/A</v>
          </cell>
        </row>
        <row r="702">
          <cell r="A702">
            <v>904028</v>
          </cell>
          <cell r="B702" t="str">
            <v>3ค0043</v>
          </cell>
          <cell r="C702" t="str">
            <v>บจก. เคฮิน ออโตพาร์ทส์ (ประเทศไทย)</v>
          </cell>
          <cell r="D702" t="str">
            <v>สวนอุตสาหกรรมโรจนะ 1/74 ม.5</v>
          </cell>
          <cell r="E702" t="str">
            <v>ถ.โรจนะ ต.คานหาม อ.อุทัย</v>
          </cell>
          <cell r="F702" t="str">
            <v>จ.พระนครศรีอยุธยา</v>
          </cell>
          <cell r="G702" t="str">
            <v>035-330-916-9</v>
          </cell>
          <cell r="H702" t="str">
            <v>035-330-915</v>
          </cell>
          <cell r="I702">
            <v>0</v>
          </cell>
          <cell r="J702">
            <v>30</v>
          </cell>
          <cell r="K702">
            <v>0</v>
          </cell>
          <cell r="L702">
            <v>0</v>
          </cell>
          <cell r="M702" t="e">
            <v>#N/A</v>
          </cell>
        </row>
        <row r="703">
          <cell r="A703">
            <v>904029</v>
          </cell>
          <cell r="B703" t="str">
            <v>3ค0044</v>
          </cell>
          <cell r="C703" t="str">
            <v>บจก. คอนเซ็นเตอร์ ดีไซน์ แอนด์ โปรดัคชั่น</v>
          </cell>
          <cell r="D703" t="str">
            <v>7/86 ถ.รามคำแหง แขวงสะพานสูง</v>
          </cell>
          <cell r="E703" t="str">
            <v>เขตบึงกุ่ม กรุงเทพฯ</v>
          </cell>
          <cell r="F703">
            <v>0</v>
          </cell>
          <cell r="G703" t="str">
            <v>02-735-4460</v>
          </cell>
          <cell r="H703" t="str">
            <v>02-735-4460</v>
          </cell>
          <cell r="I703">
            <v>0</v>
          </cell>
          <cell r="J703">
            <v>30</v>
          </cell>
          <cell r="K703">
            <v>3011282151</v>
          </cell>
          <cell r="L703">
            <v>0</v>
          </cell>
          <cell r="M703" t="e">
            <v>#N/A</v>
          </cell>
        </row>
        <row r="704">
          <cell r="A704">
            <v>904030</v>
          </cell>
          <cell r="B704" t="str">
            <v>3ค0045</v>
          </cell>
          <cell r="C704" t="str">
            <v>บริษัท เคลียร์โซลูชั่น จำกัด</v>
          </cell>
          <cell r="D704" t="str">
            <v>7/22 หมู่4 ซ.ลาดพร้าว 71</v>
          </cell>
          <cell r="E704" t="str">
            <v>ถ.ลาดพร้าว แขวงลาดพร้าว</v>
          </cell>
          <cell r="F704" t="str">
            <v>เขตลาดพร้าว กรุงเทพฯ</v>
          </cell>
          <cell r="G704" t="str">
            <v>0-2932-9180</v>
          </cell>
          <cell r="H704" t="str">
            <v>0-2932-9181</v>
          </cell>
          <cell r="I704">
            <v>0</v>
          </cell>
          <cell r="J704">
            <v>15</v>
          </cell>
          <cell r="K704">
            <v>0</v>
          </cell>
          <cell r="L704">
            <v>0</v>
          </cell>
          <cell r="M704" t="e">
            <v>#N/A</v>
          </cell>
        </row>
        <row r="705">
          <cell r="A705">
            <v>904031</v>
          </cell>
          <cell r="B705" t="str">
            <v>3ค0046</v>
          </cell>
          <cell r="C705" t="str">
            <v>บจก.เคเอสซี คอมเมอร์เชียล อินเตอร์เนต</v>
          </cell>
          <cell r="D705" t="str">
            <v>2/4 อาคารสามัคคีประกันภัยชั้น</v>
          </cell>
          <cell r="E705" t="str">
            <v>10 ถ.วิภาวดีรังสิต แขวงทุ่งสอง</v>
          </cell>
          <cell r="F705" t="str">
            <v>ห้อง เขตหลักสี่ กรุงเทพฯ</v>
          </cell>
          <cell r="G705" t="str">
            <v>0-2979-7999</v>
          </cell>
          <cell r="H705" t="str">
            <v>0-2979-7349</v>
          </cell>
          <cell r="I705" t="str">
            <v>ค่าเช่าอินเตอร์เนต</v>
          </cell>
          <cell r="J705">
            <v>0</v>
          </cell>
          <cell r="K705">
            <v>3011520468</v>
          </cell>
          <cell r="L705">
            <v>0</v>
          </cell>
          <cell r="M705" t="e">
            <v>#N/A</v>
          </cell>
        </row>
        <row r="706">
          <cell r="A706">
            <v>904032</v>
          </cell>
          <cell r="B706" t="str">
            <v>3ค0047</v>
          </cell>
          <cell r="C706" t="str">
            <v>KING'S COLLEGE OF ENGLISH (THAILAND)</v>
          </cell>
          <cell r="D706" t="str">
            <v>1093/19-21 5A FLOOR, CENTRAL</v>
          </cell>
          <cell r="E706" t="str">
            <v>CITY TOWER I, BANGNA-TRAD RD,</v>
          </cell>
          <cell r="F706" t="str">
            <v>BNAGNA,PRAKANONG,BANGKOK</v>
          </cell>
          <cell r="G706" t="str">
            <v>0-2745-6001-5</v>
          </cell>
          <cell r="H706" t="str">
            <v>0-2745-6000</v>
          </cell>
          <cell r="I706">
            <v>0</v>
          </cell>
          <cell r="J706">
            <v>0</v>
          </cell>
          <cell r="K706">
            <v>3011559550</v>
          </cell>
          <cell r="L706">
            <v>0</v>
          </cell>
          <cell r="M706" t="e">
            <v>#N/A</v>
          </cell>
        </row>
        <row r="707">
          <cell r="A707">
            <v>904033</v>
          </cell>
          <cell r="B707" t="str">
            <v>3ค0048</v>
          </cell>
          <cell r="C707" t="str">
            <v>คณะบุคคลผู้ผลิตชิ้นส่วนอีซูซุ</v>
          </cell>
          <cell r="D707" t="str">
            <v>38 ก. หมู่ 9 ถ.ปู่เจ้าสมิงพราย</v>
          </cell>
          <cell r="E707" t="str">
            <v>สำโรงใต้ พระประแดง สมุทรปราการ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2780488467</v>
          </cell>
          <cell r="L707">
            <v>0</v>
          </cell>
          <cell r="M707" t="e">
            <v>#N/A</v>
          </cell>
        </row>
        <row r="708">
          <cell r="A708">
            <v>904034</v>
          </cell>
          <cell r="B708" t="str">
            <v>3ค0049</v>
          </cell>
          <cell r="C708" t="str">
            <v>บริษัท คิว เอ ดี ไอแอนด์ไอ จำกัด</v>
          </cell>
          <cell r="D708" t="str">
            <v>252/89-90ชั้น 15 อาคารเมืองไทย</v>
          </cell>
          <cell r="E708" t="str">
            <v>-ภัทร 2 ถ.รัชดาภิเษก แขวงห้วย</v>
          </cell>
          <cell r="F708" t="str">
            <v>ขวาง เขตห้วยขวาง กรุงเทพฯ</v>
          </cell>
          <cell r="G708" t="str">
            <v>0-2693-2851</v>
          </cell>
          <cell r="H708" t="str">
            <v>0-2693-2862</v>
          </cell>
          <cell r="I708">
            <v>0</v>
          </cell>
          <cell r="J708">
            <v>30</v>
          </cell>
          <cell r="K708">
            <v>3011946237</v>
          </cell>
          <cell r="L708">
            <v>0</v>
          </cell>
          <cell r="M708" t="e">
            <v>#N/A</v>
          </cell>
        </row>
        <row r="709">
          <cell r="A709">
            <v>904035</v>
          </cell>
          <cell r="B709" t="str">
            <v>3ค0050</v>
          </cell>
          <cell r="C709" t="str">
            <v>โครงการสินเชื่อซื้อรถจักรยานยนต์ สังกัด บจก.ไทยฮาร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 t="e">
            <v>#N/A</v>
          </cell>
        </row>
        <row r="710">
          <cell r="A710">
            <v>904036</v>
          </cell>
          <cell r="B710" t="str">
            <v>3ค0051</v>
          </cell>
          <cell r="C710" t="str">
            <v>KEPNER TREGOE THAILAND, LLC</v>
          </cell>
          <cell r="D710" t="str">
            <v>10TH FLOOR, THOSAPOL LAND 2</v>
          </cell>
          <cell r="E710" t="str">
            <v>BUILDING. 230 RATCHADAPISEK</v>
          </cell>
          <cell r="F710" t="str">
            <v>ROAD,HUAYKWANG. BANGKOK</v>
          </cell>
          <cell r="G710" t="str">
            <v>0-2274-0646-8</v>
          </cell>
          <cell r="H710" t="str">
            <v>0-2274-0728</v>
          </cell>
          <cell r="I710">
            <v>0</v>
          </cell>
          <cell r="J710">
            <v>0</v>
          </cell>
          <cell r="K710">
            <v>3030600714</v>
          </cell>
          <cell r="L710">
            <v>0</v>
          </cell>
          <cell r="M710" t="e">
            <v>#N/A</v>
          </cell>
        </row>
        <row r="711">
          <cell r="A711">
            <v>904037</v>
          </cell>
          <cell r="B711" t="str">
            <v>3ค0052</v>
          </cell>
          <cell r="C711" t="str">
            <v>บริษัท คอมพิวเตอร์ยูเนี่ยน จำกัด</v>
          </cell>
          <cell r="D711" t="str">
            <v>947 อาคารทศพลแลนด์ ชั้น 3</v>
          </cell>
          <cell r="E711" t="str">
            <v>ห้อง C3,E หมู่ 12 ถ.บางนา-ตราด</v>
          </cell>
          <cell r="F711" t="str">
            <v>แขวงบางนา เขตบางนา กรุงเทพฯ</v>
          </cell>
          <cell r="G711" t="str">
            <v>0-2744-1363-9</v>
          </cell>
          <cell r="H711" t="str">
            <v>0-2744-3330</v>
          </cell>
          <cell r="I711">
            <v>0</v>
          </cell>
          <cell r="J711">
            <v>30</v>
          </cell>
          <cell r="K711">
            <v>0</v>
          </cell>
          <cell r="L711">
            <v>0</v>
          </cell>
          <cell r="M711">
            <v>2</v>
          </cell>
        </row>
        <row r="712">
          <cell r="A712">
            <v>904038</v>
          </cell>
          <cell r="B712" t="str">
            <v>3ค0053</v>
          </cell>
          <cell r="C712" t="str">
            <v>บริษัท เค.ซี.เอ็ม.แอนด์ แอสโซซิเอท จำกัด</v>
          </cell>
          <cell r="D712" t="str">
            <v>1/58 ซอยชินเขต (1/17)</v>
          </cell>
          <cell r="E712" t="str">
            <v>ถนนงามวงศ์วาน หลักสี่</v>
          </cell>
          <cell r="F712" t="str">
            <v>กรุงเทพฯ 10210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3011880821</v>
          </cell>
          <cell r="L712">
            <v>0</v>
          </cell>
          <cell r="M712" t="e">
            <v>#N/A</v>
          </cell>
        </row>
        <row r="713">
          <cell r="A713">
            <v>904039</v>
          </cell>
          <cell r="B713" t="str">
            <v>3ค0054</v>
          </cell>
          <cell r="C713" t="str">
            <v>หจก. คอมพ์เทค ไอที เซอร์วิส</v>
          </cell>
          <cell r="D713" t="str">
            <v>160/20 ม.5 ต.นาเกลือ</v>
          </cell>
          <cell r="E713" t="str">
            <v>อ.บางละมุง จ.ชลบุรี</v>
          </cell>
          <cell r="F713">
            <v>0</v>
          </cell>
          <cell r="G713" t="str">
            <v>038-703094-5</v>
          </cell>
          <cell r="H713" t="str">
            <v>038-703096</v>
          </cell>
          <cell r="I713">
            <v>0</v>
          </cell>
          <cell r="J713">
            <v>30</v>
          </cell>
          <cell r="K713">
            <v>3030915047</v>
          </cell>
          <cell r="L713">
            <v>0</v>
          </cell>
          <cell r="M713">
            <v>2</v>
          </cell>
        </row>
        <row r="714">
          <cell r="A714">
            <v>904040</v>
          </cell>
          <cell r="B714" t="str">
            <v>3ค0055</v>
          </cell>
          <cell r="C714" t="str">
            <v>โครงการบริการวิชาการแก่สังคม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 t="e">
            <v>#N/A</v>
          </cell>
        </row>
        <row r="715">
          <cell r="A715">
            <v>0</v>
          </cell>
          <cell r="B715" t="str">
            <v>3ค0056</v>
          </cell>
          <cell r="C715" t="str">
            <v>บริษัท คิว-อัพ อินเตอร์เนชั่นแนล จำกัด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 t="e">
            <v>#N/A</v>
          </cell>
        </row>
        <row r="716">
          <cell r="A716">
            <v>907001</v>
          </cell>
          <cell r="B716" t="str">
            <v>3ง0001</v>
          </cell>
          <cell r="C716" t="str">
            <v>เงินสด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 t="e">
            <v>#N/A</v>
          </cell>
        </row>
        <row r="717">
          <cell r="A717">
            <v>907002</v>
          </cell>
          <cell r="B717" t="str">
            <v>3ง0002</v>
          </cell>
          <cell r="C717" t="str">
            <v>เงินกองทุนเงินทดแทน บัญชีที่ 1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 t="e">
            <v>#N/A</v>
          </cell>
        </row>
        <row r="718">
          <cell r="A718">
            <v>907003</v>
          </cell>
          <cell r="B718" t="str">
            <v>3ง0003</v>
          </cell>
          <cell r="C718" t="str">
            <v>เงินกองทุนประกันสังคม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 t="e">
            <v>#N/A</v>
          </cell>
        </row>
        <row r="719">
          <cell r="A719">
            <v>907004</v>
          </cell>
          <cell r="B719" t="str">
            <v>3ง0004</v>
          </cell>
          <cell r="C719" t="str">
            <v>บริษัท เงินทุนหลักทรัพย์ มหานครทรัสต์ จำกัด (มหาชน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 t="e">
            <v>#N/A</v>
          </cell>
        </row>
        <row r="720">
          <cell r="A720">
            <v>907006</v>
          </cell>
          <cell r="B720" t="str">
            <v>3ง0005</v>
          </cell>
          <cell r="C720" t="str">
            <v>เงินกองทุนเงินทดแทนจังหวัดชลบุรี บัญชีที่ 1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7</v>
          </cell>
          <cell r="K720">
            <v>0</v>
          </cell>
          <cell r="L720">
            <v>0</v>
          </cell>
          <cell r="M720" t="e">
            <v>#N/A</v>
          </cell>
        </row>
        <row r="721">
          <cell r="A721">
            <v>907005</v>
          </cell>
          <cell r="B721" t="str">
            <v>3ง0006</v>
          </cell>
          <cell r="C721" t="str">
            <v>บริษัท เงินทุนหลักทรัพย์ ศรีมิตร จำกัด (มหาชน)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 t="e">
            <v>#N/A</v>
          </cell>
        </row>
        <row r="722">
          <cell r="A722">
            <v>0</v>
          </cell>
          <cell r="B722" t="str">
            <v>3ง0007</v>
          </cell>
          <cell r="C722" t="str">
            <v>บริษัท โหงวฮกเอเยนซี จำกัด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7</v>
          </cell>
          <cell r="K722">
            <v>0</v>
          </cell>
          <cell r="L722">
            <v>0</v>
          </cell>
          <cell r="M722" t="e">
            <v>#N/A</v>
          </cell>
        </row>
        <row r="723">
          <cell r="A723">
            <v>907007</v>
          </cell>
          <cell r="B723" t="str">
            <v>3ง0008</v>
          </cell>
          <cell r="C723" t="str">
            <v>เงินกองทุนเงินทดแทนจังหวัดสมุทรปราการ บัญชีที่1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 t="e">
            <v>#N/A</v>
          </cell>
        </row>
        <row r="724">
          <cell r="A724">
            <v>907008</v>
          </cell>
          <cell r="B724" t="str">
            <v>3ง0009</v>
          </cell>
          <cell r="C724" t="str">
            <v>โง้วกิ้มง้วน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 t="e">
            <v>#N/A</v>
          </cell>
        </row>
        <row r="725">
          <cell r="A725">
            <v>907009</v>
          </cell>
          <cell r="B725" t="str">
            <v>3ง0010</v>
          </cell>
          <cell r="C725" t="str">
            <v>เงินกองทุนสวัสดิการกรมสรรพากร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 t="e">
            <v>#N/A</v>
          </cell>
        </row>
        <row r="726">
          <cell r="A726">
            <v>908001</v>
          </cell>
          <cell r="B726" t="str">
            <v>3จ0001</v>
          </cell>
          <cell r="C726" t="str">
            <v>บริษัท จุฑานาวี จำกัด(มหาชน)</v>
          </cell>
          <cell r="D726" t="str">
            <v>351-355 ถ.มหาพฤฒาราม</v>
          </cell>
          <cell r="E726" t="str">
            <v>เขตบางรักษ์ กรุงเทพฯ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 t="e">
            <v>#N/A</v>
          </cell>
        </row>
        <row r="727">
          <cell r="A727">
            <v>908002</v>
          </cell>
          <cell r="B727" t="str">
            <v>3จ0002</v>
          </cell>
          <cell r="C727" t="str">
            <v>นายจุล พรวัฒนา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30</v>
          </cell>
          <cell r="K727">
            <v>0</v>
          </cell>
          <cell r="L727">
            <v>0</v>
          </cell>
          <cell r="M727" t="e">
            <v>#N/A</v>
          </cell>
        </row>
        <row r="728">
          <cell r="A728">
            <v>908003</v>
          </cell>
          <cell r="B728" t="str">
            <v>3จ0003</v>
          </cell>
          <cell r="C728" t="str">
            <v>จ. สะพรั่งภัณฑ์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30</v>
          </cell>
          <cell r="K728">
            <v>0</v>
          </cell>
          <cell r="L728">
            <v>0</v>
          </cell>
          <cell r="M728" t="e">
            <v>#N/A</v>
          </cell>
        </row>
        <row r="729">
          <cell r="A729">
            <v>908020</v>
          </cell>
          <cell r="B729" t="str">
            <v>3จ0004</v>
          </cell>
          <cell r="C729" t="str">
            <v>จรัสบริการ</v>
          </cell>
          <cell r="D729" t="str">
            <v>1568 ถ.สุขุมวิท ต.สำโรงเหนือ</v>
          </cell>
          <cell r="E729" t="str">
            <v>อ.เมือง จ.สมุทรปราการ</v>
          </cell>
          <cell r="F729">
            <v>0</v>
          </cell>
          <cell r="G729" t="str">
            <v>02-749-3472-3</v>
          </cell>
          <cell r="H729" t="str">
            <v>02-393-9754</v>
          </cell>
          <cell r="I729">
            <v>0</v>
          </cell>
          <cell r="J729">
            <v>0</v>
          </cell>
          <cell r="K729">
            <v>1268744675</v>
          </cell>
          <cell r="L729">
            <v>0</v>
          </cell>
          <cell r="M729" t="e">
            <v>#N/A</v>
          </cell>
        </row>
        <row r="730">
          <cell r="A730">
            <v>0</v>
          </cell>
          <cell r="B730" t="str">
            <v>3จ0005</v>
          </cell>
          <cell r="C730" t="str">
            <v>จักรวาลโฟโต้ฟาสท์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7</v>
          </cell>
          <cell r="K730">
            <v>0</v>
          </cell>
          <cell r="L730">
            <v>0</v>
          </cell>
          <cell r="M730" t="e">
            <v>#N/A</v>
          </cell>
        </row>
        <row r="731">
          <cell r="A731">
            <v>0</v>
          </cell>
          <cell r="B731" t="str">
            <v>3จ0006</v>
          </cell>
          <cell r="C731" t="str">
            <v>บริษัท จีแอลเอส อินเตอร์เฟรท จำกัด</v>
          </cell>
          <cell r="D731">
            <v>0</v>
          </cell>
          <cell r="E731">
            <v>0</v>
          </cell>
          <cell r="F731">
            <v>0</v>
          </cell>
          <cell r="G731" t="str">
            <v>2852426-32</v>
          </cell>
          <cell r="H731" t="str">
            <v>2854316-7</v>
          </cell>
          <cell r="I731">
            <v>0</v>
          </cell>
          <cell r="J731">
            <v>7</v>
          </cell>
          <cell r="K731">
            <v>0</v>
          </cell>
          <cell r="L731">
            <v>0</v>
          </cell>
          <cell r="M731" t="e">
            <v>#N/A</v>
          </cell>
        </row>
        <row r="732">
          <cell r="A732">
            <v>0</v>
          </cell>
          <cell r="B732" t="str">
            <v>3จ0007</v>
          </cell>
          <cell r="C732" t="str">
            <v>JET FRESH THAILAND CO.,TLD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7</v>
          </cell>
          <cell r="K732">
            <v>0</v>
          </cell>
          <cell r="L732">
            <v>0</v>
          </cell>
          <cell r="M732" t="e">
            <v>#N/A</v>
          </cell>
        </row>
        <row r="733">
          <cell r="A733">
            <v>908004</v>
          </cell>
          <cell r="B733" t="str">
            <v>3จ0008</v>
          </cell>
          <cell r="C733" t="str">
            <v>ห้างหุ้นส่วนจำกัด จ.โลหะกิจ</v>
          </cell>
          <cell r="D733" t="str">
            <v>434 ซ.วัดไผ่เงิน ถ.จันทน์</v>
          </cell>
          <cell r="E733" t="str">
            <v>แขวงบางโคล่ เขตบางคอแหลม</v>
          </cell>
          <cell r="F733" t="str">
            <v>กรุงเทพฯ</v>
          </cell>
          <cell r="G733" t="str">
            <v>673-0370-2</v>
          </cell>
          <cell r="H733" t="str">
            <v>213-0876</v>
          </cell>
          <cell r="I733">
            <v>0</v>
          </cell>
          <cell r="J733">
            <v>7</v>
          </cell>
          <cell r="K733">
            <v>0</v>
          </cell>
          <cell r="L733">
            <v>0</v>
          </cell>
          <cell r="M733" t="e">
            <v>#N/A</v>
          </cell>
        </row>
        <row r="734">
          <cell r="A734">
            <v>908005</v>
          </cell>
          <cell r="B734" t="str">
            <v>3จ0009</v>
          </cell>
          <cell r="C734" t="str">
            <v>บริษัท เจริญไทยแมชชีนแอนด์ทูลส์ จำกัด</v>
          </cell>
          <cell r="D734" t="str">
            <v>56/18 ถ.สมเด็จพระเจ้าตากสิน</v>
          </cell>
          <cell r="E734" t="str">
            <v>แขวงบุคคโล เขตธนบุรี</v>
          </cell>
          <cell r="F734" t="str">
            <v>กรุงเทพฯ</v>
          </cell>
          <cell r="G734" t="str">
            <v>890-4095-6</v>
          </cell>
          <cell r="H734" t="str">
            <v>890-4024</v>
          </cell>
          <cell r="I734" t="str">
            <v>คุณวรุตม์</v>
          </cell>
          <cell r="J734">
            <v>30</v>
          </cell>
          <cell r="K734">
            <v>0</v>
          </cell>
          <cell r="L734">
            <v>0</v>
          </cell>
          <cell r="M734">
            <v>2</v>
          </cell>
        </row>
        <row r="735">
          <cell r="A735">
            <v>908006</v>
          </cell>
          <cell r="B735" t="str">
            <v>3จ0010</v>
          </cell>
          <cell r="C735" t="str">
            <v>นางจรรยา  คชเผือก</v>
          </cell>
          <cell r="D735" t="str">
            <v>29/2 ม.1 แขวงดอกไม้</v>
          </cell>
          <cell r="E735" t="str">
            <v>เขตประเวศ กรุงเทพฯ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30</v>
          </cell>
          <cell r="K735">
            <v>0</v>
          </cell>
          <cell r="L735">
            <v>0</v>
          </cell>
          <cell r="M735" t="e">
            <v>#N/A</v>
          </cell>
        </row>
        <row r="736">
          <cell r="A736">
            <v>908007</v>
          </cell>
          <cell r="B736" t="str">
            <v>3จ0011</v>
          </cell>
          <cell r="C736" t="str">
            <v>นางสาวจันทนา เดชกันทา</v>
          </cell>
          <cell r="D736" t="str">
            <v>418 ม.1 ต.ป่าซาง</v>
          </cell>
          <cell r="E736" t="str">
            <v>อ.ป่าซาง จ.ลำพูน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1044887756</v>
          </cell>
          <cell r="L736">
            <v>0</v>
          </cell>
          <cell r="M736" t="e">
            <v>#N/A</v>
          </cell>
        </row>
        <row r="737">
          <cell r="A737">
            <v>928008</v>
          </cell>
          <cell r="B737" t="str">
            <v>3จ0012</v>
          </cell>
          <cell r="C737" t="str">
            <v>ห้างหุ้นส่วนจำกัด จิตรวิโรจน์กระจกรถยนต์</v>
          </cell>
          <cell r="D737">
            <v>0</v>
          </cell>
          <cell r="E737">
            <v>0</v>
          </cell>
          <cell r="F737">
            <v>0</v>
          </cell>
          <cell r="G737" t="str">
            <v>757-2917-9</v>
          </cell>
          <cell r="H737" t="str">
            <v>7572917-9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 t="e">
            <v>#N/A</v>
          </cell>
        </row>
        <row r="738">
          <cell r="A738">
            <v>908009</v>
          </cell>
          <cell r="B738" t="str">
            <v>3จ0013</v>
          </cell>
          <cell r="C738" t="str">
            <v>บริษัท เจนสตาร์ เทคโนโลยี่ จำกัด</v>
          </cell>
          <cell r="D738" t="str">
            <v>4236/178 ถ.เจริญกรุง</v>
          </cell>
          <cell r="E738" t="str">
            <v>แขวงบางโคล่ เขตบางคอแหลม</v>
          </cell>
          <cell r="F738" t="str">
            <v>กรุงเทพฯ</v>
          </cell>
          <cell r="G738" t="str">
            <v>689-8967-8</v>
          </cell>
          <cell r="H738" t="str">
            <v>689-8965</v>
          </cell>
          <cell r="I738">
            <v>0</v>
          </cell>
          <cell r="J738">
            <v>30</v>
          </cell>
          <cell r="K738">
            <v>0</v>
          </cell>
          <cell r="L738">
            <v>0</v>
          </cell>
          <cell r="M738">
            <v>1</v>
          </cell>
        </row>
        <row r="739">
          <cell r="A739">
            <v>908010</v>
          </cell>
          <cell r="B739" t="str">
            <v>3จ0014</v>
          </cell>
          <cell r="C739" t="str">
            <v>บริษัท เจไอเอส แมชชีนเนอรี่ จำกัด</v>
          </cell>
          <cell r="D739" t="str">
            <v>1071 ถ.ศรีนครินทร์</v>
          </cell>
          <cell r="E739" t="str">
            <v>แขวงสวนหลวง เขตสวนหลวง</v>
          </cell>
          <cell r="F739" t="str">
            <v>กรุงเทพฯ</v>
          </cell>
          <cell r="G739" t="str">
            <v>320-0075-9</v>
          </cell>
          <cell r="H739" t="str">
            <v>320-0080</v>
          </cell>
          <cell r="I739">
            <v>0</v>
          </cell>
          <cell r="J739">
            <v>30</v>
          </cell>
          <cell r="K739">
            <v>3030052094</v>
          </cell>
          <cell r="L739">
            <v>0</v>
          </cell>
          <cell r="M739">
            <v>2</v>
          </cell>
        </row>
        <row r="740">
          <cell r="A740">
            <v>908011</v>
          </cell>
          <cell r="B740" t="str">
            <v>3จ0015</v>
          </cell>
          <cell r="C740" t="str">
            <v>บริษัทจัดหางาน ไวด์สเพร็ด อินเตอร์เทรด จำกัด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3101740295</v>
          </cell>
          <cell r="L740">
            <v>0</v>
          </cell>
          <cell r="M740" t="e">
            <v>#N/A</v>
          </cell>
        </row>
        <row r="741">
          <cell r="A741">
            <v>908012</v>
          </cell>
          <cell r="B741" t="str">
            <v>3จ0016</v>
          </cell>
          <cell r="C741" t="str">
            <v>บริษัท เจอาร์ ฮาร์ดแวร์ แอนด์ เซอร์วิส จำกัด</v>
          </cell>
          <cell r="D741" t="str">
            <v>2/242 ม.15 ซ.เปรมฤทัย</v>
          </cell>
          <cell r="E741" t="str">
            <v>ถ.บางนา-ตราด ต.บางแก้ว</v>
          </cell>
          <cell r="F741" t="str">
            <v>อ.บางพลี จ.สมุทรปราการ</v>
          </cell>
          <cell r="G741" t="str">
            <v>02-759-7235</v>
          </cell>
          <cell r="H741" t="str">
            <v>02-759-7235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 t="e">
            <v>#N/A</v>
          </cell>
        </row>
        <row r="742">
          <cell r="A742">
            <v>908013</v>
          </cell>
          <cell r="B742" t="str">
            <v>3จ0017</v>
          </cell>
          <cell r="C742" t="str">
            <v>ห้างหุ้นส่วนจำกัด เจ.พี. ตัดพับ</v>
          </cell>
          <cell r="D742">
            <v>0</v>
          </cell>
          <cell r="E742">
            <v>0</v>
          </cell>
          <cell r="F742">
            <v>0</v>
          </cell>
          <cell r="G742" t="str">
            <v>0-2753-2234</v>
          </cell>
          <cell r="H742" t="str">
            <v>0-2753-2235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 t="e">
            <v>#N/A</v>
          </cell>
        </row>
        <row r="743">
          <cell r="A743">
            <v>908014</v>
          </cell>
          <cell r="B743" t="str">
            <v>3จ0018</v>
          </cell>
          <cell r="C743" t="str">
            <v>บริษัท จงนำอุตสาหกรรม (1990) จำกัด</v>
          </cell>
          <cell r="D743" t="str">
            <v>73 ม.4 เพชรเกษม 40</v>
          </cell>
          <cell r="E743" t="str">
            <v>บางจาก ภาษีเจริญ</v>
          </cell>
          <cell r="F743" t="str">
            <v>กรุงเทพฯ</v>
          </cell>
          <cell r="G743" t="str">
            <v>0-2467-5308</v>
          </cell>
          <cell r="H743" t="str">
            <v>0-2467-1537</v>
          </cell>
          <cell r="I743">
            <v>0</v>
          </cell>
          <cell r="J743">
            <v>30</v>
          </cell>
          <cell r="K743">
            <v>0</v>
          </cell>
          <cell r="L743">
            <v>0</v>
          </cell>
          <cell r="M743" t="e">
            <v>#N/A</v>
          </cell>
        </row>
        <row r="744">
          <cell r="A744">
            <v>908015</v>
          </cell>
          <cell r="B744" t="str">
            <v>3จ0019</v>
          </cell>
          <cell r="C744" t="str">
            <v>ห้างหุ้นส่วนจำกัด จ.นิวทรัพย์เจริญ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3030199621</v>
          </cell>
          <cell r="L744">
            <v>0</v>
          </cell>
          <cell r="M744" t="e">
            <v>#N/A</v>
          </cell>
        </row>
        <row r="745">
          <cell r="A745">
            <v>908016</v>
          </cell>
          <cell r="B745" t="str">
            <v>3จ0020</v>
          </cell>
          <cell r="C745" t="str">
            <v>บริษัท จตุรทิศบิสซิเนส จำกัด</v>
          </cell>
          <cell r="D745" t="str">
            <v>63/39-40 ม.6 ซ.ทวีลาภ1</v>
          </cell>
          <cell r="E745" t="str">
            <v>ถ.หมู่บ้านเศรษฐกิจ</v>
          </cell>
          <cell r="F745" t="str">
            <v>แขวงหลักสอง เขตบางแค กรุงเทพฯ</v>
          </cell>
          <cell r="G745" t="str">
            <v>0-2421-6785-6</v>
          </cell>
          <cell r="H745" t="str">
            <v>0-2421-5926</v>
          </cell>
          <cell r="I745">
            <v>0</v>
          </cell>
          <cell r="J745">
            <v>0</v>
          </cell>
          <cell r="K745">
            <v>3011973363</v>
          </cell>
          <cell r="L745">
            <v>0</v>
          </cell>
          <cell r="M745" t="e">
            <v>#N/A</v>
          </cell>
        </row>
        <row r="746">
          <cell r="A746">
            <v>908017</v>
          </cell>
          <cell r="B746" t="str">
            <v>3จ0021</v>
          </cell>
          <cell r="C746" t="str">
            <v>บริษัท เจเนอรัล พาร์ท จำกัด</v>
          </cell>
          <cell r="D746" t="str">
            <v>59/45 ม.3 ต.บางกระดี</v>
          </cell>
          <cell r="E746" t="str">
            <v>อ.เมือง จ.ปทุมธานี</v>
          </cell>
          <cell r="F746">
            <v>0</v>
          </cell>
          <cell r="G746" t="str">
            <v>0-2963-8598-9</v>
          </cell>
          <cell r="H746" t="str">
            <v>0-2963-8599</v>
          </cell>
          <cell r="I746">
            <v>0</v>
          </cell>
          <cell r="J746">
            <v>30</v>
          </cell>
          <cell r="K746">
            <v>0</v>
          </cell>
          <cell r="L746">
            <v>0</v>
          </cell>
          <cell r="M746" t="e">
            <v>#N/A</v>
          </cell>
        </row>
        <row r="747">
          <cell r="A747">
            <v>908018</v>
          </cell>
          <cell r="B747" t="str">
            <v>3จ0022</v>
          </cell>
          <cell r="C747" t="str">
            <v>ห้างหุ้นส่วนจำกัด เจ.อาร์.พี เอ็นจิเนียริ่ง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 t="e">
            <v>#N/A</v>
          </cell>
        </row>
        <row r="748">
          <cell r="A748">
            <v>908019</v>
          </cell>
          <cell r="B748" t="str">
            <v>3จ0023</v>
          </cell>
          <cell r="C748" t="str">
            <v>บริษัท จิตตรง เคมีภัณฑ์ จำกัด</v>
          </cell>
          <cell r="D748" t="str">
            <v>89/170 ม.3 อาคารจุฑามาศ</v>
          </cell>
          <cell r="E748" t="str">
            <v>ถ.วิภาวดีรังสิต แขวงบางเขน</v>
          </cell>
          <cell r="F748" t="str">
            <v>เขตหลักสี่ กรุงเทพฯ</v>
          </cell>
          <cell r="G748" t="str">
            <v>02-551-2061-8</v>
          </cell>
          <cell r="H748" t="str">
            <v>02-552-7227</v>
          </cell>
          <cell r="I748">
            <v>0</v>
          </cell>
          <cell r="J748">
            <v>30</v>
          </cell>
          <cell r="K748">
            <v>0</v>
          </cell>
          <cell r="L748">
            <v>0</v>
          </cell>
          <cell r="M748" t="e">
            <v>#N/A</v>
          </cell>
        </row>
        <row r="749">
          <cell r="A749">
            <v>908021</v>
          </cell>
          <cell r="B749" t="str">
            <v>3จ0024</v>
          </cell>
          <cell r="C749" t="str">
            <v>บริษัท เจ บี เอส แอนด์ พี เอ็นจิเนียริ่ง จำกัด</v>
          </cell>
          <cell r="D749" t="str">
            <v>53/10 ม.2 ถ.ปทุมธานี-บางเลน</v>
          </cell>
          <cell r="E749" t="str">
            <v>ต.ขุนศรี อ.ไทรน้อย จ.นนทบุรี</v>
          </cell>
          <cell r="F749">
            <v>0</v>
          </cell>
          <cell r="G749" t="str">
            <v>02-921-9055</v>
          </cell>
          <cell r="H749" t="str">
            <v>02-921-9055</v>
          </cell>
          <cell r="I749">
            <v>0</v>
          </cell>
          <cell r="J749">
            <v>30</v>
          </cell>
          <cell r="K749">
            <v>3030797018</v>
          </cell>
          <cell r="L749">
            <v>0</v>
          </cell>
          <cell r="M749" t="e">
            <v>#N/A</v>
          </cell>
        </row>
        <row r="750">
          <cell r="A750">
            <v>908022</v>
          </cell>
          <cell r="B750" t="str">
            <v>3จ0025</v>
          </cell>
          <cell r="C750" t="str">
            <v>เจ.ซี ที เดทคอเรท</v>
          </cell>
          <cell r="D750" t="str">
            <v>32/139 ถ.สุขุมวิท ต.ปากนำ้</v>
          </cell>
          <cell r="E750" t="str">
            <v>อ.เมือง จ.สมุทรปราการ</v>
          </cell>
          <cell r="F750">
            <v>0</v>
          </cell>
          <cell r="G750" t="str">
            <v>02-756-3885</v>
          </cell>
          <cell r="H750" t="str">
            <v>02-756-4213</v>
          </cell>
          <cell r="I750">
            <v>0</v>
          </cell>
          <cell r="J750">
            <v>30</v>
          </cell>
          <cell r="K750">
            <v>1009571768</v>
          </cell>
          <cell r="L750">
            <v>0</v>
          </cell>
          <cell r="M750" t="e">
            <v>#N/A</v>
          </cell>
        </row>
        <row r="751">
          <cell r="A751">
            <v>908023</v>
          </cell>
          <cell r="B751" t="str">
            <v>3จ0026</v>
          </cell>
          <cell r="C751" t="str">
            <v>ห้างหุ้นส่วนจำกัด เจริญยิ่งรัตน์ฮาร์ดแวร์</v>
          </cell>
          <cell r="D751" t="str">
            <v>545/31 ถ.สขุมวิท ต.ปากนำ้</v>
          </cell>
          <cell r="E751" t="str">
            <v>อ.เมือง จ.สมุทรปราการ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 t="e">
            <v>#N/A</v>
          </cell>
        </row>
        <row r="752">
          <cell r="A752">
            <v>908024</v>
          </cell>
          <cell r="B752" t="str">
            <v>3จ0027</v>
          </cell>
          <cell r="C752" t="str">
            <v>ห้างหุ้นส่วนสามัญนิติบุคคล จิ้นเม้ง</v>
          </cell>
          <cell r="D752" t="str">
            <v>29-33 ถ.จักรวรรดิ</v>
          </cell>
          <cell r="E752" t="str">
            <v>แขวงสัมพันธวงศ์ เขตสัมพันธวงศ์</v>
          </cell>
          <cell r="F752" t="str">
            <v>กรุงเทพฯ</v>
          </cell>
          <cell r="G752" t="str">
            <v>02-2225-409</v>
          </cell>
          <cell r="H752" t="str">
            <v>02-2248-968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 t="e">
            <v>#N/A</v>
          </cell>
        </row>
        <row r="753">
          <cell r="A753">
            <v>908025</v>
          </cell>
          <cell r="B753" t="str">
            <v>3จ0028</v>
          </cell>
          <cell r="C753" t="str">
            <v>นายจักรพงศ์  ประสิทธิ์กุลไพศาล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 t="e">
            <v>#N/A</v>
          </cell>
        </row>
        <row r="754">
          <cell r="A754">
            <v>908026</v>
          </cell>
          <cell r="B754" t="str">
            <v>3จ0029</v>
          </cell>
          <cell r="C754" t="str">
            <v>นางเจริดจันทร์   โปราณานนท์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 t="e">
            <v>#N/A</v>
          </cell>
        </row>
        <row r="755">
          <cell r="A755">
            <v>908027</v>
          </cell>
          <cell r="B755" t="str">
            <v>3จ0030</v>
          </cell>
          <cell r="C755" t="str">
            <v>นางสาวจีรวรรณ   ยิ้มนุ้ย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 t="e">
            <v>#N/A</v>
          </cell>
        </row>
        <row r="756">
          <cell r="A756">
            <v>908028</v>
          </cell>
          <cell r="B756" t="str">
            <v>3จ0031</v>
          </cell>
          <cell r="C756" t="str">
            <v>นายจำเริญ   สุขแก้ว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 t="e">
            <v>#N/A</v>
          </cell>
        </row>
        <row r="757">
          <cell r="A757">
            <v>908029</v>
          </cell>
          <cell r="B757" t="str">
            <v>3จ0032</v>
          </cell>
          <cell r="C757" t="str">
            <v>นายเจริญ   เนื่องศรี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 t="e">
            <v>#N/A</v>
          </cell>
        </row>
        <row r="758">
          <cell r="A758">
            <v>908030</v>
          </cell>
          <cell r="B758" t="str">
            <v>3จ0033</v>
          </cell>
          <cell r="C758" t="str">
            <v>จีเอ็นพี ซัพพลาย</v>
          </cell>
          <cell r="D758" t="str">
            <v>140/40 ถ.เสรีไทย แขวงคลองจั่น</v>
          </cell>
          <cell r="E758" t="str">
            <v>เขตบางกะปิ กรุงเทพฯ</v>
          </cell>
          <cell r="F758">
            <v>0</v>
          </cell>
          <cell r="G758" t="str">
            <v>0-2733-7878</v>
          </cell>
          <cell r="H758" t="str">
            <v>0-2733-7878</v>
          </cell>
          <cell r="I758">
            <v>0</v>
          </cell>
          <cell r="J758">
            <v>30</v>
          </cell>
          <cell r="K758">
            <v>0</v>
          </cell>
          <cell r="L758">
            <v>0</v>
          </cell>
          <cell r="M758">
            <v>2</v>
          </cell>
        </row>
        <row r="759">
          <cell r="A759">
            <v>908031</v>
          </cell>
          <cell r="B759" t="str">
            <v>3จ0034</v>
          </cell>
          <cell r="C759" t="str">
            <v>บริษัท จีดีเอ จำกัด</v>
          </cell>
          <cell r="D759" t="str">
            <v>47 ซอยสุขใจ(แยกบ้านกล้วยใต้)</v>
          </cell>
          <cell r="E759" t="str">
            <v>ถ.สุขุมวิท 42 แขวงพระโขนง</v>
          </cell>
          <cell r="F759" t="str">
            <v>เขตคลองเตย กรุงเทพฯ</v>
          </cell>
          <cell r="G759" t="str">
            <v>0-2713-5500</v>
          </cell>
          <cell r="H759">
            <v>0</v>
          </cell>
          <cell r="I759">
            <v>0</v>
          </cell>
          <cell r="J759">
            <v>7</v>
          </cell>
          <cell r="K759">
            <v>3031103764</v>
          </cell>
          <cell r="L759">
            <v>0</v>
          </cell>
          <cell r="M759">
            <v>2</v>
          </cell>
        </row>
        <row r="760">
          <cell r="A760">
            <v>908032</v>
          </cell>
          <cell r="B760" t="str">
            <v>3จ0035</v>
          </cell>
          <cell r="C760" t="str">
            <v>จุลินทรีย์ธรรมชาติมาร์เก็ตติ้ง</v>
          </cell>
          <cell r="D760" t="str">
            <v>9/109 ม.6 ซ.6 ถ.พหลโยธิน</v>
          </cell>
          <cell r="E760" t="str">
            <v>แขวงสายไหม เขตสายไหม</v>
          </cell>
          <cell r="F760" t="str">
            <v>กรุงเทพมหานคร</v>
          </cell>
          <cell r="G760" t="str">
            <v>0-2531-9257</v>
          </cell>
          <cell r="H760" t="str">
            <v>0-2990-3479</v>
          </cell>
          <cell r="I760">
            <v>0</v>
          </cell>
          <cell r="J760">
            <v>30</v>
          </cell>
          <cell r="K760">
            <v>0</v>
          </cell>
          <cell r="L760">
            <v>0</v>
          </cell>
          <cell r="M760">
            <v>2</v>
          </cell>
        </row>
        <row r="761">
          <cell r="A761">
            <v>908033</v>
          </cell>
          <cell r="B761" t="str">
            <v>3จ0036</v>
          </cell>
          <cell r="C761" t="str">
            <v>นางสาวจุฬาภรณ์ ปาลาศ</v>
          </cell>
          <cell r="D761" t="str">
            <v>32/1 ม.12 ต.งิวงาม  อ.เมือง</v>
          </cell>
          <cell r="E761" t="str">
            <v>จ.อุตรดิตถ์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3530100746276</v>
          </cell>
          <cell r="M761" t="e">
            <v>#N/A</v>
          </cell>
        </row>
        <row r="762">
          <cell r="A762">
            <v>908034</v>
          </cell>
          <cell r="B762" t="str">
            <v>3จ0037</v>
          </cell>
          <cell r="C762" t="str">
            <v>บริษัท เจเนอรัล สปิง เซ็นเตอร์ จำกัด</v>
          </cell>
          <cell r="D762" t="str">
            <v>24/18 ม.6 ถ.บางนา-ตราด กม.24</v>
          </cell>
          <cell r="E762" t="str">
            <v>ต.บางเสาธง กิ่งอ.บางเสาธง</v>
          </cell>
          <cell r="F762" t="str">
            <v>จ.สมุทรปราการ</v>
          </cell>
          <cell r="G762" t="str">
            <v>02-3128612-6</v>
          </cell>
          <cell r="H762" t="str">
            <v>02-3128617</v>
          </cell>
          <cell r="I762">
            <v>0</v>
          </cell>
          <cell r="J762">
            <v>30</v>
          </cell>
          <cell r="K762">
            <v>3271164587</v>
          </cell>
          <cell r="L762">
            <v>0</v>
          </cell>
          <cell r="M762">
            <v>2</v>
          </cell>
        </row>
        <row r="763">
          <cell r="A763">
            <v>908036</v>
          </cell>
          <cell r="B763" t="str">
            <v>3จ0038</v>
          </cell>
          <cell r="C763" t="str">
            <v>บริษัท  จีอาร์เอ็ม เทรดดิ้ง  จำกัด</v>
          </cell>
          <cell r="D763" t="str">
            <v>97 ถ.ด่านเก่า ต.ปากนำ้ อ.เมือง</v>
          </cell>
          <cell r="E763" t="str">
            <v>จ.สมุทรปราการ</v>
          </cell>
          <cell r="F763">
            <v>0</v>
          </cell>
          <cell r="G763" t="str">
            <v>02-3891885</v>
          </cell>
          <cell r="H763" t="str">
            <v>02-7016428</v>
          </cell>
          <cell r="I763">
            <v>0</v>
          </cell>
          <cell r="J763">
            <v>30</v>
          </cell>
          <cell r="K763">
            <v>3030567925</v>
          </cell>
          <cell r="L763">
            <v>0</v>
          </cell>
          <cell r="M763" t="e">
            <v>#N/A</v>
          </cell>
        </row>
        <row r="764">
          <cell r="A764">
            <v>0</v>
          </cell>
          <cell r="B764" t="str">
            <v>3จ0039</v>
          </cell>
          <cell r="C764" t="str">
            <v>บจก. เจเนล อินเตอร์เนชั่นแนล (ประเทศไทย)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 t="e">
            <v>#N/A</v>
          </cell>
        </row>
        <row r="765">
          <cell r="A765">
            <v>908038</v>
          </cell>
          <cell r="B765" t="str">
            <v>3จ0040</v>
          </cell>
          <cell r="C765" t="str">
            <v>บริษัท เอสจีเอส (ประเทศไทย) จำกัด</v>
          </cell>
          <cell r="D765" t="str">
            <v>100 ถ.นางลิ้นจี่ แขวงช่องนนทรี</v>
          </cell>
          <cell r="E765" t="str">
            <v>เขตยานนาวา กทม.</v>
          </cell>
          <cell r="F765">
            <v>0</v>
          </cell>
          <cell r="G765" t="str">
            <v>02-6830541</v>
          </cell>
          <cell r="H765" t="str">
            <v>02-2947484</v>
          </cell>
          <cell r="I765">
            <v>0</v>
          </cell>
          <cell r="J765">
            <v>0</v>
          </cell>
          <cell r="K765">
            <v>3101762501</v>
          </cell>
          <cell r="L765">
            <v>0</v>
          </cell>
          <cell r="M765">
            <v>2</v>
          </cell>
        </row>
        <row r="766">
          <cell r="A766">
            <v>908039</v>
          </cell>
          <cell r="B766" t="str">
            <v>3จ0041</v>
          </cell>
          <cell r="C766" t="str">
            <v>นายจอม ศรีพุทธา</v>
          </cell>
          <cell r="D766" t="str">
            <v>54 หมู่ที่ 7 ต.บุ่งแก้ว</v>
          </cell>
          <cell r="E766" t="str">
            <v>อ.โนนสะอาด จ.อุดรธานี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 t="e">
            <v>#N/A</v>
          </cell>
        </row>
        <row r="767">
          <cell r="A767">
            <v>910001</v>
          </cell>
          <cell r="B767" t="str">
            <v>3ช0001</v>
          </cell>
          <cell r="C767" t="str">
            <v>ชมรมไทยคาชิวาไก</v>
          </cell>
          <cell r="D767" t="str">
            <v>61 ม.4 นิคมอุตสาหกรรมลาดกระบัง</v>
          </cell>
          <cell r="E767" t="str">
            <v>กรุงเทพฯ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 t="e">
            <v>#N/A</v>
          </cell>
        </row>
        <row r="768">
          <cell r="A768">
            <v>910002</v>
          </cell>
          <cell r="B768" t="str">
            <v>3ช0002</v>
          </cell>
          <cell r="C768" t="str">
            <v>บริษัท เช้งเกอร์ (ไทย) จำกัด</v>
          </cell>
          <cell r="D768" t="str">
            <v>3683 ถ.พระราม 4 แขวงคลองเตย</v>
          </cell>
          <cell r="E768" t="str">
            <v>เขตคลองเตย กรุงเทพฯ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 t="e">
            <v>#N/A</v>
          </cell>
        </row>
        <row r="769">
          <cell r="A769">
            <v>910003</v>
          </cell>
          <cell r="B769" t="str">
            <v>3ช0003</v>
          </cell>
          <cell r="C769" t="str">
            <v>บริษัท ชลบุรี ออโต้ เซลส์ จำกัด</v>
          </cell>
          <cell r="D769" t="str">
            <v>4/4 ม.3 ต.ห้วยกะปิ อ.เมือง</v>
          </cell>
          <cell r="E769" t="str">
            <v>จ.ชลบุรี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15</v>
          </cell>
          <cell r="K769">
            <v>0</v>
          </cell>
          <cell r="L769">
            <v>0</v>
          </cell>
          <cell r="M769" t="e">
            <v>#N/A</v>
          </cell>
        </row>
        <row r="770">
          <cell r="A770">
            <v>910004</v>
          </cell>
          <cell r="B770" t="str">
            <v>3ช0004</v>
          </cell>
          <cell r="C770" t="str">
            <v>บริษัท ชาร์เตอร์แมเนจเม้นท์ กรุ๊ป จำกัด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 t="e">
            <v>#N/A</v>
          </cell>
        </row>
        <row r="771">
          <cell r="A771">
            <v>910005</v>
          </cell>
          <cell r="B771" t="str">
            <v>3ช0005</v>
          </cell>
          <cell r="C771" t="str">
            <v>ชมรมสายสัมพันธ์สยามกลการ</v>
          </cell>
          <cell r="D771" t="str">
            <v>74 ม.2 ถ.บางนา-ตราด กม.21</v>
          </cell>
          <cell r="E771" t="str">
            <v>กิ่งอ.บางเสาธง จ.สมุทรปราการ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 t="e">
            <v>#N/A</v>
          </cell>
        </row>
        <row r="772">
          <cell r="A772">
            <v>910006</v>
          </cell>
          <cell r="B772" t="str">
            <v>3ช0006</v>
          </cell>
          <cell r="C772" t="str">
            <v>นางสาวชนาพรรณ  จึงรุ่งเรืองกิจ</v>
          </cell>
          <cell r="D772" t="str">
            <v>157 หมู่ 9 ถ.บางนา-ตราด</v>
          </cell>
          <cell r="E772" t="str">
            <v>แขวงดอกไม้ เขตประเวศ</v>
          </cell>
          <cell r="F772" t="str">
            <v>กรุงเทพฯ</v>
          </cell>
          <cell r="G772" t="str">
            <v>3372365-9</v>
          </cell>
          <cell r="H772">
            <v>0</v>
          </cell>
          <cell r="I772">
            <v>0</v>
          </cell>
          <cell r="J772">
            <v>0</v>
          </cell>
          <cell r="K772">
            <v>1789828786</v>
          </cell>
          <cell r="L772">
            <v>3100900175951</v>
          </cell>
          <cell r="M772" t="e">
            <v>#N/A</v>
          </cell>
        </row>
        <row r="773">
          <cell r="A773">
            <v>916007</v>
          </cell>
          <cell r="B773" t="str">
            <v>3ช0007</v>
          </cell>
          <cell r="C773" t="str">
            <v>นายชาญณรงค์  ลีลานภาพรรณ์</v>
          </cell>
          <cell r="D773" t="str">
            <v>69/67 หมู่ 3 ถ.บางนา-ตราด</v>
          </cell>
          <cell r="E773" t="str">
            <v>แขวงดอกไม้ เขตประเวศ</v>
          </cell>
          <cell r="F773" t="str">
            <v>กรุงเทพฯ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1267936880</v>
          </cell>
          <cell r="L773">
            <v>3200100618742</v>
          </cell>
          <cell r="M773" t="e">
            <v>#N/A</v>
          </cell>
        </row>
        <row r="774">
          <cell r="A774">
            <v>916008</v>
          </cell>
          <cell r="B774" t="str">
            <v>3ช0008</v>
          </cell>
          <cell r="C774" t="str">
            <v>บริษัท เชลล์แห่งประเทศไทย จำกัด</v>
          </cell>
          <cell r="D774" t="str">
            <v>10 ถนนสุนทรโกษา คลองเตย</v>
          </cell>
          <cell r="E774" t="str">
            <v>กรุงเทพฯ</v>
          </cell>
          <cell r="F774">
            <v>0</v>
          </cell>
          <cell r="G774" t="str">
            <v>249-0491</v>
          </cell>
          <cell r="H774">
            <v>0</v>
          </cell>
          <cell r="I774">
            <v>0</v>
          </cell>
          <cell r="J774">
            <v>7</v>
          </cell>
          <cell r="K774">
            <v>0</v>
          </cell>
          <cell r="L774">
            <v>0</v>
          </cell>
          <cell r="M774" t="e">
            <v>#N/A</v>
          </cell>
        </row>
        <row r="775">
          <cell r="A775">
            <v>916009</v>
          </cell>
          <cell r="B775" t="str">
            <v>3ช0009</v>
          </cell>
          <cell r="C775" t="str">
            <v>ชัยอนันต์</v>
          </cell>
          <cell r="D775" t="str">
            <v>1383 ม.6 ปากซอยวัดด่าน</v>
          </cell>
          <cell r="E775" t="str">
            <v>ต.สำโรงเหนือ อ.เมือง</v>
          </cell>
          <cell r="F775" t="str">
            <v>จ.สมุทปราการ</v>
          </cell>
          <cell r="G775" t="str">
            <v>394-3580</v>
          </cell>
          <cell r="H775">
            <v>0</v>
          </cell>
          <cell r="I775">
            <v>0</v>
          </cell>
          <cell r="J775">
            <v>7</v>
          </cell>
          <cell r="K775">
            <v>0</v>
          </cell>
          <cell r="L775">
            <v>0</v>
          </cell>
          <cell r="M775" t="e">
            <v>#N/A</v>
          </cell>
        </row>
        <row r="776">
          <cell r="A776">
            <v>916010</v>
          </cell>
          <cell r="B776" t="str">
            <v>3ช0010</v>
          </cell>
          <cell r="C776" t="str">
            <v>ชลบุรี เมดิคัลแลบอราทอรี่</v>
          </cell>
          <cell r="D776" t="str">
            <v>34/34 ถ.พระยาสัจจา ต.บ้านสวน</v>
          </cell>
          <cell r="E776" t="str">
            <v>อ.เมือง จ.ชลบุรี</v>
          </cell>
          <cell r="F776">
            <v>0</v>
          </cell>
          <cell r="G776" t="str">
            <v>038-279090</v>
          </cell>
          <cell r="H776">
            <v>0</v>
          </cell>
          <cell r="I776">
            <v>0</v>
          </cell>
          <cell r="J776">
            <v>30</v>
          </cell>
          <cell r="K776">
            <v>0</v>
          </cell>
          <cell r="L776">
            <v>0</v>
          </cell>
          <cell r="M776" t="e">
            <v>#N/A</v>
          </cell>
        </row>
        <row r="777">
          <cell r="A777">
            <v>916011</v>
          </cell>
          <cell r="B777" t="str">
            <v>3ช0011</v>
          </cell>
          <cell r="C777" t="str">
            <v>ชัยรัตน์นครินทร์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7</v>
          </cell>
          <cell r="K777">
            <v>0</v>
          </cell>
          <cell r="L777">
            <v>0</v>
          </cell>
          <cell r="M777" t="e">
            <v>#N/A</v>
          </cell>
        </row>
        <row r="778">
          <cell r="A778">
            <v>916012</v>
          </cell>
          <cell r="B778" t="str">
            <v>3ช0012</v>
          </cell>
          <cell r="C778" t="str">
            <v>ห้างหุ้นส่วนจำกัด โชคชัยอีเล็คโทรนิคซัพพลาย</v>
          </cell>
          <cell r="D778" t="str">
            <v>126/21-23 ถ.อัษฏางค์</v>
          </cell>
          <cell r="E778" t="str">
            <v>แขวงวังบูรพาภิรมย์</v>
          </cell>
          <cell r="F778" t="str">
            <v>เขตพระนคร กรุงเทพฯ</v>
          </cell>
          <cell r="G778" t="str">
            <v>221-9085</v>
          </cell>
          <cell r="H778" t="str">
            <v>224-7639</v>
          </cell>
          <cell r="I778">
            <v>0</v>
          </cell>
          <cell r="J778">
            <v>30</v>
          </cell>
          <cell r="K778">
            <v>0</v>
          </cell>
          <cell r="L778">
            <v>0</v>
          </cell>
          <cell r="M778">
            <v>2</v>
          </cell>
        </row>
        <row r="779">
          <cell r="A779">
            <v>916013</v>
          </cell>
          <cell r="B779" t="str">
            <v>3ช0013</v>
          </cell>
          <cell r="C779" t="str">
            <v>นายชัยเดช จอกน้อย</v>
          </cell>
          <cell r="D779" t="str">
            <v>1279/543 ม.6 ต.ท้ายบ้านใหม่</v>
          </cell>
          <cell r="E779" t="str">
            <v>อ.เมือง จ.สมุทรปราการ</v>
          </cell>
          <cell r="F779">
            <v>0</v>
          </cell>
          <cell r="G779" t="str">
            <v>702-2426</v>
          </cell>
          <cell r="H779">
            <v>0</v>
          </cell>
          <cell r="I779">
            <v>0</v>
          </cell>
          <cell r="J779">
            <v>30</v>
          </cell>
          <cell r="K779">
            <v>0</v>
          </cell>
          <cell r="L779">
            <v>0</v>
          </cell>
          <cell r="M779" t="e">
            <v>#N/A</v>
          </cell>
        </row>
        <row r="780">
          <cell r="A780">
            <v>916014</v>
          </cell>
          <cell r="B780" t="str">
            <v>3ช0014</v>
          </cell>
          <cell r="C780" t="str">
            <v>ห้างหุ้นส่วนสามัญ แชมป์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7</v>
          </cell>
          <cell r="K780">
            <v>0</v>
          </cell>
          <cell r="L780">
            <v>0</v>
          </cell>
          <cell r="M780" t="e">
            <v>#N/A</v>
          </cell>
        </row>
        <row r="781">
          <cell r="A781">
            <v>916015</v>
          </cell>
          <cell r="B781" t="str">
            <v>3ช0015</v>
          </cell>
          <cell r="C781" t="str">
            <v>บริษัท ชลบุรี อาร์ ไอ เอ จำกัด</v>
          </cell>
          <cell r="D781" t="str">
            <v>13/32,35 ซ.โปษยานนท์</v>
          </cell>
          <cell r="E781" t="str">
            <v>ถ.วชิรปราการ ต.บางปลาสร้อย</v>
          </cell>
          <cell r="F781" t="str">
            <v>อ.เมือง จ.ชลบุรี</v>
          </cell>
          <cell r="G781" t="str">
            <v>038-792362</v>
          </cell>
          <cell r="H781" t="str">
            <v>038-276975</v>
          </cell>
          <cell r="I781">
            <v>0</v>
          </cell>
          <cell r="J781">
            <v>30</v>
          </cell>
          <cell r="K781">
            <v>0</v>
          </cell>
          <cell r="L781">
            <v>0</v>
          </cell>
          <cell r="M781" t="e">
            <v>#N/A</v>
          </cell>
        </row>
        <row r="782">
          <cell r="A782">
            <v>916017</v>
          </cell>
          <cell r="B782" t="str">
            <v>3ช0016</v>
          </cell>
          <cell r="C782" t="str">
            <v>บริษัท ชลบุรีศรีเจริญโลหะ จำกัด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 t="e">
            <v>#N/A</v>
          </cell>
        </row>
        <row r="783">
          <cell r="A783">
            <v>916016</v>
          </cell>
          <cell r="B783" t="str">
            <v>3ช0017</v>
          </cell>
          <cell r="C783" t="str">
            <v>โชคเจริญการช่าง</v>
          </cell>
          <cell r="D783" t="str">
            <v>114/179 ม.2 ถ.เทพารักษ์</v>
          </cell>
          <cell r="E783" t="str">
            <v>ต.บางเสาธง กิ่งอ.บางเสาธง</v>
          </cell>
          <cell r="F783" t="str">
            <v>จ.สมุทรปราการ</v>
          </cell>
          <cell r="G783" t="str">
            <v>708-1106</v>
          </cell>
          <cell r="H783" t="str">
            <v>708-1107</v>
          </cell>
          <cell r="I783">
            <v>0</v>
          </cell>
          <cell r="J783">
            <v>30</v>
          </cell>
          <cell r="K783">
            <v>1017893661</v>
          </cell>
          <cell r="L783">
            <v>0</v>
          </cell>
          <cell r="M783" t="e">
            <v>#N/A</v>
          </cell>
        </row>
        <row r="784">
          <cell r="A784">
            <v>916018</v>
          </cell>
          <cell r="B784" t="str">
            <v>3ช0018</v>
          </cell>
          <cell r="C784" t="str">
            <v>ห้างหุ้นส่วนจำกัด ชลบุรี เค.เอส.เอ็นจิเนียริ่ง</v>
          </cell>
          <cell r="D784" t="str">
            <v>166/12 ม.7 ถ.สุขุมวิท</v>
          </cell>
          <cell r="E784" t="str">
            <v>ต.ทุ่งสุขลา อ.ศรีราชา</v>
          </cell>
          <cell r="F784" t="str">
            <v>จ.ชลบุรี</v>
          </cell>
          <cell r="G784" t="str">
            <v>038-352476</v>
          </cell>
          <cell r="H784">
            <v>0</v>
          </cell>
          <cell r="I784">
            <v>0</v>
          </cell>
          <cell r="J784">
            <v>30</v>
          </cell>
          <cell r="K784">
            <v>0</v>
          </cell>
          <cell r="L784">
            <v>0</v>
          </cell>
          <cell r="M784" t="e">
            <v>#N/A</v>
          </cell>
        </row>
        <row r="785">
          <cell r="A785">
            <v>916019</v>
          </cell>
          <cell r="B785" t="str">
            <v>3ช0019</v>
          </cell>
          <cell r="C785" t="str">
            <v>ห้างหุ้นส่วนจำกัด ชัยยงศิลป์เทรดดิ้ง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 t="e">
            <v>#N/A</v>
          </cell>
        </row>
        <row r="786">
          <cell r="A786">
            <v>916020</v>
          </cell>
          <cell r="B786" t="str">
            <v>3ช0020</v>
          </cell>
          <cell r="C786" t="str">
            <v>ช.ชัยเกียรติ เทรดดิ้ง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 t="e">
            <v>#N/A</v>
          </cell>
        </row>
        <row r="787">
          <cell r="A787">
            <v>0</v>
          </cell>
          <cell r="B787" t="str">
            <v>3ช0021</v>
          </cell>
          <cell r="C787" t="str">
            <v>ห้างหุ้นส่วนจำกัด ชลบุรีเอกชัย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7</v>
          </cell>
          <cell r="K787">
            <v>0</v>
          </cell>
          <cell r="L787">
            <v>0</v>
          </cell>
          <cell r="M787" t="e">
            <v>#N/A</v>
          </cell>
        </row>
        <row r="788">
          <cell r="A788">
            <v>916021</v>
          </cell>
          <cell r="B788" t="str">
            <v>3ช0022</v>
          </cell>
          <cell r="C788" t="str">
            <v>ห้างหุ้นส่วนจำกัด ชลบุรีสุรชัยพานิช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 t="e">
            <v>#N/A</v>
          </cell>
        </row>
        <row r="789">
          <cell r="A789">
            <v>916022</v>
          </cell>
          <cell r="B789" t="str">
            <v>3ช0023</v>
          </cell>
          <cell r="C789" t="str">
            <v>บริษัท ชัยธนัตถ์ คอนสตรัคชั่น จำกัด</v>
          </cell>
          <cell r="D789" t="str">
            <v>75 ซ.ประวิทย์และเพื่อน16</v>
          </cell>
          <cell r="E789" t="str">
            <v>ถ.สุขุมวิท แขวงบางจาก</v>
          </cell>
          <cell r="F789" t="str">
            <v>เขตพระโขนง กรุงเทพฯ</v>
          </cell>
          <cell r="G789" t="str">
            <v>02-728-3770</v>
          </cell>
          <cell r="H789" t="str">
            <v>02-728-3770</v>
          </cell>
          <cell r="I789">
            <v>0</v>
          </cell>
          <cell r="J789">
            <v>30</v>
          </cell>
          <cell r="K789">
            <v>3030543219</v>
          </cell>
          <cell r="L789">
            <v>0</v>
          </cell>
          <cell r="M789" t="e">
            <v>#N/A</v>
          </cell>
        </row>
        <row r="790">
          <cell r="A790">
            <v>916023</v>
          </cell>
          <cell r="B790" t="str">
            <v>3ช0024</v>
          </cell>
          <cell r="C790" t="str">
            <v>บริษัท ชัยกูล วิศวกรรม จำกัด</v>
          </cell>
          <cell r="D790" t="str">
            <v>114/39 ม.2 ถ.ประชาอุทิศ</v>
          </cell>
          <cell r="E790" t="str">
            <v>แขวงทุ่งครุ เขตทุ่งครุ</v>
          </cell>
          <cell r="F790" t="str">
            <v>กรุงเทพฯ</v>
          </cell>
          <cell r="G790" t="str">
            <v>02-928-8121</v>
          </cell>
          <cell r="H790" t="str">
            <v>02-928-9406</v>
          </cell>
          <cell r="I790">
            <v>0</v>
          </cell>
          <cell r="J790">
            <v>30</v>
          </cell>
          <cell r="K790">
            <v>3011769102</v>
          </cell>
          <cell r="L790">
            <v>0</v>
          </cell>
          <cell r="M790" t="e">
            <v>#N/A</v>
          </cell>
        </row>
        <row r="791">
          <cell r="A791">
            <v>0</v>
          </cell>
          <cell r="B791" t="str">
            <v>3ช0025</v>
          </cell>
          <cell r="C791" t="str">
            <v>บริษัท ชลบุรี เอ.พี.เอช. จำกัด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 t="e">
            <v>#N/A</v>
          </cell>
        </row>
        <row r="792">
          <cell r="A792">
            <v>0</v>
          </cell>
          <cell r="B792" t="str">
            <v>3ช0026</v>
          </cell>
          <cell r="C792" t="str">
            <v>ชากยายจีนค้าวัสดุ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 t="e">
            <v>#N/A</v>
          </cell>
        </row>
        <row r="793">
          <cell r="A793">
            <v>0</v>
          </cell>
          <cell r="B793" t="str">
            <v>3ช0027</v>
          </cell>
          <cell r="C793" t="str">
            <v>โชคชัย ฮาร์ดแวร์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 t="e">
            <v>#N/A</v>
          </cell>
        </row>
        <row r="794">
          <cell r="A794">
            <v>916024</v>
          </cell>
          <cell r="B794" t="str">
            <v>3ช0028</v>
          </cell>
          <cell r="C794" t="str">
            <v>บริษัท ชีวิตและสิ่งแวดล้อม จำกัด</v>
          </cell>
          <cell r="D794" t="str">
            <v>90,92 ซ.อ่อนนุช 64</v>
          </cell>
          <cell r="E794" t="str">
            <v>ถ.ศรีนครินทร์ แขวงสวนหลวง</v>
          </cell>
          <cell r="F794" t="str">
            <v>เขตสวนหลวง กรุงเทพฯ</v>
          </cell>
          <cell r="G794" t="str">
            <v>02-320-0277-8</v>
          </cell>
          <cell r="H794" t="str">
            <v>02-320-0293</v>
          </cell>
          <cell r="I794">
            <v>0</v>
          </cell>
          <cell r="J794">
            <v>30</v>
          </cell>
          <cell r="K794">
            <v>0</v>
          </cell>
          <cell r="L794">
            <v>0</v>
          </cell>
          <cell r="M794" t="e">
            <v>#N/A</v>
          </cell>
        </row>
        <row r="795">
          <cell r="A795">
            <v>916025</v>
          </cell>
          <cell r="B795" t="str">
            <v>3ช0029</v>
          </cell>
          <cell r="C795" t="str">
            <v>บริษัท แชงกรี-ลา โฮเต็ล จำกัด (มหาชน)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 t="e">
            <v>#N/A</v>
          </cell>
        </row>
        <row r="796">
          <cell r="A796">
            <v>916026</v>
          </cell>
          <cell r="B796" t="str">
            <v>3ช0030</v>
          </cell>
          <cell r="C796" t="str">
            <v>บริษัท ชมิดท์ อิเล็กทรอนิกส์ จำกัด</v>
          </cell>
          <cell r="D796" t="str">
            <v>63 อาคารธ.อาคารสงเคราะห์</v>
          </cell>
          <cell r="E796" t="str">
            <v>อาคาร2 ชั้น 19 ถ.พระราม 3</v>
          </cell>
          <cell r="F796" t="str">
            <v>แขวงห้วยขวาง เขตห้วยขวาง กรุงเ</v>
          </cell>
          <cell r="G796" t="str">
            <v>02-643-1330</v>
          </cell>
          <cell r="H796" t="str">
            <v>02-643-1340</v>
          </cell>
          <cell r="I796">
            <v>0</v>
          </cell>
          <cell r="J796">
            <v>30</v>
          </cell>
          <cell r="K796">
            <v>0</v>
          </cell>
          <cell r="L796">
            <v>0</v>
          </cell>
          <cell r="M796" t="e">
            <v>#N/A</v>
          </cell>
        </row>
        <row r="797">
          <cell r="A797">
            <v>916027</v>
          </cell>
          <cell r="B797" t="str">
            <v>3ช0031</v>
          </cell>
          <cell r="C797" t="str">
            <v>ห้างหุ้นส่วนจำกัด ชัยชนะกล</v>
          </cell>
          <cell r="D797" t="str">
            <v>211 ม.8 ซ.สุขสวัสดิ์ 48</v>
          </cell>
          <cell r="E797" t="str">
            <v>ถ.สุขสวัสดิ์ แขวงราษฏบูรณะ</v>
          </cell>
          <cell r="F797" t="str">
            <v>เขตราษฏร์บูรณะ กรุงเทพมหานคร</v>
          </cell>
          <cell r="G797" t="str">
            <v>0-2427-6041</v>
          </cell>
          <cell r="H797" t="str">
            <v>0-2427-6392</v>
          </cell>
          <cell r="I797">
            <v>0</v>
          </cell>
          <cell r="J797">
            <v>30</v>
          </cell>
          <cell r="K797">
            <v>3102020570</v>
          </cell>
          <cell r="L797">
            <v>0</v>
          </cell>
          <cell r="M797" t="e">
            <v>#N/A</v>
          </cell>
        </row>
        <row r="798">
          <cell r="A798">
            <v>916028</v>
          </cell>
          <cell r="B798" t="str">
            <v>3ช0032</v>
          </cell>
          <cell r="C798" t="str">
            <v>นายชาญชัย  แก้วกัลยา</v>
          </cell>
          <cell r="D798" t="str">
            <v>43/21 หมู่ 3 ต.พระกลางทุ่ง</v>
          </cell>
          <cell r="E798" t="str">
            <v>อ.ธาตุพนม จ.นครพนม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7</v>
          </cell>
          <cell r="K798">
            <v>0</v>
          </cell>
          <cell r="L798">
            <v>0</v>
          </cell>
          <cell r="M798" t="e">
            <v>#N/A</v>
          </cell>
        </row>
        <row r="799">
          <cell r="A799">
            <v>916029</v>
          </cell>
          <cell r="B799" t="str">
            <v>3ช0033</v>
          </cell>
          <cell r="C799" t="str">
            <v>นายชาญณรงค์  เตียววณิชกุล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 t="e">
            <v>#N/A</v>
          </cell>
        </row>
        <row r="800">
          <cell r="A800">
            <v>916030</v>
          </cell>
          <cell r="B800" t="str">
            <v>3ช0034</v>
          </cell>
          <cell r="C800" t="str">
            <v>บริษัท ชีวาเลียร์ ไอเทค ไทย จำกัด</v>
          </cell>
          <cell r="D800" t="str">
            <v>540 ถ.บำรุงเมือง</v>
          </cell>
          <cell r="E800" t="str">
            <v>แขวงวัดเทพศิรินทร์ เขตป้อมปราบ</v>
          </cell>
          <cell r="F800" t="str">
            <v>ศัตรูพ่าย กรุงเทพฯ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 t="e">
            <v>#N/A</v>
          </cell>
        </row>
        <row r="801">
          <cell r="A801">
            <v>916031</v>
          </cell>
          <cell r="B801" t="str">
            <v>3ช0035</v>
          </cell>
          <cell r="C801" t="str">
            <v>บริษัท ชัยมงคลเอเซีย จำกัด</v>
          </cell>
          <cell r="D801" t="str">
            <v>48/53 ม.10 ต.ทุ่งสุขลา</v>
          </cell>
          <cell r="E801" t="str">
            <v>อ.ศรีราชา จ.ชลบุรี</v>
          </cell>
          <cell r="F801">
            <v>0</v>
          </cell>
          <cell r="G801" t="str">
            <v>038-400690</v>
          </cell>
          <cell r="H801" t="str">
            <v>038-400694</v>
          </cell>
          <cell r="I801">
            <v>0</v>
          </cell>
          <cell r="J801">
            <v>30</v>
          </cell>
          <cell r="K801">
            <v>0</v>
          </cell>
          <cell r="L801">
            <v>0</v>
          </cell>
          <cell r="M801" t="e">
            <v>#N/A</v>
          </cell>
        </row>
        <row r="802">
          <cell r="A802">
            <v>916032</v>
          </cell>
          <cell r="B802" t="str">
            <v>3ช0036</v>
          </cell>
          <cell r="C802" t="str">
            <v>บจก.ช.การช่าง - โตกิว คอนสตรัคชั่น</v>
          </cell>
          <cell r="D802" t="str">
            <v>587 อาคารวิริยะถาวรชั้น 7,8</v>
          </cell>
          <cell r="E802" t="str">
            <v>ถ.สุทธิสาร แขวงดินแดง</v>
          </cell>
          <cell r="F802" t="str">
            <v>เขตดินแดง กรุงเทพฯ</v>
          </cell>
          <cell r="G802" t="str">
            <v>0-2275-3655</v>
          </cell>
          <cell r="H802" t="str">
            <v>0-2275-3657</v>
          </cell>
          <cell r="I802">
            <v>0</v>
          </cell>
          <cell r="J802">
            <v>30</v>
          </cell>
          <cell r="K802">
            <v>3101159073</v>
          </cell>
          <cell r="L802">
            <v>0</v>
          </cell>
          <cell r="M802">
            <v>2</v>
          </cell>
        </row>
        <row r="803">
          <cell r="A803">
            <v>916033</v>
          </cell>
          <cell r="B803" t="str">
            <v>3ช0037</v>
          </cell>
          <cell r="C803" t="str">
            <v>นายชวลิต     ฉุยฉาย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 t="e">
            <v>#N/A</v>
          </cell>
        </row>
        <row r="804">
          <cell r="A804">
            <v>916034</v>
          </cell>
          <cell r="B804" t="str">
            <v>3ช0038</v>
          </cell>
          <cell r="C804" t="str">
            <v>ชมรมผู้บริหารงานบุคคลแหลมฉบัง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 t="e">
            <v>#N/A</v>
          </cell>
        </row>
        <row r="805">
          <cell r="A805">
            <v>916035</v>
          </cell>
          <cell r="B805" t="str">
            <v>3ช0039</v>
          </cell>
          <cell r="C805" t="str">
            <v>นายชุมพล สังมูล</v>
          </cell>
          <cell r="D805" t="str">
            <v>16 หมู่ 9 ต.บ้านแดน</v>
          </cell>
          <cell r="E805" t="str">
            <v>อ.บรรพตพิสัย จ.นครสวรรค์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3600500405980</v>
          </cell>
          <cell r="M805" t="e">
            <v>#N/A</v>
          </cell>
        </row>
        <row r="806">
          <cell r="A806">
            <v>916036</v>
          </cell>
          <cell r="B806" t="str">
            <v>3ช0040</v>
          </cell>
          <cell r="C806" t="str">
            <v>บริษัท ชินได จำกัด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 t="e">
            <v>#N/A</v>
          </cell>
        </row>
        <row r="807">
          <cell r="A807">
            <v>916037</v>
          </cell>
          <cell r="B807" t="str">
            <v>3ช0041</v>
          </cell>
          <cell r="C807" t="str">
            <v>นายชาญชัย เลิศศลารักษ์</v>
          </cell>
          <cell r="D807" t="str">
            <v>81/1 ม.7 ต.เขาไม้แก้ว</v>
          </cell>
          <cell r="E807" t="str">
            <v>อ.กบินทร์บุรี</v>
          </cell>
          <cell r="F807" t="str">
            <v>จ.ปราจีนบุรี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1242083530</v>
          </cell>
          <cell r="L807">
            <v>0</v>
          </cell>
          <cell r="M807" t="e">
            <v>#N/A</v>
          </cell>
        </row>
        <row r="808">
          <cell r="A808">
            <v>916038</v>
          </cell>
          <cell r="B808" t="str">
            <v>3ช0042</v>
          </cell>
          <cell r="C808" t="str">
            <v>นายชาญชัย  เลิศศลารักษ์</v>
          </cell>
          <cell r="D808" t="str">
            <v>81/1 ม.7 ต.เขาไม้แก้ว</v>
          </cell>
          <cell r="E808" t="str">
            <v>อ.กบินทร์บุรี จ.ปราจีนบุรี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1242083530</v>
          </cell>
          <cell r="L808">
            <v>0</v>
          </cell>
          <cell r="M808" t="e">
            <v>#N/A</v>
          </cell>
        </row>
        <row r="809">
          <cell r="A809">
            <v>916039</v>
          </cell>
          <cell r="B809" t="str">
            <v>3ช0043</v>
          </cell>
          <cell r="C809" t="str">
            <v>ชมรม CPIE สามบาง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 t="e">
            <v>#N/A</v>
          </cell>
        </row>
        <row r="810">
          <cell r="A810">
            <v>916040</v>
          </cell>
          <cell r="B810" t="str">
            <v>3ช0044</v>
          </cell>
          <cell r="C810" t="str">
            <v>นางสาวชุชาฎา  อิสสะโส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 t="e">
            <v>#N/A</v>
          </cell>
        </row>
        <row r="811">
          <cell r="A811">
            <v>0</v>
          </cell>
          <cell r="B811" t="str">
            <v>3ช0045</v>
          </cell>
          <cell r="C811" t="str">
            <v>บริษัท โชกุน จำกัด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 t="e">
            <v>#N/A</v>
          </cell>
        </row>
        <row r="812">
          <cell r="A812">
            <v>0</v>
          </cell>
          <cell r="B812" t="str">
            <v>3ช0046</v>
          </cell>
          <cell r="C812" t="str">
            <v>บริษัท ช.เครน เซอร์วิส จำกัด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 t="e">
            <v>#N/A</v>
          </cell>
        </row>
        <row r="813">
          <cell r="A813">
            <v>916041</v>
          </cell>
          <cell r="B813" t="str">
            <v>3ช0047</v>
          </cell>
          <cell r="C813" t="str">
            <v>คุณชลดา  ประยูรพาณิชย์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3030527523</v>
          </cell>
          <cell r="L813">
            <v>0</v>
          </cell>
          <cell r="M813" t="e">
            <v>#N/A</v>
          </cell>
        </row>
        <row r="814">
          <cell r="A814">
            <v>911001</v>
          </cell>
          <cell r="B814" t="str">
            <v>3ซ0001</v>
          </cell>
          <cell r="C814" t="str">
            <v>ซี เจ ประตูม้วน</v>
          </cell>
          <cell r="D814" t="str">
            <v>11/12/113 ถ.พัฒนาการตัดใหม่ 3</v>
          </cell>
          <cell r="E814" t="str">
            <v>เขตหัวหมาก บางกะปิ กรุงเทพฯ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30</v>
          </cell>
          <cell r="K814">
            <v>0</v>
          </cell>
          <cell r="L814">
            <v>0</v>
          </cell>
          <cell r="M814" t="e">
            <v>#N/A</v>
          </cell>
        </row>
        <row r="815">
          <cell r="A815">
            <v>911002</v>
          </cell>
          <cell r="B815" t="str">
            <v>3ซ0002</v>
          </cell>
          <cell r="C815" t="str">
            <v>บริษัท ซัมมิท ปาร์ค จำกัด</v>
          </cell>
          <cell r="D815" t="str">
            <v>155/23 SUKHUMVIT 11 LAND</v>
          </cell>
          <cell r="E815" t="str">
            <v>SUKHUMVIT ROAD BANGKOK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30</v>
          </cell>
          <cell r="K815">
            <v>0</v>
          </cell>
          <cell r="L815">
            <v>0</v>
          </cell>
          <cell r="M815" t="e">
            <v>#N/A</v>
          </cell>
        </row>
        <row r="816">
          <cell r="A816">
            <v>911003</v>
          </cell>
          <cell r="B816" t="str">
            <v>3ซ0003</v>
          </cell>
          <cell r="C816" t="str">
            <v>C.M.T.I. COMPANY LIMITED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30</v>
          </cell>
          <cell r="K816">
            <v>0</v>
          </cell>
          <cell r="L816">
            <v>0</v>
          </cell>
          <cell r="M816" t="e">
            <v>#N/A</v>
          </cell>
        </row>
        <row r="817">
          <cell r="A817">
            <v>911004</v>
          </cell>
          <cell r="B817" t="str">
            <v>3ซ0005</v>
          </cell>
          <cell r="C817" t="str">
            <v>THE CITY HOTEL,SRIRACHA</v>
          </cell>
          <cell r="D817" t="str">
            <v>6/126 ถ.สุขุมวิท</v>
          </cell>
          <cell r="E817" t="str">
            <v>อ.ศรีราชา จ.ชลบุรี</v>
          </cell>
          <cell r="F817">
            <v>0</v>
          </cell>
          <cell r="G817" t="str">
            <v>038-322700</v>
          </cell>
          <cell r="H817" t="str">
            <v>038-322739</v>
          </cell>
          <cell r="I817">
            <v>0</v>
          </cell>
          <cell r="J817">
            <v>7</v>
          </cell>
          <cell r="K817">
            <v>0</v>
          </cell>
          <cell r="L817">
            <v>0</v>
          </cell>
          <cell r="M817" t="e">
            <v>#N/A</v>
          </cell>
        </row>
        <row r="818">
          <cell r="A818">
            <v>911005</v>
          </cell>
          <cell r="B818" t="str">
            <v>3ซ0007</v>
          </cell>
          <cell r="C818" t="str">
            <v>ห้างหุ้นส่วนจำกัดซีไซด์โรงแรมและภัตตาคาร</v>
          </cell>
          <cell r="D818" t="str">
            <v>9 ถ.เจิมจอมพล ซ.สถิตย์จอมพล</v>
          </cell>
          <cell r="E818" t="str">
            <v>อ.ศรีราชา จ.ชลบุรี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 t="e">
            <v>#N/A</v>
          </cell>
        </row>
        <row r="819">
          <cell r="A819">
            <v>911006</v>
          </cell>
          <cell r="B819" t="str">
            <v>3ซ0008</v>
          </cell>
          <cell r="C819" t="str">
            <v>บริษัท ซีบร้า มาริไทม์ ทรานสปอร์ต จำกัด</v>
          </cell>
          <cell r="D819" t="str">
            <v>อาคารเอส เอส พี ทาวเวอร์2</v>
          </cell>
          <cell r="E819" t="str">
            <v>ชั้น 15 ถ. ณ ระนอง</v>
          </cell>
          <cell r="F819" t="str">
            <v>คลองเตย กรุงเทพฯ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 t="e">
            <v>#N/A</v>
          </cell>
        </row>
        <row r="820">
          <cell r="A820">
            <v>911007</v>
          </cell>
          <cell r="B820" t="str">
            <v>3ซ0009</v>
          </cell>
          <cell r="C820" t="str">
            <v>บริษัท ซี.พี. เซเว่นอีเลฟเว่น จำกัด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 t="e">
            <v>#N/A</v>
          </cell>
        </row>
        <row r="821">
          <cell r="A821">
            <v>911008</v>
          </cell>
          <cell r="B821" t="str">
            <v>3ซ0010</v>
          </cell>
          <cell r="C821" t="str">
            <v>บริษัท ซีเคียวรีพลัส จำกัด</v>
          </cell>
          <cell r="D821" t="str">
            <v>2098/67 หมู่บ้านปรีชาหัวหมาก</v>
          </cell>
          <cell r="E821" t="str">
            <v>รามคำแหง บางกะปิ กรุงเทพฯ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30</v>
          </cell>
          <cell r="K821">
            <v>3011101025</v>
          </cell>
          <cell r="L821">
            <v>0</v>
          </cell>
          <cell r="M821" t="e">
            <v>#N/A</v>
          </cell>
        </row>
        <row r="822">
          <cell r="A822">
            <v>911009</v>
          </cell>
          <cell r="B822" t="str">
            <v>3ซ0011</v>
          </cell>
          <cell r="C822" t="str">
            <v>บริษัท เซ็นทรัลพัทยา จำกัด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 t="e">
            <v>#N/A</v>
          </cell>
        </row>
        <row r="823">
          <cell r="A823">
            <v>911010</v>
          </cell>
          <cell r="B823" t="str">
            <v>3ซ0015</v>
          </cell>
          <cell r="C823" t="str">
            <v>บริษัท ซีเทค คอนซอลแทนต์ จำกัด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 t="e">
            <v>#N/A</v>
          </cell>
        </row>
        <row r="824">
          <cell r="A824">
            <v>911011</v>
          </cell>
          <cell r="B824" t="str">
            <v>3ซ0016</v>
          </cell>
          <cell r="C824" t="str">
            <v>บริษัท ไซท์แอนด์กอล์ฟทัวร์ จำกัด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7</v>
          </cell>
          <cell r="K824">
            <v>0</v>
          </cell>
          <cell r="L824">
            <v>0</v>
          </cell>
          <cell r="M824" t="e">
            <v>#N/A</v>
          </cell>
        </row>
        <row r="825">
          <cell r="A825">
            <v>911012</v>
          </cell>
          <cell r="B825" t="str">
            <v>3ซ0017</v>
          </cell>
          <cell r="C825" t="str">
            <v>บริษัท ซัมแพ็ค เอ็กซ์เพรส (ประเทศไทย)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 t="e">
            <v>#N/A</v>
          </cell>
        </row>
        <row r="826">
          <cell r="A826">
            <v>911013</v>
          </cell>
          <cell r="B826" t="str">
            <v>3ซ0018</v>
          </cell>
          <cell r="C826" t="str">
            <v>บริษัท ซีอาร์ซี เอโฮลด์ บางนา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7</v>
          </cell>
          <cell r="K826">
            <v>0</v>
          </cell>
          <cell r="L826">
            <v>0</v>
          </cell>
          <cell r="M826" t="e">
            <v>#N/A</v>
          </cell>
        </row>
        <row r="827">
          <cell r="A827">
            <v>911014</v>
          </cell>
          <cell r="B827" t="str">
            <v>3ซ0019</v>
          </cell>
          <cell r="C827" t="str">
            <v>บริษัท ซี อาร์ ซี จำกัด (สาขาบางนา)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 t="e">
            <v>#N/A</v>
          </cell>
        </row>
        <row r="828">
          <cell r="A828">
            <v>911015</v>
          </cell>
          <cell r="B828" t="str">
            <v>3ซ0020</v>
          </cell>
          <cell r="C828" t="str">
            <v>ร้าน ซีเอ็ดบุ๊คเซ็นเตอร์ สาขาโลตัสซุปเปอร์เซ็นเตอร</v>
          </cell>
          <cell r="D828" t="str">
            <v>408/12 ม.12 ต.หนองปรือ</v>
          </cell>
          <cell r="E828" t="str">
            <v>อ.บางละมุง จ.ชลบุรี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30</v>
          </cell>
          <cell r="K828">
            <v>0</v>
          </cell>
          <cell r="L828">
            <v>0</v>
          </cell>
          <cell r="M828" t="e">
            <v>#N/A</v>
          </cell>
        </row>
        <row r="829">
          <cell r="A829">
            <v>911016</v>
          </cell>
          <cell r="B829" t="str">
            <v>3ซ0021</v>
          </cell>
          <cell r="C829" t="str">
            <v>บริษัท โซดิก เอ็นจิเนียริ่ง เซอร์วิส (ประเทศไทย) จ</v>
          </cell>
          <cell r="D829" t="str">
            <v>344/1 ,344/4 ซ.ศูนย์วิจัย 4</v>
          </cell>
          <cell r="E829" t="str">
            <v>ถ.พระราม 9 บางกะปิ เขตห้วยขวาง</v>
          </cell>
          <cell r="F829" t="str">
            <v>กรุงเทพฯ</v>
          </cell>
          <cell r="G829" t="str">
            <v>716-8350</v>
          </cell>
          <cell r="H829" t="str">
            <v>716-8360</v>
          </cell>
          <cell r="I829">
            <v>0</v>
          </cell>
          <cell r="J829">
            <v>30</v>
          </cell>
          <cell r="K829">
            <v>3181010875</v>
          </cell>
          <cell r="L829">
            <v>0</v>
          </cell>
          <cell r="M829" t="e">
            <v>#N/A</v>
          </cell>
        </row>
        <row r="830">
          <cell r="A830">
            <v>911017</v>
          </cell>
          <cell r="B830" t="str">
            <v>3ซ0022</v>
          </cell>
          <cell r="C830" t="str">
            <v>SEVEN FIVE DISTRIBUTOR CO.,LTD.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30</v>
          </cell>
          <cell r="K830">
            <v>0</v>
          </cell>
          <cell r="L830">
            <v>0</v>
          </cell>
          <cell r="M830" t="e">
            <v>#N/A</v>
          </cell>
        </row>
        <row r="831">
          <cell r="A831">
            <v>911018</v>
          </cell>
          <cell r="B831" t="str">
            <v>3ซ0023</v>
          </cell>
          <cell r="C831" t="str">
            <v>บริษัท ซัมมิทอินดัสเทค จำกัด</v>
          </cell>
          <cell r="D831" t="str">
            <v>37/67-68 ม.1 ถ.สุขาภิบาล1</v>
          </cell>
          <cell r="E831" t="str">
            <v>แขวงบางแค เขตบางแค</v>
          </cell>
          <cell r="F831" t="str">
            <v>กรุงเทพฯ</v>
          </cell>
          <cell r="G831" t="str">
            <v>802-4425-8</v>
          </cell>
          <cell r="H831" t="str">
            <v>802-4429</v>
          </cell>
          <cell r="I831">
            <v>0</v>
          </cell>
          <cell r="J831">
            <v>30</v>
          </cell>
          <cell r="K831">
            <v>0</v>
          </cell>
          <cell r="L831">
            <v>0</v>
          </cell>
          <cell r="M831">
            <v>2</v>
          </cell>
        </row>
        <row r="832">
          <cell r="A832">
            <v>0</v>
          </cell>
          <cell r="B832" t="str">
            <v>3ซ0024</v>
          </cell>
          <cell r="C832" t="str">
            <v>ซีอาร์ซี เอโฮลด์ สาขาศรีนครินทร์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 t="e">
            <v>#N/A</v>
          </cell>
        </row>
        <row r="833">
          <cell r="A833">
            <v>0</v>
          </cell>
          <cell r="B833" t="str">
            <v>3ซ0025</v>
          </cell>
          <cell r="C833" t="str">
            <v>บริษัท เซ็นทรัลซูเปอร์สโตร์ จำกัด</v>
          </cell>
          <cell r="D833" t="str">
            <v>96 ม.ถ.แจ้งวัฒนะ</v>
          </cell>
          <cell r="E833" t="str">
            <v>แขวงทุ่งสองห้อง เขตหลักสี่</v>
          </cell>
          <cell r="F833" t="str">
            <v>กรุงเทพฯ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 t="e">
            <v>#N/A</v>
          </cell>
        </row>
        <row r="834">
          <cell r="A834">
            <v>0</v>
          </cell>
          <cell r="B834" t="str">
            <v>3ซ0026</v>
          </cell>
          <cell r="C834" t="str">
            <v>บริษัท ซีจี ออโต้เทค จำกัด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7</v>
          </cell>
          <cell r="K834">
            <v>0</v>
          </cell>
          <cell r="L834">
            <v>0</v>
          </cell>
          <cell r="M834" t="e">
            <v>#N/A</v>
          </cell>
        </row>
        <row r="835">
          <cell r="A835">
            <v>911019</v>
          </cell>
          <cell r="B835" t="str">
            <v>3ซ0027</v>
          </cell>
          <cell r="C835" t="str">
            <v>CITRIN TOUR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7</v>
          </cell>
          <cell r="K835">
            <v>0</v>
          </cell>
          <cell r="L835">
            <v>0</v>
          </cell>
          <cell r="M835" t="e">
            <v>#N/A</v>
          </cell>
        </row>
        <row r="836">
          <cell r="A836">
            <v>0</v>
          </cell>
          <cell r="B836" t="str">
            <v>3ซ0028</v>
          </cell>
          <cell r="C836" t="str">
            <v>บริษัท ซีไลอ้อน มารีไทม์ จำกัด</v>
          </cell>
          <cell r="D836" t="str">
            <v>70 อาคารสถาพร ถ.ปั้น</v>
          </cell>
          <cell r="E836" t="str">
            <v>แขวงสีลม เขตบางรัก</v>
          </cell>
          <cell r="F836" t="str">
            <v>กรุงเทพฯ</v>
          </cell>
          <cell r="G836">
            <v>0</v>
          </cell>
          <cell r="H836">
            <v>0</v>
          </cell>
          <cell r="I836">
            <v>0</v>
          </cell>
          <cell r="J836">
            <v>7</v>
          </cell>
          <cell r="K836">
            <v>0</v>
          </cell>
          <cell r="L836">
            <v>0</v>
          </cell>
          <cell r="M836" t="e">
            <v>#N/A</v>
          </cell>
        </row>
        <row r="837">
          <cell r="A837">
            <v>911020</v>
          </cell>
          <cell r="B837" t="str">
            <v>3ซ0029</v>
          </cell>
          <cell r="C837" t="str">
            <v>บริษัท เซ้าเทิร์น ดีไซน์ แอนด์ เซอร์วิส จำกัด</v>
          </cell>
          <cell r="D837" t="str">
            <v>59/19 ม.7 ต.บางกระสอ</v>
          </cell>
          <cell r="E837" t="str">
            <v>อ.เมือง จ.นนทบุรี</v>
          </cell>
          <cell r="F837">
            <v>0</v>
          </cell>
          <cell r="G837" t="str">
            <v>965-5092</v>
          </cell>
          <cell r="H837" t="str">
            <v>965-5093</v>
          </cell>
          <cell r="I837">
            <v>0</v>
          </cell>
          <cell r="J837">
            <v>15</v>
          </cell>
          <cell r="K837">
            <v>3011842379</v>
          </cell>
          <cell r="L837">
            <v>0</v>
          </cell>
          <cell r="M837" t="e">
            <v>#N/A</v>
          </cell>
        </row>
        <row r="838">
          <cell r="A838">
            <v>0</v>
          </cell>
          <cell r="B838" t="str">
            <v>3ซ0030</v>
          </cell>
          <cell r="C838" t="str">
            <v>ห้างหุ้นส่วนจำกัด ซี.เค. แมชชินทูล</v>
          </cell>
          <cell r="D838">
            <v>0</v>
          </cell>
          <cell r="E838">
            <v>0</v>
          </cell>
          <cell r="F838">
            <v>0</v>
          </cell>
          <cell r="G838" t="str">
            <v>427-6041</v>
          </cell>
          <cell r="H838" t="str">
            <v>427-6392</v>
          </cell>
          <cell r="I838">
            <v>0</v>
          </cell>
          <cell r="J838">
            <v>7</v>
          </cell>
          <cell r="K838">
            <v>0</v>
          </cell>
          <cell r="L838">
            <v>0</v>
          </cell>
          <cell r="M838" t="e">
            <v>#N/A</v>
          </cell>
        </row>
        <row r="839">
          <cell r="A839">
            <v>0</v>
          </cell>
          <cell r="B839" t="str">
            <v>3ซ0031</v>
          </cell>
          <cell r="C839" t="str">
            <v>ห้างหุ้นส่วนจำกัด ซิตี้ พีที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 t="e">
            <v>#N/A</v>
          </cell>
        </row>
        <row r="840">
          <cell r="A840">
            <v>911021</v>
          </cell>
          <cell r="B840" t="str">
            <v>3ซ0032</v>
          </cell>
          <cell r="C840" t="str">
            <v>ห้างหุ้นส่วนจำกัด ซี-เทค แมชชีนเนอรี่</v>
          </cell>
          <cell r="D840" t="str">
            <v>107/16 ม. 7 ถ. ศรีนครินทร์</v>
          </cell>
          <cell r="E840" t="str">
            <v>ต.บางเมือง เมือง</v>
          </cell>
          <cell r="F840" t="str">
            <v>จ.สมุทรปราการ</v>
          </cell>
          <cell r="G840" t="str">
            <v>703-0794</v>
          </cell>
          <cell r="H840" t="str">
            <v>703-1158</v>
          </cell>
          <cell r="I840">
            <v>0</v>
          </cell>
          <cell r="J840">
            <v>30</v>
          </cell>
          <cell r="K840">
            <v>0</v>
          </cell>
          <cell r="L840">
            <v>0</v>
          </cell>
          <cell r="M840" t="e">
            <v>#N/A</v>
          </cell>
        </row>
        <row r="841">
          <cell r="A841">
            <v>911022</v>
          </cell>
          <cell r="B841" t="str">
            <v>3ซ0033</v>
          </cell>
          <cell r="C841" t="str">
            <v>บริษัท ซี อาร์ ซี สปอร์ต จำกัด สาขาบางนา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 t="e">
            <v>#N/A</v>
          </cell>
        </row>
        <row r="842">
          <cell r="A842">
            <v>0</v>
          </cell>
          <cell r="B842" t="str">
            <v>3ซ0034</v>
          </cell>
          <cell r="C842" t="str">
            <v>บริษัท ซีเอ็ดยูเคชั่น จำกัด (มหาชน)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 t="e">
            <v>#N/A</v>
          </cell>
        </row>
        <row r="843">
          <cell r="A843">
            <v>911023</v>
          </cell>
          <cell r="B843" t="str">
            <v>3ซ0035</v>
          </cell>
          <cell r="C843" t="str">
            <v>ห้างหุ้นส่วนจำกัด ซี.บี.เพนท์</v>
          </cell>
          <cell r="D843" t="str">
            <v>52/2 ม.21 ต.ศาลาแดง</v>
          </cell>
          <cell r="E843" t="str">
            <v>อ.บางนำ้เปรี้ยว จ.ฉะเชิงเทรา</v>
          </cell>
          <cell r="F843">
            <v>0</v>
          </cell>
          <cell r="G843" t="str">
            <v>038-845303</v>
          </cell>
          <cell r="H843" t="str">
            <v>038-845527</v>
          </cell>
          <cell r="I843">
            <v>0</v>
          </cell>
          <cell r="J843">
            <v>30</v>
          </cell>
          <cell r="K843">
            <v>3212005894</v>
          </cell>
          <cell r="L843">
            <v>0</v>
          </cell>
          <cell r="M843" t="e">
            <v>#N/A</v>
          </cell>
        </row>
        <row r="844">
          <cell r="A844">
            <v>911024</v>
          </cell>
          <cell r="B844" t="str">
            <v>3ซ0036</v>
          </cell>
          <cell r="C844" t="str">
            <v>ห้างหุ้นส่วนจำกัด ซิลเวิลด์ อีเลคทริคอล ซีสเต็มส์</v>
          </cell>
          <cell r="D844" t="str">
            <v>15/315 ม.10 ถ.สุขุมวิท</v>
          </cell>
          <cell r="E844" t="str">
            <v>ซ.107 ต.สำโรงเหนือ อ.เมือง</v>
          </cell>
          <cell r="F844" t="str">
            <v>จ.สมุทรปราการ</v>
          </cell>
          <cell r="G844" t="str">
            <v>371-3094</v>
          </cell>
          <cell r="H844" t="str">
            <v>755-0247</v>
          </cell>
          <cell r="I844">
            <v>0</v>
          </cell>
          <cell r="J844">
            <v>30</v>
          </cell>
          <cell r="K844">
            <v>0</v>
          </cell>
          <cell r="L844">
            <v>0</v>
          </cell>
          <cell r="M844" t="e">
            <v>#N/A</v>
          </cell>
        </row>
        <row r="845">
          <cell r="A845">
            <v>0</v>
          </cell>
          <cell r="B845" t="str">
            <v>3ซ0037</v>
          </cell>
          <cell r="C845" t="str">
            <v>บริษัท แซทเทิลไลท์ โอ.เอ.เซ็นเตอร์ จำกัด(สาขาที่9)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 t="e">
            <v>#N/A</v>
          </cell>
        </row>
        <row r="846">
          <cell r="A846">
            <v>911025</v>
          </cell>
          <cell r="B846" t="str">
            <v>3ซ0038</v>
          </cell>
          <cell r="C846" t="str">
            <v>ซี พี พาร์ท</v>
          </cell>
          <cell r="D846" t="str">
            <v>118 ม.7 ถ.สุขุมวิท</v>
          </cell>
          <cell r="E846" t="str">
            <v>ต.ท้ายบ้านใหม่ อ.เมือง</v>
          </cell>
          <cell r="F846" t="str">
            <v>จ.สมุทรปราการ</v>
          </cell>
          <cell r="G846" t="str">
            <v>0-2323-2089</v>
          </cell>
          <cell r="H846" t="str">
            <v>0-2709-1164</v>
          </cell>
          <cell r="I846">
            <v>0</v>
          </cell>
          <cell r="J846">
            <v>30</v>
          </cell>
          <cell r="K846">
            <v>1271599330</v>
          </cell>
          <cell r="L846">
            <v>0</v>
          </cell>
          <cell r="M846" t="e">
            <v>#N/A</v>
          </cell>
        </row>
        <row r="847">
          <cell r="A847">
            <v>911026</v>
          </cell>
          <cell r="B847" t="str">
            <v>3ซ0039</v>
          </cell>
          <cell r="C847" t="str">
            <v>บริษัท เซ็นทรัลไลซ์ เพาเวอร์ จำกัด</v>
          </cell>
          <cell r="D847" t="str">
            <v>55/39/2 ถ.พหลโยธิน นวนคร ม.13</v>
          </cell>
          <cell r="E847" t="str">
            <v>ต.คลองหนึ่ง อ.คลองหลวง</v>
          </cell>
          <cell r="F847" t="str">
            <v>จ.ปทุมธานี</v>
          </cell>
          <cell r="G847" t="str">
            <v>0-2909-0320-5</v>
          </cell>
          <cell r="H847" t="str">
            <v>0-2909-0326</v>
          </cell>
          <cell r="I847">
            <v>0</v>
          </cell>
          <cell r="J847">
            <v>30</v>
          </cell>
          <cell r="K847">
            <v>0</v>
          </cell>
          <cell r="L847">
            <v>0</v>
          </cell>
          <cell r="M847" t="e">
            <v>#N/A</v>
          </cell>
        </row>
        <row r="848">
          <cell r="A848">
            <v>911027</v>
          </cell>
          <cell r="B848" t="str">
            <v>3ซ0040</v>
          </cell>
          <cell r="C848" t="str">
            <v>ห้างหุ้นส่วนจำกัด ซี-เทค เดคคอเรชั่น</v>
          </cell>
          <cell r="D848" t="str">
            <v>128/20 ม.1 ถ.รามอินทรา</v>
          </cell>
          <cell r="E848" t="str">
            <v>แขวงท่าแร้ง เขตบางเขน</v>
          </cell>
          <cell r="F848" t="str">
            <v>กรุงเทพฯ</v>
          </cell>
          <cell r="G848" t="str">
            <v>0-2970-9984</v>
          </cell>
          <cell r="H848" t="str">
            <v>0-2970-8016</v>
          </cell>
          <cell r="I848">
            <v>0</v>
          </cell>
          <cell r="J848">
            <v>30</v>
          </cell>
          <cell r="K848">
            <v>0</v>
          </cell>
          <cell r="L848">
            <v>0</v>
          </cell>
          <cell r="M848" t="e">
            <v>#N/A</v>
          </cell>
        </row>
        <row r="849">
          <cell r="A849">
            <v>911028</v>
          </cell>
          <cell r="B849" t="str">
            <v>3ซ0041</v>
          </cell>
          <cell r="C849" t="str">
            <v>บริษัท ซีสเต็ม เพอร์เฟค เอ็นจิเนียริ่ง จำกัด</v>
          </cell>
          <cell r="D849" t="str">
            <v>18/47 ถ.วัชรพล แขวงคลองถนน</v>
          </cell>
          <cell r="E849" t="str">
            <v>เขตสายไหม กรุงเทพฯ</v>
          </cell>
          <cell r="F849">
            <v>0</v>
          </cell>
          <cell r="G849" t="str">
            <v>0-2523-6129</v>
          </cell>
          <cell r="H849" t="str">
            <v>0-2994-2591</v>
          </cell>
          <cell r="I849">
            <v>0</v>
          </cell>
          <cell r="J849">
            <v>30</v>
          </cell>
          <cell r="K849">
            <v>3030311276</v>
          </cell>
          <cell r="L849">
            <v>0</v>
          </cell>
          <cell r="M849">
            <v>2</v>
          </cell>
        </row>
        <row r="850">
          <cell r="A850">
            <v>911029</v>
          </cell>
          <cell r="B850" t="str">
            <v>3ซ0042</v>
          </cell>
          <cell r="C850" t="str">
            <v>ห้างหุ้นส่วนจำกัด ซูนิค</v>
          </cell>
          <cell r="D850" t="str">
            <v>3/99 ม.9 ถ.พระราม2</v>
          </cell>
          <cell r="E850" t="str">
            <v>แขวงบางมด เขตจอมทอง</v>
          </cell>
          <cell r="F850" t="str">
            <v>กรุงเทพฯ</v>
          </cell>
          <cell r="G850" t="str">
            <v>0-2415-3887</v>
          </cell>
          <cell r="H850" t="str">
            <v>0-2416-2954</v>
          </cell>
          <cell r="I850">
            <v>0</v>
          </cell>
          <cell r="J850">
            <v>30</v>
          </cell>
          <cell r="K850">
            <v>0</v>
          </cell>
          <cell r="L850">
            <v>0</v>
          </cell>
          <cell r="M850" t="e">
            <v>#N/A</v>
          </cell>
        </row>
        <row r="851">
          <cell r="A851">
            <v>911030</v>
          </cell>
          <cell r="B851" t="str">
            <v>3ซ0043</v>
          </cell>
          <cell r="C851" t="str">
            <v>บริษัท ซี อาร์ ซี เพาเวอร์รีเทล จำกัด (โฮมเวิร์ค ส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7</v>
          </cell>
          <cell r="K851">
            <v>0</v>
          </cell>
          <cell r="L851">
            <v>0</v>
          </cell>
          <cell r="M851" t="e">
            <v>#N/A</v>
          </cell>
        </row>
        <row r="852">
          <cell r="A852">
            <v>911031</v>
          </cell>
          <cell r="B852" t="str">
            <v>3ซ0044</v>
          </cell>
          <cell r="C852" t="str">
            <v>บริษัท ซี.เอส. คอมมิวนิเคชั่นส์ จำกัด</v>
          </cell>
          <cell r="D852" t="str">
            <v>41/103 ม.8 ถ.รัตนาธิเบศร์</v>
          </cell>
          <cell r="E852" t="str">
            <v>ต.บางกระสอ อ.เมือง จ.นนทบุรี</v>
          </cell>
          <cell r="F852">
            <v>0</v>
          </cell>
          <cell r="G852" t="str">
            <v>0-2596-5000</v>
          </cell>
          <cell r="H852">
            <v>0</v>
          </cell>
          <cell r="I852">
            <v>0</v>
          </cell>
          <cell r="J852">
            <v>7</v>
          </cell>
          <cell r="K852">
            <v>3011455081</v>
          </cell>
          <cell r="L852">
            <v>0</v>
          </cell>
          <cell r="M852" t="e">
            <v>#N/A</v>
          </cell>
        </row>
        <row r="853">
          <cell r="A853">
            <v>911032</v>
          </cell>
          <cell r="B853" t="str">
            <v>3ซ0045</v>
          </cell>
          <cell r="C853" t="str">
            <v>บริษัท ซิสโก้เทรด จำกัด</v>
          </cell>
          <cell r="D853" t="str">
            <v>790 ถ.ลาดพร้าว ซ.ลาดพร้าว 101</v>
          </cell>
          <cell r="E853" t="str">
            <v>บางกะปิ กรุงเทพฯ</v>
          </cell>
          <cell r="F853">
            <v>0</v>
          </cell>
          <cell r="G853" t="str">
            <v>02-3781267-8</v>
          </cell>
          <cell r="H853" t="str">
            <v>02-3751019</v>
          </cell>
          <cell r="I853">
            <v>0</v>
          </cell>
          <cell r="J853">
            <v>30</v>
          </cell>
          <cell r="K853">
            <v>0</v>
          </cell>
          <cell r="L853">
            <v>0</v>
          </cell>
          <cell r="M853" t="e">
            <v>#N/A</v>
          </cell>
        </row>
        <row r="854">
          <cell r="A854">
            <v>911033</v>
          </cell>
          <cell r="B854" t="str">
            <v>3ซ0046</v>
          </cell>
          <cell r="C854" t="str">
            <v>บริษัท ซีลลิค สเตเบิล เซอร์วิส จำกัด</v>
          </cell>
          <cell r="D854" t="str">
            <v>466/39 ถ.พหลโยธิน</v>
          </cell>
          <cell r="E854" t="str">
            <v>แขวงสามเสนใน เขตพญาไท</v>
          </cell>
          <cell r="F854" t="str">
            <v>กรุงเทพฯ</v>
          </cell>
          <cell r="G854" t="str">
            <v>02-278-0065</v>
          </cell>
          <cell r="H854" t="str">
            <v>02-278-5191</v>
          </cell>
          <cell r="I854">
            <v>0</v>
          </cell>
          <cell r="J854">
            <v>30</v>
          </cell>
          <cell r="K854">
            <v>0</v>
          </cell>
          <cell r="L854">
            <v>0</v>
          </cell>
          <cell r="M854" t="e">
            <v>#N/A</v>
          </cell>
        </row>
        <row r="855">
          <cell r="A855">
            <v>0</v>
          </cell>
          <cell r="B855" t="str">
            <v>3ซ0047</v>
          </cell>
          <cell r="C855" t="str">
            <v>บริษัท ซีนเนอรี่ จำกัด (กรีนวัลเล่) จำกัด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 t="e">
            <v>#N/A</v>
          </cell>
        </row>
        <row r="856">
          <cell r="A856">
            <v>911035</v>
          </cell>
          <cell r="B856" t="str">
            <v>3ซ0048</v>
          </cell>
          <cell r="C856" t="str">
            <v>บริษัท ซายน์คอน กรุ๊ป จำกัด</v>
          </cell>
          <cell r="D856" t="str">
            <v>12/20 ถ.เทศบาลสงเคราะห์</v>
          </cell>
          <cell r="E856" t="str">
            <v>แขวงลาดยาว เขตจตุจักร</v>
          </cell>
          <cell r="F856" t="str">
            <v>กรุงเทพฯ</v>
          </cell>
          <cell r="G856" t="str">
            <v>02-591-9660</v>
          </cell>
          <cell r="H856" t="str">
            <v>02-954-2726</v>
          </cell>
          <cell r="I856">
            <v>0</v>
          </cell>
          <cell r="J856">
            <v>30</v>
          </cell>
          <cell r="K856">
            <v>3030712295</v>
          </cell>
          <cell r="L856">
            <v>0</v>
          </cell>
          <cell r="M856" t="e">
            <v>#N/A</v>
          </cell>
        </row>
        <row r="857">
          <cell r="A857">
            <v>911036</v>
          </cell>
          <cell r="B857" t="str">
            <v>3ซ0049</v>
          </cell>
          <cell r="C857" t="str">
            <v>บจก.ซิตี้นีออน ดิสเพลส์ แอนด์ คอนสตรั๊คชั่นส์(ประเ</v>
          </cell>
          <cell r="D857" t="str">
            <v>436/87-94 ซอย 20 มิถุนา</v>
          </cell>
          <cell r="E857" t="str">
            <v>ถนน 20 มิถุนา แขวงห้วยขวาง</v>
          </cell>
          <cell r="F857" t="str">
            <v>เขตห้วยขวาง กรุงเทพฯ</v>
          </cell>
          <cell r="G857" t="str">
            <v>0-2690-2682-4</v>
          </cell>
          <cell r="H857" t="str">
            <v>0-2690-2685</v>
          </cell>
          <cell r="I857">
            <v>0</v>
          </cell>
          <cell r="J857">
            <v>30</v>
          </cell>
          <cell r="K857">
            <v>3101624304</v>
          </cell>
          <cell r="L857">
            <v>0</v>
          </cell>
          <cell r="M857" t="e">
            <v>#N/A</v>
          </cell>
        </row>
        <row r="858">
          <cell r="A858">
            <v>0</v>
          </cell>
          <cell r="B858" t="str">
            <v>3ซ0050</v>
          </cell>
          <cell r="C858" t="str">
            <v>บริษัท ซีเอ็มพี มีเดีย (ประเทศไทย) จำกัด</v>
          </cell>
          <cell r="D858" t="str">
            <v>41 อาคารเลิศปัญญา ชั้น 8</v>
          </cell>
          <cell r="E858" t="str">
            <v>ถนนศรีอยุธยา แขวงพญาไท</v>
          </cell>
          <cell r="F858" t="str">
            <v>เขตราชเทวี กรุงเทพฯ</v>
          </cell>
          <cell r="G858" t="str">
            <v>0-2642-6911</v>
          </cell>
          <cell r="H858" t="str">
            <v>0-2642-6919-20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 t="e">
            <v>#N/A</v>
          </cell>
        </row>
        <row r="859">
          <cell r="A859">
            <v>911037</v>
          </cell>
          <cell r="B859" t="str">
            <v>3ซ0051</v>
          </cell>
          <cell r="C859" t="str">
            <v>บริษัท ซิตี้ โพลีพลัส จำกัด</v>
          </cell>
          <cell r="D859" t="str">
            <v>28 หมู่ 6 ต.บางพระ อ.ศรีราชา</v>
          </cell>
          <cell r="E859" t="str">
            <v>จ.ชลบุรี</v>
          </cell>
          <cell r="F859">
            <v>0</v>
          </cell>
          <cell r="G859" t="str">
            <v>0-3834-2110</v>
          </cell>
          <cell r="H859" t="str">
            <v>0-3834-2110</v>
          </cell>
          <cell r="I859">
            <v>0</v>
          </cell>
          <cell r="J859">
            <v>30</v>
          </cell>
          <cell r="K859">
            <v>0</v>
          </cell>
          <cell r="L859">
            <v>0</v>
          </cell>
          <cell r="M859">
            <v>2</v>
          </cell>
        </row>
        <row r="860">
          <cell r="A860">
            <v>911038</v>
          </cell>
          <cell r="B860" t="str">
            <v>3ซ0052</v>
          </cell>
          <cell r="C860" t="str">
            <v>บริษัท ซิสเต็มส์ ดอท คอม จำกัด</v>
          </cell>
          <cell r="D860" t="str">
            <v>120/24-26 ม.11 ถ.บางนา-ตราด</v>
          </cell>
          <cell r="E860" t="str">
            <v>แขวงบางนา เขตบางนา</v>
          </cell>
          <cell r="F860" t="str">
            <v>กรุงเทพ</v>
          </cell>
          <cell r="G860" t="str">
            <v>0-2744-1600</v>
          </cell>
          <cell r="H860" t="str">
            <v>0-2744-1610</v>
          </cell>
          <cell r="I860">
            <v>0</v>
          </cell>
          <cell r="J860">
            <v>30</v>
          </cell>
          <cell r="K860">
            <v>0</v>
          </cell>
          <cell r="L860">
            <v>0</v>
          </cell>
          <cell r="M860" t="e">
            <v>#N/A</v>
          </cell>
        </row>
        <row r="861">
          <cell r="A861">
            <v>0</v>
          </cell>
          <cell r="B861" t="str">
            <v>3ซ0053</v>
          </cell>
          <cell r="C861" t="str">
            <v>บจก.ซีฟูด๊ มาร์เก็ต แอนด์ เรสเทอรองท์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 t="e">
            <v>#N/A</v>
          </cell>
        </row>
        <row r="862">
          <cell r="A862">
            <v>911039</v>
          </cell>
          <cell r="B862" t="str">
            <v>3ซ0054</v>
          </cell>
          <cell r="C862" t="str">
            <v>CRYSTAL SHIPPING(THAILAND) LTD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 t="e">
            <v>#N/A</v>
          </cell>
        </row>
        <row r="863">
          <cell r="A863">
            <v>911040</v>
          </cell>
          <cell r="B863" t="str">
            <v>3ซ0055</v>
          </cell>
          <cell r="C863" t="str">
            <v>บริษัท  ซันนี่เวิลด์ (1989) จำกัด</v>
          </cell>
          <cell r="D863" t="str">
            <v>244 ม.9 ถ.หลวงแพ่ง</v>
          </cell>
          <cell r="E863" t="str">
            <v>เขตลาดกระบัง</v>
          </cell>
          <cell r="F863" t="str">
            <v>กทม.</v>
          </cell>
          <cell r="G863" t="str">
            <v>02-3268656</v>
          </cell>
          <cell r="H863" t="str">
            <v>2-7380252</v>
          </cell>
          <cell r="I863">
            <v>0</v>
          </cell>
          <cell r="J863">
            <v>30</v>
          </cell>
          <cell r="K863">
            <v>3101755213</v>
          </cell>
          <cell r="L863">
            <v>0</v>
          </cell>
          <cell r="M863" t="e">
            <v>#N/A</v>
          </cell>
        </row>
        <row r="864">
          <cell r="A864">
            <v>0</v>
          </cell>
          <cell r="B864" t="str">
            <v>3ซ0056</v>
          </cell>
          <cell r="C864" t="str">
            <v>บริษัท  ซอฟห์แวร์ลิ้งค์  จำกัด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 t="e">
            <v>#N/A</v>
          </cell>
        </row>
        <row r="865">
          <cell r="A865">
            <v>911041</v>
          </cell>
          <cell r="B865" t="str">
            <v>3ซ0057</v>
          </cell>
          <cell r="C865" t="str">
            <v>บริษัท ซีเอส ล็อกซอินโฟ จำกัด (มหาชน)</v>
          </cell>
          <cell r="D865" t="str">
            <v>973 ถ.เพลินจิต แขวงลุมพินี</v>
          </cell>
          <cell r="E865" t="str">
            <v>เขตปทุมวัน กทม.</v>
          </cell>
          <cell r="F865">
            <v>0</v>
          </cell>
          <cell r="G865" t="str">
            <v>02-2638222</v>
          </cell>
          <cell r="H865" t="str">
            <v>02-2638266-7</v>
          </cell>
          <cell r="I865">
            <v>0</v>
          </cell>
          <cell r="J865">
            <v>30</v>
          </cell>
          <cell r="K865">
            <v>3011455081</v>
          </cell>
          <cell r="L865">
            <v>0</v>
          </cell>
          <cell r="M865" t="e">
            <v>#N/A</v>
          </cell>
        </row>
        <row r="866">
          <cell r="A866">
            <v>0</v>
          </cell>
          <cell r="B866" t="str">
            <v>3ซ0058</v>
          </cell>
          <cell r="C866" t="str">
            <v>บจก. เซ็นทรัล ฟู้ด รีเทล สาขาศรีราชา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 t="e">
            <v>#N/A</v>
          </cell>
        </row>
        <row r="867">
          <cell r="A867">
            <v>0</v>
          </cell>
          <cell r="B867" t="str">
            <v>3ซ0059</v>
          </cell>
          <cell r="C867" t="str">
            <v>บจก. ซัมมิท วินด์มิลล์ กอล์ฟ คลับ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 t="e">
            <v>#N/A</v>
          </cell>
        </row>
        <row r="868">
          <cell r="A868">
            <v>911042</v>
          </cell>
          <cell r="B868" t="str">
            <v>3ซ0060</v>
          </cell>
          <cell r="C868" t="str">
            <v>บริษัท เซิช แอนด์ คอนซัลแทนซี่ เนทเวิร์ค จำกัด</v>
          </cell>
          <cell r="D868" t="str">
            <v>1 อาคารฟอร์จูนทาวน์ ชั้น 26</v>
          </cell>
          <cell r="E868" t="str">
            <v>โซน D2 ถ.รัชดาภิเษก แขวงดินแดง</v>
          </cell>
          <cell r="F868" t="str">
            <v>เขตดินแดง กทม.</v>
          </cell>
          <cell r="G868" t="str">
            <v>026420256-62</v>
          </cell>
          <cell r="H868">
            <v>0</v>
          </cell>
          <cell r="I868">
            <v>0</v>
          </cell>
          <cell r="J868">
            <v>0</v>
          </cell>
          <cell r="K868">
            <v>3011395059</v>
          </cell>
          <cell r="L868">
            <v>0</v>
          </cell>
          <cell r="M868" t="e">
            <v>#N/A</v>
          </cell>
        </row>
        <row r="869">
          <cell r="A869">
            <v>0</v>
          </cell>
          <cell r="B869" t="str">
            <v>3ซ0061</v>
          </cell>
          <cell r="C869" t="str">
            <v>บริษัท ซันคัลเลอร์ จำกัด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 t="e">
            <v>#N/A</v>
          </cell>
        </row>
        <row r="870">
          <cell r="A870">
            <v>0</v>
          </cell>
          <cell r="B870" t="str">
            <v>3ซ0062</v>
          </cell>
          <cell r="C870" t="str">
            <v>บจก. ซี อาร์ ซี สปอร์ต (สาขาศรีราชา)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 t="e">
            <v>#N/A</v>
          </cell>
        </row>
        <row r="871">
          <cell r="A871">
            <v>911101</v>
          </cell>
          <cell r="B871" t="str">
            <v>3ณ0001</v>
          </cell>
          <cell r="C871" t="str">
            <v>บริษัท ณัฐชยา อิเลคทริค จำกัด</v>
          </cell>
          <cell r="D871" t="str">
            <v>15/79ชั้น 1-2 อาคารณัฐชยา</v>
          </cell>
          <cell r="E871" t="str">
            <v>ม.4 ถ.สุขุมวิท ต.สุรศักดิ์</v>
          </cell>
          <cell r="F871" t="str">
            <v>อ.ศรีราชา จ.ชลบุรี</v>
          </cell>
          <cell r="G871" t="str">
            <v>038-772667</v>
          </cell>
          <cell r="H871" t="str">
            <v>313-917</v>
          </cell>
          <cell r="I871">
            <v>0</v>
          </cell>
          <cell r="J871">
            <v>30</v>
          </cell>
          <cell r="K871">
            <v>0</v>
          </cell>
          <cell r="L871">
            <v>0</v>
          </cell>
          <cell r="M871">
            <v>2</v>
          </cell>
        </row>
        <row r="872">
          <cell r="A872">
            <v>911102</v>
          </cell>
          <cell r="B872" t="str">
            <v>3ณ0002</v>
          </cell>
          <cell r="C872" t="str">
            <v>นายณรงศักดิ์    โอปิลันธน์</v>
          </cell>
          <cell r="D872" t="str">
            <v>27 ถนนจิตต์สุวรรณ ต.อรัญประเทศ</v>
          </cell>
          <cell r="E872" t="str">
            <v>อ.อรัญประเทศ จ.สระแก้ว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1251467826</v>
          </cell>
          <cell r="L872">
            <v>3101600333480</v>
          </cell>
          <cell r="M872" t="e">
            <v>#N/A</v>
          </cell>
        </row>
        <row r="873">
          <cell r="A873">
            <v>911103</v>
          </cell>
          <cell r="B873" t="str">
            <v>3ณ0003</v>
          </cell>
          <cell r="C873" t="str">
            <v>นายณรงค์ชัย ทศพร</v>
          </cell>
          <cell r="D873" t="str">
            <v>27 หมู่ 10 ต.สากเหล็ก</v>
          </cell>
          <cell r="E873" t="str">
            <v>กิ่ง อ.สากเหล็ก</v>
          </cell>
          <cell r="F873" t="str">
            <v>จ.พิจิตร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3661000595161</v>
          </cell>
          <cell r="M873" t="e">
            <v>#N/A</v>
          </cell>
        </row>
        <row r="874">
          <cell r="A874">
            <v>911104</v>
          </cell>
          <cell r="B874" t="str">
            <v>3ณ0004</v>
          </cell>
          <cell r="C874" t="str">
            <v>ห้างหุ้นส่วนจำกัด ณ ภัทรนันท์</v>
          </cell>
          <cell r="D874" t="str">
            <v>125/4 ม.6 ถ.กาญจนาภิเษก</v>
          </cell>
          <cell r="E874" t="str">
            <v>แขวงบางแคเหนือ เขตบางแค</v>
          </cell>
          <cell r="F874" t="str">
            <v>กทม.</v>
          </cell>
          <cell r="G874" t="str">
            <v>02-8041281</v>
          </cell>
          <cell r="H874" t="str">
            <v>02-8041240</v>
          </cell>
          <cell r="I874">
            <v>0</v>
          </cell>
          <cell r="J874">
            <v>30</v>
          </cell>
          <cell r="K874">
            <v>3012105206</v>
          </cell>
          <cell r="L874">
            <v>0</v>
          </cell>
          <cell r="M874">
            <v>2</v>
          </cell>
        </row>
        <row r="875">
          <cell r="A875">
            <v>911105</v>
          </cell>
          <cell r="B875" t="str">
            <v>3ณ0005</v>
          </cell>
          <cell r="C875" t="str">
            <v>นาย ณรงศักดิ์  ชัยราช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 t="e">
            <v>#N/A</v>
          </cell>
        </row>
        <row r="876">
          <cell r="A876">
            <v>920001</v>
          </cell>
          <cell r="B876" t="str">
            <v>3ด0001</v>
          </cell>
          <cell r="C876" t="str">
            <v>ห้างหุ้นส่วนจำกัด ดี ไบร์ท กรุ๊ป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 t="e">
            <v>#N/A</v>
          </cell>
        </row>
        <row r="877">
          <cell r="A877">
            <v>920002</v>
          </cell>
          <cell r="B877" t="str">
            <v>3ด0002</v>
          </cell>
          <cell r="C877" t="str">
            <v>DOCUMENT PARCEL EXPRESS CO.,LTD.</v>
          </cell>
          <cell r="D877" t="str">
            <v>179 BUNTANAPHAN BUILDING,</v>
          </cell>
          <cell r="E877" t="str">
            <v>4TH FLOOR, SIPRAYA ROAD BANGKO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7</v>
          </cell>
          <cell r="K877">
            <v>0</v>
          </cell>
          <cell r="L877">
            <v>0</v>
          </cell>
          <cell r="M877" t="e">
            <v>#N/A</v>
          </cell>
        </row>
        <row r="878">
          <cell r="A878">
            <v>920003</v>
          </cell>
          <cell r="B878" t="str">
            <v>3ด0003</v>
          </cell>
          <cell r="C878" t="str">
            <v>บริษัท ดีบีเอ็มที จำกัด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 t="e">
            <v>#N/A</v>
          </cell>
        </row>
        <row r="879">
          <cell r="A879">
            <v>920004</v>
          </cell>
          <cell r="B879" t="str">
            <v>3ด0004</v>
          </cell>
          <cell r="C879" t="str">
            <v>บริษัท ดับเบิ้ลยูแมเนจเม้นท์ จำกัด</v>
          </cell>
          <cell r="D879" t="str">
            <v>122/230 ซ.ประชาอุทิศ 76</v>
          </cell>
          <cell r="E879" t="str">
            <v>แขวงทุ่งครุ เขตราษฎร์บูรณะ</v>
          </cell>
          <cell r="F879" t="str">
            <v>กรุงเทพฯ</v>
          </cell>
          <cell r="G879">
            <v>0</v>
          </cell>
          <cell r="H879">
            <v>0</v>
          </cell>
          <cell r="I879">
            <v>0</v>
          </cell>
          <cell r="J879">
            <v>7</v>
          </cell>
          <cell r="K879">
            <v>0</v>
          </cell>
          <cell r="L879">
            <v>0</v>
          </cell>
          <cell r="M879" t="e">
            <v>#N/A</v>
          </cell>
        </row>
        <row r="880">
          <cell r="A880">
            <v>920005</v>
          </cell>
          <cell r="B880" t="str">
            <v>3ด0005</v>
          </cell>
          <cell r="C880" t="str">
            <v>DHL INTERNATIONAL (THAILAND) LTD.</v>
          </cell>
          <cell r="D880" t="str">
            <v>ชั้น22 อาคารธนภูมิ 1550</v>
          </cell>
          <cell r="E880" t="str">
            <v>ถ.เพชรบุรีตัดใหม่ แขวงมักกะสัน</v>
          </cell>
          <cell r="F880" t="str">
            <v>เขตราชเทวี กทม.</v>
          </cell>
          <cell r="G880" t="str">
            <v>02-6588000</v>
          </cell>
          <cell r="H880" t="str">
            <v>02-2070652</v>
          </cell>
          <cell r="I880">
            <v>0</v>
          </cell>
          <cell r="J880">
            <v>7</v>
          </cell>
          <cell r="K880">
            <v>3101806021</v>
          </cell>
          <cell r="L880">
            <v>0</v>
          </cell>
          <cell r="M880">
            <v>2</v>
          </cell>
        </row>
        <row r="881">
          <cell r="A881">
            <v>920006</v>
          </cell>
          <cell r="B881" t="str">
            <v>3ด0006</v>
          </cell>
          <cell r="C881" t="str">
            <v>บริษัท ดรากอน คูเรียร์ อินเตอร์เนชั่นแนล จำกัด</v>
          </cell>
          <cell r="D881" t="str">
            <v>219/1 อาคารไฮดอน สุขุมวิท ซ.4</v>
          </cell>
          <cell r="E881" t="str">
            <v>ถ.สุขุมวิท คลองเตย</v>
          </cell>
          <cell r="F881" t="str">
            <v>กรุงเทพฯ</v>
          </cell>
          <cell r="G881" t="str">
            <v>656-9019</v>
          </cell>
          <cell r="H881" t="str">
            <v>656-9022</v>
          </cell>
          <cell r="I881">
            <v>0</v>
          </cell>
          <cell r="J881">
            <v>7</v>
          </cell>
          <cell r="K881">
            <v>0</v>
          </cell>
          <cell r="L881">
            <v>0</v>
          </cell>
          <cell r="M881" t="e">
            <v>#N/A</v>
          </cell>
        </row>
        <row r="882">
          <cell r="A882">
            <v>920008</v>
          </cell>
          <cell r="B882" t="str">
            <v>3ด0007</v>
          </cell>
          <cell r="C882" t="str">
            <v>บริษัท ดับเบิ้ล ดิจิตส์ จำกัด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7</v>
          </cell>
          <cell r="K882">
            <v>3011316467</v>
          </cell>
          <cell r="L882">
            <v>0</v>
          </cell>
          <cell r="M882" t="e">
            <v>#N/A</v>
          </cell>
        </row>
        <row r="883">
          <cell r="A883">
            <v>920009</v>
          </cell>
          <cell r="B883" t="str">
            <v>3ด0009</v>
          </cell>
          <cell r="C883" t="str">
            <v>บริษัท เดอะแวลลูซิสเตมส์ จำกัด</v>
          </cell>
          <cell r="D883">
            <v>0</v>
          </cell>
          <cell r="E883">
            <v>0</v>
          </cell>
          <cell r="F883">
            <v>0</v>
          </cell>
          <cell r="G883" t="str">
            <v>308-2900</v>
          </cell>
          <cell r="H883" t="str">
            <v>308-3001-4</v>
          </cell>
          <cell r="I883">
            <v>0</v>
          </cell>
          <cell r="J883">
            <v>7</v>
          </cell>
          <cell r="K883">
            <v>3101500295</v>
          </cell>
          <cell r="L883">
            <v>0</v>
          </cell>
          <cell r="M883" t="e">
            <v>#N/A</v>
          </cell>
        </row>
        <row r="884">
          <cell r="A884">
            <v>0</v>
          </cell>
          <cell r="B884" t="str">
            <v>3ด0010</v>
          </cell>
          <cell r="C884" t="str">
            <v>บริษัท ดานซาส จำกัด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7</v>
          </cell>
          <cell r="K884">
            <v>0</v>
          </cell>
          <cell r="L884">
            <v>0</v>
          </cell>
          <cell r="M884" t="e">
            <v>#N/A</v>
          </cell>
        </row>
        <row r="885">
          <cell r="A885">
            <v>0</v>
          </cell>
          <cell r="B885" t="str">
            <v>3ด0011</v>
          </cell>
          <cell r="C885" t="str">
            <v>บริษัท ไดนาโฟล์ สปอร์ตเท็ค จำกัด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7</v>
          </cell>
          <cell r="K885">
            <v>0</v>
          </cell>
          <cell r="L885">
            <v>0</v>
          </cell>
          <cell r="M885" t="e">
            <v>#N/A</v>
          </cell>
        </row>
        <row r="886">
          <cell r="A886">
            <v>0</v>
          </cell>
          <cell r="B886" t="str">
            <v>3ด0012</v>
          </cell>
          <cell r="C886" t="str">
            <v>บริษัท ดับบลิว เอส เอ ไลน์ (ประเทศไทย) จำกัด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7</v>
          </cell>
          <cell r="K886">
            <v>0</v>
          </cell>
          <cell r="L886">
            <v>0</v>
          </cell>
          <cell r="M886" t="e">
            <v>#N/A</v>
          </cell>
        </row>
        <row r="887">
          <cell r="A887">
            <v>0</v>
          </cell>
          <cell r="B887" t="str">
            <v>3ด0013</v>
          </cell>
          <cell r="C887" t="str">
            <v>บริษัท เดอะมอลล์ กรุ๊ป จำกัด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 t="e">
            <v>#N/A</v>
          </cell>
        </row>
        <row r="888">
          <cell r="A888">
            <v>920020</v>
          </cell>
          <cell r="B888" t="str">
            <v>3ด0020</v>
          </cell>
          <cell r="C888" t="str">
            <v>บริษัท ดาวา แมชินเนอรี่ จำกัด</v>
          </cell>
          <cell r="D888" t="str">
            <v>21/259-3 ถ.บางนา-ตราด กม.1</v>
          </cell>
          <cell r="E888" t="str">
            <v>แขวงบางนา เขตบางนา</v>
          </cell>
          <cell r="F888" t="str">
            <v>กรุงเทพฯ</v>
          </cell>
          <cell r="G888" t="str">
            <v>398-5929</v>
          </cell>
          <cell r="H888" t="str">
            <v>398-5931</v>
          </cell>
          <cell r="I888">
            <v>0</v>
          </cell>
          <cell r="J888">
            <v>30</v>
          </cell>
          <cell r="K888">
            <v>0</v>
          </cell>
          <cell r="L888">
            <v>0</v>
          </cell>
          <cell r="M888" t="e">
            <v>#N/A</v>
          </cell>
        </row>
        <row r="889">
          <cell r="A889">
            <v>0</v>
          </cell>
          <cell r="B889" t="str">
            <v>3ด0021</v>
          </cell>
          <cell r="C889" t="str">
            <v>บริษัท เดอะเบสท์โฟโต้แล็บ จำกัด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 t="e">
            <v>#N/A</v>
          </cell>
        </row>
        <row r="890">
          <cell r="A890">
            <v>0</v>
          </cell>
          <cell r="B890" t="str">
            <v>3ด0022</v>
          </cell>
          <cell r="C890" t="str">
            <v>บริษัท ดาต้า ไอที ซุปเปอร์สโตร์ จำกัด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 t="e">
            <v>#N/A</v>
          </cell>
        </row>
        <row r="891">
          <cell r="A891">
            <v>920021</v>
          </cell>
          <cell r="B891" t="str">
            <v>3ด0023</v>
          </cell>
          <cell r="C891" t="str">
            <v>บริษัท ดินพี จำกัด</v>
          </cell>
          <cell r="D891">
            <v>0</v>
          </cell>
          <cell r="E891">
            <v>0</v>
          </cell>
          <cell r="F891">
            <v>0</v>
          </cell>
          <cell r="G891" t="str">
            <v>381-5982</v>
          </cell>
          <cell r="H891" t="str">
            <v>381-5982</v>
          </cell>
          <cell r="I891">
            <v>0</v>
          </cell>
          <cell r="J891">
            <v>7</v>
          </cell>
          <cell r="K891">
            <v>3030108715</v>
          </cell>
          <cell r="L891">
            <v>0</v>
          </cell>
          <cell r="M891" t="e">
            <v>#N/A</v>
          </cell>
        </row>
        <row r="892">
          <cell r="A892">
            <v>0</v>
          </cell>
          <cell r="B892" t="str">
            <v>3ด0024</v>
          </cell>
          <cell r="C892" t="str">
            <v>บริษัท ไดมอนด์ มอนิเตอร์ จำกัด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 t="e">
            <v>#N/A</v>
          </cell>
        </row>
        <row r="893">
          <cell r="A893">
            <v>920022</v>
          </cell>
          <cell r="B893" t="str">
            <v>3ด0025</v>
          </cell>
          <cell r="C893" t="str">
            <v>บจก. ดิจิตอล สเกล และ เอ็นจิเนียริ่ง</v>
          </cell>
          <cell r="D893" t="str">
            <v>100,102,104 ซ.เจริญนคร45</v>
          </cell>
          <cell r="E893" t="str">
            <v>ถ.เจริญนคร แขวงบางลำภูล่าง</v>
          </cell>
          <cell r="F893" t="str">
            <v>เขตคลองสาน กรุงเทพฯ</v>
          </cell>
          <cell r="G893" t="str">
            <v>02-388-2200</v>
          </cell>
          <cell r="H893" t="str">
            <v>02-380-2100</v>
          </cell>
          <cell r="I893">
            <v>0</v>
          </cell>
          <cell r="J893">
            <v>30</v>
          </cell>
          <cell r="K893">
            <v>0</v>
          </cell>
          <cell r="L893">
            <v>0</v>
          </cell>
          <cell r="M893" t="e">
            <v>#N/A</v>
          </cell>
        </row>
        <row r="894">
          <cell r="A894">
            <v>920023</v>
          </cell>
          <cell r="B894" t="str">
            <v>3ด0026</v>
          </cell>
          <cell r="C894" t="str">
            <v>บริษัท ดีทแฮล์ม จำกัด</v>
          </cell>
          <cell r="D894" t="str">
            <v>1696 ถ.เพชรบุรีตัดใหม่</v>
          </cell>
          <cell r="E894" t="str">
            <v>แขวงบางกะปิ เขตห้วยขวาง</v>
          </cell>
          <cell r="F894" t="str">
            <v>กรุงเทพฯ</v>
          </cell>
          <cell r="G894" t="str">
            <v>02-254-4900-12</v>
          </cell>
          <cell r="H894" t="str">
            <v>02-652-9417-19</v>
          </cell>
          <cell r="I894">
            <v>0</v>
          </cell>
          <cell r="J894">
            <v>30</v>
          </cell>
          <cell r="K894">
            <v>0</v>
          </cell>
          <cell r="L894">
            <v>0</v>
          </cell>
          <cell r="M894">
            <v>2</v>
          </cell>
        </row>
        <row r="895">
          <cell r="A895">
            <v>920024</v>
          </cell>
          <cell r="B895" t="str">
            <v>3ด0027</v>
          </cell>
          <cell r="C895" t="str">
            <v>THE NEW IMPERIAL HOTEL (PUBLIC) CO.,LTD.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7</v>
          </cell>
          <cell r="K895">
            <v>0</v>
          </cell>
          <cell r="L895">
            <v>0</v>
          </cell>
          <cell r="M895" t="e">
            <v>#N/A</v>
          </cell>
        </row>
        <row r="896">
          <cell r="A896">
            <v>920025</v>
          </cell>
          <cell r="B896" t="str">
            <v>3ด0028</v>
          </cell>
          <cell r="C896" t="str">
            <v>บริษัท ดิจิตอลเวฟ จำกัด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3030334626</v>
          </cell>
          <cell r="L896">
            <v>0</v>
          </cell>
          <cell r="M896" t="e">
            <v>#N/A</v>
          </cell>
        </row>
        <row r="897">
          <cell r="A897">
            <v>920026</v>
          </cell>
          <cell r="B897" t="str">
            <v>3ด0029</v>
          </cell>
          <cell r="C897" t="str">
            <v>บริษัท ดีวาส โอเอ จำกัด</v>
          </cell>
          <cell r="D897" t="str">
            <v>59/1 ม.11 ซ.หมู่บ้านเสรี</v>
          </cell>
          <cell r="E897" t="str">
            <v>ถนนอ่อนนุช แขวงประเวศ</v>
          </cell>
          <cell r="F897" t="str">
            <v>เขตประเวศ กรุงเทพมหานคร</v>
          </cell>
          <cell r="G897" t="str">
            <v>0-2721-0550</v>
          </cell>
          <cell r="H897" t="str">
            <v>0-2721-1877</v>
          </cell>
          <cell r="I897">
            <v>0</v>
          </cell>
          <cell r="J897">
            <v>30</v>
          </cell>
          <cell r="K897">
            <v>0</v>
          </cell>
          <cell r="L897">
            <v>0</v>
          </cell>
          <cell r="M897">
            <v>2</v>
          </cell>
        </row>
        <row r="898">
          <cell r="A898">
            <v>920027</v>
          </cell>
          <cell r="B898" t="str">
            <v>3ด0030</v>
          </cell>
          <cell r="C898" t="str">
            <v>นายดุสิต สุขสวัสดิ์เข้าบัญชี บมจ.ธนาคารกสิกรไทย/ลา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 t="e">
            <v>#N/A</v>
          </cell>
        </row>
        <row r="899">
          <cell r="A899">
            <v>920028</v>
          </cell>
          <cell r="B899" t="str">
            <v>3ด0031</v>
          </cell>
          <cell r="C899" t="str">
            <v>ร้านดี.เอส.ซี ซัพพลาย (นางสาวขวัญศิริ เฉยศิริ)</v>
          </cell>
          <cell r="D899" t="str">
            <v>1/22 ถนนสุรศักดิ์ 1 ต.ศรีราชา</v>
          </cell>
          <cell r="E899" t="str">
            <v>อ.ศรีราชา จ.ชลบุรี</v>
          </cell>
          <cell r="F899">
            <v>0</v>
          </cell>
          <cell r="G899" t="str">
            <v>038-319089</v>
          </cell>
          <cell r="H899" t="str">
            <v>038-313669</v>
          </cell>
          <cell r="I899">
            <v>0</v>
          </cell>
          <cell r="J899">
            <v>0</v>
          </cell>
          <cell r="K899">
            <v>1232141974</v>
          </cell>
          <cell r="L899">
            <v>0</v>
          </cell>
          <cell r="M899" t="e">
            <v>#N/A</v>
          </cell>
        </row>
        <row r="900">
          <cell r="A900">
            <v>920029</v>
          </cell>
          <cell r="B900" t="str">
            <v>3ด0032</v>
          </cell>
          <cell r="C900" t="str">
            <v>นายดุสิต   สุขสวัสดิ์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1047311104</v>
          </cell>
          <cell r="L900">
            <v>3100905405416</v>
          </cell>
          <cell r="M900" t="e">
            <v>#N/A</v>
          </cell>
        </row>
        <row r="901">
          <cell r="A901">
            <v>920030</v>
          </cell>
          <cell r="B901" t="str">
            <v>3ด0033</v>
          </cell>
          <cell r="C901" t="str">
            <v>นายดนัย  สาทรานนท์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 t="e">
            <v>#N/A</v>
          </cell>
        </row>
        <row r="902">
          <cell r="A902">
            <v>920031</v>
          </cell>
          <cell r="B902" t="str">
            <v>3ด0034</v>
          </cell>
          <cell r="C902" t="str">
            <v>D&amp;TS ELECTRICAL SYSTEMS THAILAND CO.,LTD.</v>
          </cell>
          <cell r="D902" t="str">
            <v>7/118 M.4,AMATA CITY</v>
          </cell>
          <cell r="E902" t="str">
            <v>INDUSTRIAL ESTATE,MABYANGPORN,</v>
          </cell>
          <cell r="F902" t="str">
            <v>PLUAKDAENG,RAYONG , THAILAND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 t="e">
            <v>#N/A</v>
          </cell>
        </row>
        <row r="903">
          <cell r="A903">
            <v>0</v>
          </cell>
          <cell r="B903" t="str">
            <v>3ด0035</v>
          </cell>
          <cell r="C903" t="str">
            <v>WSA LINES (THAILAND) CO.,LTD.</v>
          </cell>
          <cell r="D903" t="str">
            <v>889 THAI CC TOWER 31ST FL,</v>
          </cell>
          <cell r="E903" t="str">
            <v>ROOM312-3 SOUTH SATHORN ROAD,</v>
          </cell>
          <cell r="F903" t="str">
            <v>YANNAWA,BANGKOK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 t="e">
            <v>#N/A</v>
          </cell>
        </row>
        <row r="904">
          <cell r="A904">
            <v>920032</v>
          </cell>
          <cell r="B904" t="str">
            <v>3ด0036</v>
          </cell>
          <cell r="C904" t="str">
            <v>บริษัท ดาต้า เมลลิ่ง เซอร์วิส จำกัด</v>
          </cell>
          <cell r="D904" t="str">
            <v>152/1 ซอยลาดพร้าว 80</v>
          </cell>
          <cell r="E904" t="str">
            <v>ถ.ลาดพร้าว แขวงวังทองหลาง</v>
          </cell>
          <cell r="F904" t="str">
            <v>เขตวังทองหลาง กรุงเทพฯ</v>
          </cell>
          <cell r="G904" t="str">
            <v>0-2514-2255</v>
          </cell>
          <cell r="H904" t="str">
            <v>0-2514-3322</v>
          </cell>
          <cell r="I904">
            <v>0</v>
          </cell>
          <cell r="J904">
            <v>0</v>
          </cell>
          <cell r="K904">
            <v>3030997395</v>
          </cell>
          <cell r="L904">
            <v>0</v>
          </cell>
          <cell r="M904" t="e">
            <v>#N/A</v>
          </cell>
        </row>
        <row r="905">
          <cell r="A905">
            <v>920033</v>
          </cell>
          <cell r="B905" t="str">
            <v>3ด0037</v>
          </cell>
          <cell r="C905" t="str">
            <v>บริษัท ดิ อินทิกรัล เลิร์นนิ่ง เซ็นเตอร์ จำกัด</v>
          </cell>
          <cell r="D905" t="str">
            <v>19 ม.4 ซ.ท่าอิฐ ถ.รัตนาธิเบศร์</v>
          </cell>
          <cell r="E905" t="str">
            <v>ต.ท่าอิฐ อ.ปากเกร็ด</v>
          </cell>
          <cell r="F905" t="str">
            <v>จ.นนทบุรี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3030058904</v>
          </cell>
          <cell r="L905">
            <v>0</v>
          </cell>
          <cell r="M905" t="e">
            <v>#N/A</v>
          </cell>
        </row>
        <row r="906">
          <cell r="A906">
            <v>920034</v>
          </cell>
          <cell r="B906" t="str">
            <v>3ด0038</v>
          </cell>
          <cell r="C906" t="str">
            <v>นายดำรง  โต๊ะทอง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 t="e">
            <v>#N/A</v>
          </cell>
        </row>
        <row r="907">
          <cell r="A907">
            <v>920035</v>
          </cell>
          <cell r="B907" t="str">
            <v>3ด0039</v>
          </cell>
          <cell r="C907" t="str">
            <v>นาง ดวงพร จันทรมี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 t="e">
            <v>#N/A</v>
          </cell>
        </row>
        <row r="908">
          <cell r="A908">
            <v>920036</v>
          </cell>
          <cell r="B908" t="str">
            <v>3ด0040</v>
          </cell>
          <cell r="C908" t="str">
            <v>คุณดนยา  สนธิวงศ์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 t="e">
            <v>#N/A</v>
          </cell>
        </row>
        <row r="909">
          <cell r="A909">
            <v>920037</v>
          </cell>
          <cell r="B909" t="str">
            <v>3ด0041</v>
          </cell>
          <cell r="C909" t="str">
            <v>หจก. ดีบีพี. เอ็นจิเนียริ่ง</v>
          </cell>
          <cell r="D909" t="str">
            <v>108/28 ม.16 ถ.เทพารักษ์</v>
          </cell>
          <cell r="E909" t="str">
            <v>ต.บางเสาธง กิ่ง อ.บางเสาธง</v>
          </cell>
          <cell r="F909" t="str">
            <v>จ.สมุทรปราการ</v>
          </cell>
          <cell r="G909" t="str">
            <v>02-7040065</v>
          </cell>
          <cell r="H909" t="str">
            <v>02-7040066</v>
          </cell>
          <cell r="I909">
            <v>0</v>
          </cell>
          <cell r="J909">
            <v>30</v>
          </cell>
          <cell r="K909">
            <v>3031182974</v>
          </cell>
          <cell r="L909">
            <v>0</v>
          </cell>
          <cell r="M909">
            <v>2</v>
          </cell>
        </row>
        <row r="910">
          <cell r="A910">
            <v>0</v>
          </cell>
          <cell r="B910" t="str">
            <v>3ด0042</v>
          </cell>
          <cell r="C910" t="str">
            <v>บริษัท เดอะ กรีนฟิลด์ ฟู้ด จำกัด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 t="e">
            <v>#N/A</v>
          </cell>
        </row>
        <row r="911">
          <cell r="A911">
            <v>920038</v>
          </cell>
          <cell r="B911" t="str">
            <v>3ด0043</v>
          </cell>
          <cell r="C911" t="str">
            <v>บจก.ดีเวลลอปเม้นท์ โซลูชั่น เซ้าท์อีสต์ เอเซีย</v>
          </cell>
          <cell r="D911" t="str">
            <v>61/15 ถ.สุขุมวิท ซอย1 แขวงคลอง</v>
          </cell>
          <cell r="E911" t="str">
            <v>เตอยเหนือ เขตวัฒนา กรุงเทพฯ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3030504746</v>
          </cell>
          <cell r="L911">
            <v>0</v>
          </cell>
          <cell r="M911" t="e">
            <v>#N/A</v>
          </cell>
        </row>
        <row r="912">
          <cell r="A912">
            <v>921001</v>
          </cell>
          <cell r="B912" t="str">
            <v>3ต0001</v>
          </cell>
          <cell r="C912" t="str">
            <v>บริษัท โตคิว เวิลด์ทรานสปอร์ต (ประเทศไทย) จำกัด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 t="e">
            <v>#N/A</v>
          </cell>
        </row>
        <row r="913">
          <cell r="A913">
            <v>921002</v>
          </cell>
          <cell r="B913" t="str">
            <v>3ต0002</v>
          </cell>
          <cell r="C913" t="str">
            <v>บริษัท เตียวฮงสีลม จำกัด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 t="e">
            <v>#N/A</v>
          </cell>
        </row>
        <row r="914">
          <cell r="A914">
            <v>0</v>
          </cell>
          <cell r="B914" t="str">
            <v>3ต0008</v>
          </cell>
          <cell r="C914" t="str">
            <v>เตีย งว้น เส็ง</v>
          </cell>
          <cell r="D914" t="str">
            <v>657-659 ซ.สายนำ้ทิพย์</v>
          </cell>
          <cell r="E914" t="str">
            <v>ถ.สุขุมวิท 22 ต.คลองตัน</v>
          </cell>
          <cell r="F914" t="str">
            <v>พระโขนง กรุงเทพฯ</v>
          </cell>
          <cell r="G914" t="str">
            <v>258-2713</v>
          </cell>
          <cell r="H914" t="str">
            <v>259-1293</v>
          </cell>
          <cell r="I914">
            <v>0</v>
          </cell>
          <cell r="J914">
            <v>7</v>
          </cell>
          <cell r="K914">
            <v>0</v>
          </cell>
          <cell r="L914">
            <v>0</v>
          </cell>
          <cell r="M914" t="e">
            <v>#N/A</v>
          </cell>
        </row>
        <row r="915">
          <cell r="A915">
            <v>0</v>
          </cell>
          <cell r="B915" t="str">
            <v>3ต0009</v>
          </cell>
          <cell r="C915" t="str">
            <v>บริษัท เตียกุ่ยฮวด (1993) จำกัด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7</v>
          </cell>
          <cell r="K915">
            <v>0</v>
          </cell>
          <cell r="L915">
            <v>0</v>
          </cell>
          <cell r="M915" t="e">
            <v>#N/A</v>
          </cell>
        </row>
        <row r="916">
          <cell r="A916">
            <v>921003</v>
          </cell>
          <cell r="B916" t="str">
            <v>3ต0010</v>
          </cell>
          <cell r="C916" t="str">
            <v>ใต้ฟ้าการแว่น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7</v>
          </cell>
          <cell r="K916">
            <v>0</v>
          </cell>
          <cell r="L916">
            <v>0</v>
          </cell>
          <cell r="M916" t="e">
            <v>#N/A</v>
          </cell>
        </row>
        <row r="917">
          <cell r="A917">
            <v>921004</v>
          </cell>
          <cell r="B917" t="str">
            <v>3ต0011</v>
          </cell>
          <cell r="C917" t="str">
            <v>บริษัท ตรีเจริญ ซัพพลายส์ จำกัด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 t="e">
            <v>#N/A</v>
          </cell>
        </row>
        <row r="918">
          <cell r="A918">
            <v>921005</v>
          </cell>
          <cell r="B918" t="str">
            <v>3ต0012</v>
          </cell>
          <cell r="C918" t="str">
            <v>ห้างหุ้นส่วนจำกัด ตั้งพิริยะวิศวกรรม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7</v>
          </cell>
          <cell r="K918">
            <v>0</v>
          </cell>
          <cell r="L918">
            <v>0</v>
          </cell>
          <cell r="M918" t="e">
            <v>#N/A</v>
          </cell>
        </row>
        <row r="919">
          <cell r="A919">
            <v>921006</v>
          </cell>
          <cell r="B919" t="str">
            <v>3ต0013</v>
          </cell>
          <cell r="C919" t="str">
            <v>บริษัท ตั้งใจ จำกัด</v>
          </cell>
          <cell r="D919" t="str">
            <v>1/280 ม.7 ถ.รามอินทรา</v>
          </cell>
          <cell r="E919" t="str">
            <v>แขวงท่าแร้ง เขตบางเขน</v>
          </cell>
          <cell r="F919" t="str">
            <v>กรุงเทพฯ</v>
          </cell>
          <cell r="G919" t="str">
            <v>945-6489</v>
          </cell>
          <cell r="H919" t="str">
            <v>945-6490</v>
          </cell>
          <cell r="I919">
            <v>0</v>
          </cell>
          <cell r="J919">
            <v>30</v>
          </cell>
          <cell r="K919">
            <v>0</v>
          </cell>
          <cell r="L919">
            <v>0</v>
          </cell>
          <cell r="M919" t="e">
            <v>#N/A</v>
          </cell>
        </row>
        <row r="920">
          <cell r="A920">
            <v>921007</v>
          </cell>
          <cell r="B920" t="str">
            <v>3ต0014</v>
          </cell>
          <cell r="C920" t="str">
            <v>TOKYU WORLD TRANSPORT (T) CO.,LTD.</v>
          </cell>
          <cell r="D920">
            <v>0</v>
          </cell>
          <cell r="E920">
            <v>0</v>
          </cell>
          <cell r="F920">
            <v>0</v>
          </cell>
          <cell r="G920" t="str">
            <v>535-4462</v>
          </cell>
          <cell r="H920" t="str">
            <v>531-3781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 t="e">
            <v>#N/A</v>
          </cell>
        </row>
        <row r="921">
          <cell r="A921">
            <v>921008</v>
          </cell>
          <cell r="B921" t="str">
            <v>3ต0015</v>
          </cell>
          <cell r="C921" t="str">
            <v>บจก.ตนไทย เอ็นไวรอนเม้นท์ เอ็นจิเนียริ่ง</v>
          </cell>
          <cell r="D921" t="str">
            <v>1093/39 เซ็นทรัลซิตี้ทาวเวอร์</v>
          </cell>
          <cell r="E921" t="str">
            <v>ชั้น9 ถ.บางนา-ตราด แขวงบางนา</v>
          </cell>
          <cell r="F921" t="str">
            <v>เขตบางนา กรุงเทพมหานคร</v>
          </cell>
          <cell r="G921" t="str">
            <v>02-7456679</v>
          </cell>
          <cell r="H921" t="str">
            <v>02-745-6047</v>
          </cell>
          <cell r="I921">
            <v>0</v>
          </cell>
          <cell r="J921">
            <v>30</v>
          </cell>
          <cell r="K921">
            <v>3011719145</v>
          </cell>
          <cell r="L921">
            <v>0</v>
          </cell>
          <cell r="M921">
            <v>2</v>
          </cell>
        </row>
        <row r="922">
          <cell r="A922">
            <v>0</v>
          </cell>
          <cell r="B922" t="str">
            <v>3ต0016</v>
          </cell>
          <cell r="C922" t="str">
            <v>บจก. ตะวันฉายแอนด์โปร-ดีเวลลอปเม้นท์</v>
          </cell>
          <cell r="D922" t="str">
            <v>41/75 ม.เสนาวิลล่าโครงการ8</v>
          </cell>
          <cell r="E922" t="str">
            <v>ถ.พระยาสุเรนทร์ เขตคลองสามวา</v>
          </cell>
          <cell r="F922" t="str">
            <v>กทม.</v>
          </cell>
          <cell r="G922" t="str">
            <v>02-9073630</v>
          </cell>
          <cell r="H922" t="str">
            <v>02-9142282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 t="e">
            <v>#N/A</v>
          </cell>
        </row>
        <row r="923">
          <cell r="A923">
            <v>921009</v>
          </cell>
          <cell r="B923" t="str">
            <v>3ต0017</v>
          </cell>
          <cell r="C923" t="str">
            <v>บริษัท โตโยต้า มอเตอร์ ประเทศไทย จำกัด</v>
          </cell>
          <cell r="D923" t="str">
            <v>186/1 ม.1 ถนนทางรถไฟเก่า</v>
          </cell>
          <cell r="E923" t="str">
            <v>ต.สำโรงใต้ อ.พระประแดง</v>
          </cell>
          <cell r="F923" t="str">
            <v>จ.สมุทรปราการ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3101015409</v>
          </cell>
          <cell r="L923">
            <v>0</v>
          </cell>
          <cell r="M923" t="e">
            <v>#N/A</v>
          </cell>
        </row>
        <row r="924">
          <cell r="A924">
            <v>0</v>
          </cell>
          <cell r="B924" t="str">
            <v>3ถ0001</v>
          </cell>
          <cell r="C924" t="str">
            <v>ห้างหุ้นส่วนจำกัด ถนัดแอร์ ศรีราชา</v>
          </cell>
          <cell r="D924">
            <v>0</v>
          </cell>
          <cell r="E924">
            <v>0</v>
          </cell>
          <cell r="F924">
            <v>0</v>
          </cell>
          <cell r="G924" t="str">
            <v>038-321050</v>
          </cell>
          <cell r="H924" t="str">
            <v>038-310617</v>
          </cell>
          <cell r="I924">
            <v>0</v>
          </cell>
          <cell r="J924">
            <v>7</v>
          </cell>
          <cell r="K924">
            <v>0</v>
          </cell>
          <cell r="L924">
            <v>0</v>
          </cell>
          <cell r="M924" t="e">
            <v>#N/A</v>
          </cell>
        </row>
        <row r="925">
          <cell r="A925">
            <v>923001</v>
          </cell>
          <cell r="B925" t="str">
            <v>3ท0001</v>
          </cell>
          <cell r="C925" t="str">
            <v>บริษัท โทเทิ่ล แอ็คเซ็ส คอมมูนิเคชั่น จำกัด(มหาชน)</v>
          </cell>
          <cell r="D925" t="str">
            <v>487/1 อาคารศรีอยุธยา</v>
          </cell>
          <cell r="E925" t="str">
            <v>กรุงเทพฯ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7</v>
          </cell>
          <cell r="K925">
            <v>3101746372</v>
          </cell>
          <cell r="L925">
            <v>0</v>
          </cell>
          <cell r="M925" t="e">
            <v>#N/A</v>
          </cell>
        </row>
        <row r="926">
          <cell r="A926">
            <v>923002</v>
          </cell>
          <cell r="B926" t="str">
            <v>3ท0002</v>
          </cell>
          <cell r="C926" t="str">
            <v>THYSSEN HANIEL LOGISTIC (THAILAND) CO.,LTD.</v>
          </cell>
          <cell r="D926" t="str">
            <v>88TH FL.TAVICH BLDG 61 KASEMRA</v>
          </cell>
          <cell r="E926" t="str">
            <v>TH RD.</v>
          </cell>
          <cell r="F926" t="str">
            <v>KLONGTOEY BANGKOK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 t="e">
            <v>#N/A</v>
          </cell>
        </row>
        <row r="927">
          <cell r="A927">
            <v>923003</v>
          </cell>
          <cell r="B927" t="str">
            <v>3ท0003</v>
          </cell>
          <cell r="C927" t="str">
            <v>THAI AIRPORTS GROUND SERVICES CO.,LTD.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 t="e">
            <v>#N/A</v>
          </cell>
        </row>
        <row r="928">
          <cell r="A928">
            <v>923004</v>
          </cell>
          <cell r="B928" t="str">
            <v>3ท0004</v>
          </cell>
          <cell r="C928" t="str">
            <v>TRAFFIC EXPRESS INTERNATIONAL LTD.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 t="e">
            <v>#N/A</v>
          </cell>
        </row>
        <row r="929">
          <cell r="A929">
            <v>923005</v>
          </cell>
          <cell r="B929" t="str">
            <v>3ท0005</v>
          </cell>
          <cell r="C929" t="str">
            <v>บริษัท ที อาร์ เอ ซี ฟอเวิดดิ้ง จำกัด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 t="e">
            <v>#N/A</v>
          </cell>
        </row>
        <row r="930">
          <cell r="A930">
            <v>923006</v>
          </cell>
          <cell r="B930" t="str">
            <v>3ท0006</v>
          </cell>
          <cell r="C930" t="str">
            <v>TNT EXPRESS WORLDWIDE(THAILAND)CO.,LTD.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 t="e">
            <v>#N/A</v>
          </cell>
        </row>
        <row r="931">
          <cell r="A931">
            <v>923007</v>
          </cell>
          <cell r="B931" t="str">
            <v>3ท0007</v>
          </cell>
          <cell r="C931" t="str">
            <v>หจก.ทวีปคอนสตรัคชั่นแอนด์เอ็นจิเนียริ่ง ซีสเท็ม</v>
          </cell>
          <cell r="D931" t="str">
            <v>2/201 ม.1 ถ.สุขุมวิท</v>
          </cell>
          <cell r="E931" t="str">
            <v>ต.บางเมืองใหม่ อ.เมือง</v>
          </cell>
          <cell r="F931" t="str">
            <v>จ.สมุทรปราการ</v>
          </cell>
          <cell r="G931">
            <v>0</v>
          </cell>
          <cell r="H931">
            <v>0</v>
          </cell>
          <cell r="I931">
            <v>0</v>
          </cell>
          <cell r="J931">
            <v>30</v>
          </cell>
          <cell r="K931">
            <v>3272029311</v>
          </cell>
          <cell r="L931">
            <v>0</v>
          </cell>
          <cell r="M931" t="e">
            <v>#N/A</v>
          </cell>
        </row>
        <row r="932">
          <cell r="A932">
            <v>923008</v>
          </cell>
          <cell r="B932" t="str">
            <v>3ท0008</v>
          </cell>
          <cell r="C932" t="str">
            <v>บริษัท ที ไอ พี เอส จำกัด</v>
          </cell>
          <cell r="D932" t="str">
            <v>อาคารปัญจธานี ชั้น 30 127/35</v>
          </cell>
          <cell r="E932" t="str">
            <v>ถ.รัชดาภิเษก ช่องนนทรี ยานนาวา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 t="e">
            <v>#N/A</v>
          </cell>
        </row>
        <row r="933">
          <cell r="A933">
            <v>923009</v>
          </cell>
          <cell r="B933" t="str">
            <v>3ท0009</v>
          </cell>
          <cell r="C933" t="str">
            <v>บริษัท ทรัสต์-วี เซอร์วิส จำกัด</v>
          </cell>
          <cell r="D933" t="str">
            <v>19/10 ม.2 ถ.ศรีนครินทร์</v>
          </cell>
          <cell r="E933" t="str">
            <v>ต.บางแก้ว อ.บางพลี</v>
          </cell>
          <cell r="F933" t="str">
            <v>จ.สมุทรปราการ เลข 3 27 1 05596</v>
          </cell>
          <cell r="G933" t="str">
            <v>7535131-3</v>
          </cell>
          <cell r="H933" t="str">
            <v>7535435</v>
          </cell>
          <cell r="I933">
            <v>0</v>
          </cell>
          <cell r="J933">
            <v>15</v>
          </cell>
          <cell r="K933">
            <v>3271055960</v>
          </cell>
          <cell r="L933">
            <v>0</v>
          </cell>
          <cell r="M933" t="e">
            <v>#N/A</v>
          </cell>
        </row>
        <row r="934">
          <cell r="A934">
            <v>923010</v>
          </cell>
          <cell r="B934" t="str">
            <v>3ท0010</v>
          </cell>
          <cell r="C934" t="str">
            <v>บริษัท ไทยพรอสเพอริตีเทอมินอล จำกัด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 t="e">
            <v>#N/A</v>
          </cell>
        </row>
        <row r="935">
          <cell r="A935">
            <v>923011</v>
          </cell>
          <cell r="B935" t="str">
            <v>3ท0011</v>
          </cell>
          <cell r="C935" t="str">
            <v>TRANSPO INTERNATIONAL CO.,LTD.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 t="e">
            <v>#N/A</v>
          </cell>
        </row>
        <row r="936">
          <cell r="A936">
            <v>923012</v>
          </cell>
          <cell r="B936" t="str">
            <v>3ท0012</v>
          </cell>
          <cell r="C936" t="str">
            <v>บริษัท ที่ปรึกษากฏหมายเกรียงไกร จำกัด</v>
          </cell>
          <cell r="D936" t="str">
            <v>121/35 อาคาร อาร์ เอส ทาวเวอร์</v>
          </cell>
          <cell r="E936" t="str">
            <v>ชั้น 8  ถ.รัชดาภิเษก</v>
          </cell>
          <cell r="F936" t="str">
            <v>แขวงดินแดง กรุงเทพฯ</v>
          </cell>
          <cell r="G936">
            <v>0</v>
          </cell>
          <cell r="H936">
            <v>0</v>
          </cell>
          <cell r="I936">
            <v>0</v>
          </cell>
          <cell r="J936">
            <v>7</v>
          </cell>
          <cell r="K936">
            <v>3101987836</v>
          </cell>
          <cell r="L936">
            <v>0</v>
          </cell>
          <cell r="M936" t="e">
            <v>#N/A</v>
          </cell>
        </row>
        <row r="937">
          <cell r="A937">
            <v>0</v>
          </cell>
          <cell r="B937" t="str">
            <v>3ท0013</v>
          </cell>
          <cell r="C937" t="str">
            <v>บริษัท ไทยปัญจพล จำกัด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 t="e">
            <v>#N/A</v>
          </cell>
        </row>
        <row r="938">
          <cell r="A938">
            <v>923014</v>
          </cell>
          <cell r="B938" t="str">
            <v>3ท0014</v>
          </cell>
          <cell r="C938" t="str">
            <v>บริษัท ไทยเดินเรือทะเล จำกัด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 t="e">
            <v>#N/A</v>
          </cell>
        </row>
        <row r="939">
          <cell r="A939">
            <v>923015</v>
          </cell>
          <cell r="B939" t="str">
            <v>3ท0015</v>
          </cell>
          <cell r="C939" t="str">
            <v>TAX RESEARCH CENTER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7</v>
          </cell>
          <cell r="K939">
            <v>0</v>
          </cell>
          <cell r="L939">
            <v>0</v>
          </cell>
          <cell r="M939" t="e">
            <v>#N/A</v>
          </cell>
        </row>
        <row r="940">
          <cell r="A940">
            <v>923016</v>
          </cell>
          <cell r="B940" t="str">
            <v>3ท0016</v>
          </cell>
          <cell r="C940" t="str">
            <v>THAI KARGO KARE C0.,LTD.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 t="e">
            <v>#N/A</v>
          </cell>
        </row>
        <row r="941">
          <cell r="A941">
            <v>923018</v>
          </cell>
          <cell r="B941" t="str">
            <v>3ท0018</v>
          </cell>
          <cell r="C941" t="str">
            <v>บริษัท ทรอสโค ทรานสปอร์ต โอเวอร์ซีส์ จำกัด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 t="e">
            <v>#N/A</v>
          </cell>
        </row>
        <row r="942">
          <cell r="A942">
            <v>923019</v>
          </cell>
          <cell r="B942" t="str">
            <v>3ท0020</v>
          </cell>
          <cell r="C942" t="str">
            <v>บริษัท ที เอ็ม ที โอเซียน เซอร์วิส จำกัด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 t="e">
            <v>#N/A</v>
          </cell>
        </row>
        <row r="943">
          <cell r="A943">
            <v>923020</v>
          </cell>
          <cell r="B943" t="str">
            <v>3ท0021</v>
          </cell>
          <cell r="C943" t="str">
            <v>บริษัท โทเทิล ซัดเซส เทเลคอม จำกัด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 t="e">
            <v>#N/A</v>
          </cell>
        </row>
        <row r="944">
          <cell r="A944">
            <v>923021</v>
          </cell>
          <cell r="B944" t="str">
            <v>3ท0022</v>
          </cell>
          <cell r="C944" t="str">
            <v>บริษัท ทรานส์-ลิงค์ เอ็กซ์เปรส (กรุงเทพ) จำกัด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 t="e">
            <v>#N/A</v>
          </cell>
        </row>
        <row r="945">
          <cell r="A945">
            <v>923022</v>
          </cell>
          <cell r="B945" t="str">
            <v>3ท0023</v>
          </cell>
          <cell r="C945" t="str">
            <v>เทศบาลตำบลแหลมฉบัง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30</v>
          </cell>
          <cell r="K945">
            <v>0</v>
          </cell>
          <cell r="L945">
            <v>0</v>
          </cell>
          <cell r="M945" t="e">
            <v>#N/A</v>
          </cell>
        </row>
        <row r="946">
          <cell r="A946">
            <v>923023</v>
          </cell>
          <cell r="B946" t="str">
            <v>3ท0024</v>
          </cell>
          <cell r="C946" t="str">
            <v>TECHNICAL APPROACH COUNSELLING CO.,LTD.</v>
          </cell>
          <cell r="D946" t="str">
            <v>2/3 สุขุมวิท 18 แขวงคลองเตย</v>
          </cell>
          <cell r="E946" t="str">
            <v>เขตคลองเตย กรุงเทพฯ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7</v>
          </cell>
          <cell r="K946">
            <v>3011615041</v>
          </cell>
          <cell r="L946">
            <v>0</v>
          </cell>
          <cell r="M946" t="e">
            <v>#N/A</v>
          </cell>
        </row>
        <row r="947">
          <cell r="A947">
            <v>923025</v>
          </cell>
          <cell r="B947" t="str">
            <v>3ท0026</v>
          </cell>
          <cell r="C947" t="str">
            <v>บริษัท ไทยแอนติฟิค โปรโมชั่น จำกัด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30</v>
          </cell>
          <cell r="K947">
            <v>0</v>
          </cell>
          <cell r="L947">
            <v>0</v>
          </cell>
          <cell r="M947" t="e">
            <v>#N/A</v>
          </cell>
        </row>
        <row r="948">
          <cell r="A948">
            <v>0</v>
          </cell>
          <cell r="B948" t="str">
            <v>3ท0027</v>
          </cell>
          <cell r="C948" t="str">
            <v>บริษัท ไทยไดมารู จำกัด</v>
          </cell>
          <cell r="D948" t="str">
            <v>12/90 ถ.ศรีนครินทร์</v>
          </cell>
          <cell r="E948" t="str">
            <v>กรุงเทพฯ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 t="e">
            <v>#N/A</v>
          </cell>
        </row>
        <row r="949">
          <cell r="A949">
            <v>0</v>
          </cell>
          <cell r="B949" t="str">
            <v>3ท0028</v>
          </cell>
          <cell r="C949" t="str">
            <v>บริษัท ทรานส์คอนเทนเนอร์โลจิสติกส์ ประเทศไทย จำกัด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 t="e">
            <v>#N/A</v>
          </cell>
        </row>
        <row r="950">
          <cell r="A950">
            <v>0</v>
          </cell>
          <cell r="B950" t="str">
            <v>3ท0029</v>
          </cell>
          <cell r="C950" t="str">
            <v>บริษัท ไทยลาเท็กซ์อินดัสทรี้ จำกัด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7</v>
          </cell>
          <cell r="K950">
            <v>0</v>
          </cell>
          <cell r="L950">
            <v>0</v>
          </cell>
          <cell r="M950" t="e">
            <v>#N/A</v>
          </cell>
        </row>
        <row r="951">
          <cell r="A951">
            <v>923044</v>
          </cell>
          <cell r="B951" t="str">
            <v>3ท0030</v>
          </cell>
          <cell r="C951" t="str">
            <v>ร้านเทิดชัยบริการ</v>
          </cell>
          <cell r="D951" t="str">
            <v>1614/489 การเคหะปากน้ำ</v>
          </cell>
          <cell r="E951" t="str">
            <v>ต.ท้ายบ้าน อ.เมือง</v>
          </cell>
          <cell r="F951" t="str">
            <v>จ.สมุทรปราการ</v>
          </cell>
          <cell r="G951" t="str">
            <v>387-1687</v>
          </cell>
          <cell r="H951">
            <v>0</v>
          </cell>
          <cell r="I951">
            <v>0</v>
          </cell>
          <cell r="J951">
            <v>15</v>
          </cell>
          <cell r="K951">
            <v>0</v>
          </cell>
          <cell r="L951">
            <v>0</v>
          </cell>
          <cell r="M951" t="e">
            <v>#N/A</v>
          </cell>
        </row>
        <row r="952">
          <cell r="A952">
            <v>923026</v>
          </cell>
          <cell r="B952" t="str">
            <v>3ท0031</v>
          </cell>
          <cell r="C952" t="str">
            <v>CONSTRUCTION AND ENGINEERING SYSTEM LTD.,PART</v>
          </cell>
          <cell r="D952" t="str">
            <v>6/10 ม.17 ต.บางหญ้าแพรก</v>
          </cell>
          <cell r="E952" t="str">
            <v>อ.พระประแดง จ.สมุทรปราการ</v>
          </cell>
          <cell r="F952">
            <v>0</v>
          </cell>
          <cell r="G952" t="str">
            <v>385-9946</v>
          </cell>
          <cell r="H952" t="str">
            <v>385-9946</v>
          </cell>
          <cell r="I952">
            <v>0</v>
          </cell>
          <cell r="J952">
            <v>30</v>
          </cell>
          <cell r="K952">
            <v>0</v>
          </cell>
          <cell r="L952">
            <v>0</v>
          </cell>
          <cell r="M952" t="e">
            <v>#N/A</v>
          </cell>
        </row>
        <row r="953">
          <cell r="A953">
            <v>0</v>
          </cell>
          <cell r="B953" t="str">
            <v>3ท0032</v>
          </cell>
          <cell r="C953" t="str">
            <v>บริษัท โทรีเซน (กรุงเทพฯ)จำกัด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7</v>
          </cell>
          <cell r="K953">
            <v>0</v>
          </cell>
          <cell r="L953">
            <v>0</v>
          </cell>
          <cell r="M953" t="e">
            <v>#N/A</v>
          </cell>
        </row>
        <row r="954">
          <cell r="A954">
            <v>0</v>
          </cell>
          <cell r="B954" t="str">
            <v>3ท0033</v>
          </cell>
          <cell r="C954" t="str">
            <v>ทรงสมัย</v>
          </cell>
          <cell r="D954" t="str">
            <v>เลขที่ 8-10 ถ.สุรศักดิ์1</v>
          </cell>
          <cell r="E954" t="str">
            <v>อ.ศรีราชา จ.ชลบุรี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 t="e">
            <v>#N/A</v>
          </cell>
        </row>
        <row r="955">
          <cell r="A955">
            <v>0</v>
          </cell>
          <cell r="B955" t="str">
            <v>3ท0034</v>
          </cell>
          <cell r="C955" t="str">
            <v>ร้านทองพูลการช่าง</v>
          </cell>
          <cell r="D955" t="str">
            <v>100/931 ม.6 ถ.ศรีนครินทร์</v>
          </cell>
          <cell r="E955" t="str">
            <v>ต.บางเมือง อ.เมือง</v>
          </cell>
          <cell r="F955" t="str">
            <v>จ.สมุทรปราการ</v>
          </cell>
          <cell r="G955" t="str">
            <v>01-8432746</v>
          </cell>
          <cell r="H955">
            <v>0</v>
          </cell>
          <cell r="I955">
            <v>0</v>
          </cell>
          <cell r="J955">
            <v>15</v>
          </cell>
          <cell r="K955">
            <v>0</v>
          </cell>
          <cell r="L955">
            <v>0</v>
          </cell>
          <cell r="M955" t="e">
            <v>#N/A</v>
          </cell>
        </row>
        <row r="956">
          <cell r="A956">
            <v>923027</v>
          </cell>
          <cell r="B956" t="str">
            <v>3ท0035</v>
          </cell>
          <cell r="C956" t="str">
            <v>บริษัท ไทยซัมมิท แหลมฉบัง โอโตพาร์ท จำกัด</v>
          </cell>
          <cell r="D956" t="str">
            <v>200 ม.3 ต.ทุ่งศุขลา อ.ศรีราชา</v>
          </cell>
          <cell r="E956" t="str">
            <v>จ.ชลบุรี</v>
          </cell>
          <cell r="F956">
            <v>0</v>
          </cell>
          <cell r="G956" t="str">
            <v>038-491304</v>
          </cell>
          <cell r="H956" t="str">
            <v>038-491110</v>
          </cell>
          <cell r="I956">
            <v>0</v>
          </cell>
          <cell r="J956">
            <v>7</v>
          </cell>
          <cell r="K956">
            <v>0</v>
          </cell>
          <cell r="L956">
            <v>0</v>
          </cell>
          <cell r="M956" t="e">
            <v>#N/A</v>
          </cell>
        </row>
        <row r="957">
          <cell r="A957">
            <v>0</v>
          </cell>
          <cell r="B957" t="str">
            <v>3ท0036</v>
          </cell>
          <cell r="C957" t="str">
            <v>บริษัท ทาวน์แลนด์คันทรีสปอร์ตคลับ จำกัด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7</v>
          </cell>
          <cell r="K957">
            <v>0</v>
          </cell>
          <cell r="L957">
            <v>0</v>
          </cell>
          <cell r="M957" t="e">
            <v>#N/A</v>
          </cell>
        </row>
        <row r="958">
          <cell r="A958">
            <v>0</v>
          </cell>
          <cell r="B958" t="str">
            <v>3ท0037</v>
          </cell>
          <cell r="C958" t="str">
            <v>บริษัท ไทย นิปปอน เซอิกิ จำกัด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7</v>
          </cell>
          <cell r="K958">
            <v>0</v>
          </cell>
          <cell r="L958">
            <v>0</v>
          </cell>
          <cell r="M958" t="e">
            <v>#N/A</v>
          </cell>
        </row>
        <row r="959">
          <cell r="A959">
            <v>0</v>
          </cell>
          <cell r="B959" t="str">
            <v>3ท0038</v>
          </cell>
          <cell r="C959" t="str">
            <v>บริษัท เทพารักษ์บิ๊กซี จำกัด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7</v>
          </cell>
          <cell r="K959">
            <v>0</v>
          </cell>
          <cell r="L959">
            <v>0</v>
          </cell>
          <cell r="M959" t="e">
            <v>#N/A</v>
          </cell>
        </row>
        <row r="960">
          <cell r="A960">
            <v>923028</v>
          </cell>
          <cell r="B960" t="str">
            <v>3ท0039</v>
          </cell>
          <cell r="C960" t="str">
            <v>ท๊อปแฟชั่น</v>
          </cell>
          <cell r="D960" t="str">
            <v>768/8 ถ.โพธิ์ทอง ต.บางปราสร้อย</v>
          </cell>
          <cell r="E960" t="str">
            <v>อ.เมือง จ.ชลบุรี</v>
          </cell>
          <cell r="F960">
            <v>0</v>
          </cell>
          <cell r="G960" t="str">
            <v>038-276606</v>
          </cell>
          <cell r="H960" t="str">
            <v>038-277807</v>
          </cell>
          <cell r="I960">
            <v>0</v>
          </cell>
          <cell r="J960">
            <v>30</v>
          </cell>
          <cell r="K960">
            <v>1230149835</v>
          </cell>
          <cell r="L960">
            <v>0</v>
          </cell>
          <cell r="M960" t="e">
            <v>#N/A</v>
          </cell>
        </row>
        <row r="961">
          <cell r="A961">
            <v>923029</v>
          </cell>
          <cell r="B961" t="str">
            <v>3ท0040</v>
          </cell>
          <cell r="C961" t="str">
            <v>บริษัท ทียูวี ไรน์แลนด์ (ประเทศไทย) จำกัด</v>
          </cell>
          <cell r="D961" t="str">
            <v>ชั้น18 อาคารธารารมณ์</v>
          </cell>
          <cell r="E961" t="str">
            <v>บิสซิเนส ทาวเวอร์ 2445/36-38</v>
          </cell>
          <cell r="F961" t="str">
            <v>ถ.เพชรบุรีตัดใหม่ บางกะปิ ห้วย</v>
          </cell>
          <cell r="G961" t="str">
            <v>318-9546</v>
          </cell>
          <cell r="H961" t="str">
            <v>318-4864</v>
          </cell>
          <cell r="I961">
            <v>0</v>
          </cell>
          <cell r="J961">
            <v>30</v>
          </cell>
          <cell r="K961">
            <v>3011006832</v>
          </cell>
          <cell r="L961">
            <v>0</v>
          </cell>
          <cell r="M961" t="e">
            <v>#N/A</v>
          </cell>
        </row>
        <row r="962">
          <cell r="A962">
            <v>0</v>
          </cell>
          <cell r="B962" t="str">
            <v>3ท0041</v>
          </cell>
          <cell r="C962" t="str">
            <v>บริษัท ไทยโตโย แมชชินเนอรี่ (1992) จำกัด</v>
          </cell>
          <cell r="D962" t="str">
            <v>298/9 ม.3 ซ.สุขสวัสดิ์</v>
          </cell>
          <cell r="E962" t="str">
            <v>แขวงจอมทอง เขตจอมทอง</v>
          </cell>
          <cell r="F962" t="str">
            <v>กรุงเทพฯ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 t="e">
            <v>#N/A</v>
          </cell>
        </row>
        <row r="963">
          <cell r="A963">
            <v>0</v>
          </cell>
          <cell r="B963" t="str">
            <v>3ท0042</v>
          </cell>
          <cell r="C963" t="str">
            <v>ไทยเจริญฮาร์ดแวร์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 t="e">
            <v>#N/A</v>
          </cell>
        </row>
        <row r="964">
          <cell r="A964">
            <v>923030</v>
          </cell>
          <cell r="B964" t="str">
            <v>3ท0043</v>
          </cell>
          <cell r="C964" t="str">
            <v>บริษัท ไทยเอฟฟอร์ด จำกัด</v>
          </cell>
          <cell r="D964" t="str">
            <v>57/106,108 ม.1</v>
          </cell>
          <cell r="E964" t="str">
            <v>หมู่บ้านพนาสนธิ์7 ถ.นิมิตรใหม่</v>
          </cell>
          <cell r="F964" t="str">
            <v>แขวงทรายกองดิน เขตคลองสามวา กท</v>
          </cell>
          <cell r="G964" t="str">
            <v>914-6772</v>
          </cell>
          <cell r="H964" t="str">
            <v>914-6007</v>
          </cell>
          <cell r="I964">
            <v>0</v>
          </cell>
          <cell r="J964">
            <v>30</v>
          </cell>
          <cell r="K964">
            <v>3011151808</v>
          </cell>
          <cell r="L964">
            <v>0</v>
          </cell>
          <cell r="M964" t="e">
            <v>#N/A</v>
          </cell>
        </row>
        <row r="965">
          <cell r="A965">
            <v>923031</v>
          </cell>
          <cell r="B965" t="str">
            <v>3ท0044</v>
          </cell>
          <cell r="C965" t="str">
            <v>TOWN AND COUNTRY SPORT CLUB CO.,LTD.</v>
          </cell>
          <cell r="D965" t="str">
            <v>88 ม.1 บางนา-ตราด กม.35.5</v>
          </cell>
          <cell r="E965" t="str">
            <v>ต.พิมพา อ.บางปะกง จ.ฉะเชิงเทรา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3101842081</v>
          </cell>
          <cell r="L965">
            <v>0</v>
          </cell>
          <cell r="M965" t="e">
            <v>#N/A</v>
          </cell>
        </row>
        <row r="966">
          <cell r="A966">
            <v>0</v>
          </cell>
          <cell r="B966" t="str">
            <v>3ท0045</v>
          </cell>
          <cell r="C966" t="str">
            <v>บริษัท ไทยทอง อีสเทิร์น อลูมินั่ม จำกัด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 t="e">
            <v>#N/A</v>
          </cell>
        </row>
        <row r="967">
          <cell r="A967">
            <v>0</v>
          </cell>
          <cell r="B967" t="str">
            <v>3ท0046</v>
          </cell>
          <cell r="C967" t="str">
            <v>บริษัท ไทยแฟรนไชซิ่ง จำกัด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7</v>
          </cell>
          <cell r="K967">
            <v>0</v>
          </cell>
          <cell r="L967">
            <v>0</v>
          </cell>
          <cell r="M967" t="e">
            <v>#N/A</v>
          </cell>
        </row>
        <row r="968">
          <cell r="A968">
            <v>923032</v>
          </cell>
          <cell r="B968" t="str">
            <v>3ท0047</v>
          </cell>
          <cell r="C968" t="str">
            <v>นาย เทิดชัย เจริญสุข</v>
          </cell>
          <cell r="D968" t="str">
            <v>23 ม.8 ต.ชัยสมอทอด</v>
          </cell>
          <cell r="E968" t="str">
            <v>อ.บึงสามพัน จ.เพชรบูรณ์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7</v>
          </cell>
          <cell r="K968">
            <v>0</v>
          </cell>
          <cell r="L968">
            <v>0</v>
          </cell>
          <cell r="M968" t="e">
            <v>#N/A</v>
          </cell>
        </row>
        <row r="969">
          <cell r="A969">
            <v>0</v>
          </cell>
          <cell r="B969" t="str">
            <v>3ท0048</v>
          </cell>
          <cell r="C969" t="str">
            <v>ห้างหุ้นส่วนจำกัด ไทยเมืองทองอุปกรณ์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7</v>
          </cell>
          <cell r="K969">
            <v>0</v>
          </cell>
          <cell r="L969">
            <v>0</v>
          </cell>
          <cell r="M969" t="e">
            <v>#N/A</v>
          </cell>
        </row>
        <row r="970">
          <cell r="A970">
            <v>923033</v>
          </cell>
          <cell r="B970" t="str">
            <v>3ท0049</v>
          </cell>
          <cell r="C970" t="str">
            <v>บริษัท ไทยซัมมิท เอ็มซีไอ คอมโพเน้นท์ จำกัด</v>
          </cell>
          <cell r="D970" t="str">
            <v>518 ม.9เขตอุสาหกรรมกบินทร์บุรี</v>
          </cell>
          <cell r="E970" t="str">
            <v>ต.หนองกี่ อ.กบินทร์บุรี</v>
          </cell>
          <cell r="F970" t="str">
            <v>จ.ปราจีนบุรี</v>
          </cell>
          <cell r="G970" t="str">
            <v>037-204791</v>
          </cell>
          <cell r="H970" t="str">
            <v>037-204790</v>
          </cell>
          <cell r="I970" t="str">
            <v>คุณบรรพต</v>
          </cell>
          <cell r="J970">
            <v>30</v>
          </cell>
          <cell r="K970">
            <v>3271081327</v>
          </cell>
          <cell r="L970">
            <v>0</v>
          </cell>
          <cell r="M970">
            <v>1</v>
          </cell>
        </row>
        <row r="971">
          <cell r="A971">
            <v>923035</v>
          </cell>
          <cell r="B971" t="str">
            <v>3ท0051</v>
          </cell>
          <cell r="C971" t="str">
            <v>บริษัท ไทยชนาธรอุตสาหกรรม จำกัด</v>
          </cell>
          <cell r="D971" t="str">
            <v>61 ม. 11 ซ.วิลาลัย</v>
          </cell>
          <cell r="E971" t="str">
            <v>ถ.บางนา-ตราด กม.20 ต.บางโฉลง</v>
          </cell>
          <cell r="F971" t="str">
            <v>อ.บางพลี จ.สมุทรปราการ</v>
          </cell>
          <cell r="G971" t="str">
            <v>3372305-10</v>
          </cell>
          <cell r="H971" t="str">
            <v>337-2312</v>
          </cell>
          <cell r="I971">
            <v>0</v>
          </cell>
          <cell r="J971">
            <v>7</v>
          </cell>
          <cell r="K971">
            <v>0</v>
          </cell>
          <cell r="L971">
            <v>0</v>
          </cell>
          <cell r="M971" t="e">
            <v>#N/A</v>
          </cell>
        </row>
        <row r="972">
          <cell r="A972">
            <v>923036</v>
          </cell>
          <cell r="B972" t="str">
            <v>3ท0052</v>
          </cell>
          <cell r="C972" t="str">
            <v>บริษัท ที.จี. เซลลูล่าร์ เวิลด์ จำกัด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7</v>
          </cell>
          <cell r="K972">
            <v>0</v>
          </cell>
          <cell r="L972">
            <v>0</v>
          </cell>
          <cell r="M972" t="e">
            <v>#N/A</v>
          </cell>
        </row>
        <row r="973">
          <cell r="A973">
            <v>923037</v>
          </cell>
          <cell r="B973" t="str">
            <v>3ท0053</v>
          </cell>
          <cell r="C973" t="str">
            <v>บริษัท ที.เอ็ม.ยู.ซี.บี (เอเซีย) จำกัด</v>
          </cell>
          <cell r="D973" t="str">
            <v>21/772 ม.12 ถ.บางนา-ตราด</v>
          </cell>
          <cell r="E973" t="str">
            <v>แขวงบางนา เขตบางนา</v>
          </cell>
          <cell r="F973" t="str">
            <v>กรุงเทพฯ</v>
          </cell>
          <cell r="G973" t="str">
            <v>749-0387</v>
          </cell>
          <cell r="H973" t="str">
            <v>398-2543-4</v>
          </cell>
          <cell r="I973">
            <v>0</v>
          </cell>
          <cell r="J973">
            <v>30</v>
          </cell>
          <cell r="K973">
            <v>3011582503</v>
          </cell>
          <cell r="L973">
            <v>0</v>
          </cell>
          <cell r="M973" t="e">
            <v>#N/A</v>
          </cell>
        </row>
        <row r="974">
          <cell r="A974">
            <v>923038</v>
          </cell>
          <cell r="B974" t="str">
            <v>3ท0054</v>
          </cell>
          <cell r="C974" t="str">
            <v>บริษัท ไทยรุ่งโรจน์ เอ็นจิเนียริ่ง จำกัด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 t="e">
            <v>#N/A</v>
          </cell>
        </row>
        <row r="975">
          <cell r="A975">
            <v>923039</v>
          </cell>
          <cell r="B975" t="str">
            <v>3ท0055</v>
          </cell>
          <cell r="C975" t="str">
            <v>บริษัท เทพภาพร อินเตอร์เนชั่นแนลเซอร์วิส จำกัด</v>
          </cell>
          <cell r="D975" t="str">
            <v>18/397 ม.6 ต.ประชาธิปัตย์</v>
          </cell>
          <cell r="E975" t="str">
            <v>อ.ธัญบุรี จ.ปทุมธานี</v>
          </cell>
          <cell r="F975">
            <v>0</v>
          </cell>
          <cell r="G975" t="str">
            <v>996-2188-9</v>
          </cell>
          <cell r="H975" t="str">
            <v>996-1102</v>
          </cell>
          <cell r="I975">
            <v>0</v>
          </cell>
          <cell r="J975">
            <v>7</v>
          </cell>
          <cell r="K975">
            <v>3181082117</v>
          </cell>
          <cell r="L975">
            <v>0</v>
          </cell>
          <cell r="M975" t="e">
            <v>#N/A</v>
          </cell>
        </row>
        <row r="976">
          <cell r="A976">
            <v>923040</v>
          </cell>
          <cell r="B976" t="str">
            <v>3ท0056</v>
          </cell>
          <cell r="C976" t="str">
            <v>บริษัท ไทยฮอนด้า แมนูแฟคเจอริ่ง จำกัด</v>
          </cell>
          <cell r="D976" t="str">
            <v>410 นิคมอุตสาหกรรมลาดกระบัง</v>
          </cell>
          <cell r="E976" t="str">
            <v>ถ.ฉลองกรุง เขตลาดกระบัง</v>
          </cell>
          <cell r="F976" t="str">
            <v>กรุงเทพฯ</v>
          </cell>
          <cell r="G976" t="str">
            <v>326-0641-9</v>
          </cell>
          <cell r="H976" t="str">
            <v>326-0640</v>
          </cell>
          <cell r="I976">
            <v>0</v>
          </cell>
          <cell r="J976">
            <v>7</v>
          </cell>
          <cell r="K976">
            <v>3271000458</v>
          </cell>
          <cell r="L976">
            <v>0</v>
          </cell>
          <cell r="M976" t="e">
            <v>#N/A</v>
          </cell>
        </row>
        <row r="977">
          <cell r="A977">
            <v>923041</v>
          </cell>
          <cell r="B977" t="str">
            <v>3ท0057</v>
          </cell>
          <cell r="C977" t="str">
            <v>บริษัท ไทยเซโร่แกร็ผ ชิลเท็มส์ จำกัด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 t="e">
            <v>#N/A</v>
          </cell>
        </row>
        <row r="978">
          <cell r="A978">
            <v>0</v>
          </cell>
          <cell r="B978" t="str">
            <v>3ท0058</v>
          </cell>
          <cell r="C978" t="str">
            <v>บริษัท ทิฟฟ่า ไอซีดี จำกัด</v>
          </cell>
          <cell r="D978">
            <v>0</v>
          </cell>
          <cell r="E978">
            <v>0</v>
          </cell>
          <cell r="F978">
            <v>0</v>
          </cell>
          <cell r="G978" t="str">
            <v>737-9990</v>
          </cell>
          <cell r="H978">
            <v>0</v>
          </cell>
          <cell r="I978">
            <v>0</v>
          </cell>
          <cell r="J978">
            <v>7</v>
          </cell>
          <cell r="K978">
            <v>0</v>
          </cell>
          <cell r="L978">
            <v>0</v>
          </cell>
          <cell r="M978" t="e">
            <v>#N/A</v>
          </cell>
        </row>
        <row r="979">
          <cell r="A979">
            <v>0</v>
          </cell>
          <cell r="B979" t="str">
            <v>3ท0059</v>
          </cell>
          <cell r="C979" t="str">
            <v>บริษัท ไทยศรีซูริคประกันภัย จำกัด</v>
          </cell>
          <cell r="D979">
            <v>0</v>
          </cell>
          <cell r="E979">
            <v>0</v>
          </cell>
          <cell r="F979">
            <v>0</v>
          </cell>
          <cell r="G979" t="str">
            <v>860-8001</v>
          </cell>
          <cell r="H979" t="str">
            <v>439-4840-4</v>
          </cell>
          <cell r="I979">
            <v>0</v>
          </cell>
          <cell r="J979">
            <v>7</v>
          </cell>
          <cell r="K979">
            <v>0</v>
          </cell>
          <cell r="L979">
            <v>0</v>
          </cell>
          <cell r="M979" t="e">
            <v>#N/A</v>
          </cell>
        </row>
        <row r="980">
          <cell r="A980">
            <v>923042</v>
          </cell>
          <cell r="B980" t="str">
            <v>3ท0060</v>
          </cell>
          <cell r="C980" t="str">
            <v>บริษัท ไทยซัมมิท มิทซูบะ อีเลคทริค แมนูแฟ็คเจอริ่ง</v>
          </cell>
          <cell r="D980" t="str">
            <v>204 ม.3 ต.ทุ่งสุขลา</v>
          </cell>
          <cell r="E980" t="str">
            <v>อ.ศรีราชา จ.ชลบุรี</v>
          </cell>
          <cell r="F980">
            <v>0</v>
          </cell>
          <cell r="G980" t="str">
            <v>038-490751</v>
          </cell>
          <cell r="H980" t="str">
            <v>038-490750</v>
          </cell>
          <cell r="I980">
            <v>0</v>
          </cell>
          <cell r="J980">
            <v>7</v>
          </cell>
          <cell r="K980">
            <v>0</v>
          </cell>
          <cell r="L980">
            <v>0</v>
          </cell>
          <cell r="M980" t="e">
            <v>#N/A</v>
          </cell>
        </row>
        <row r="981">
          <cell r="A981">
            <v>923043</v>
          </cell>
          <cell r="B981" t="str">
            <v>3ท0061</v>
          </cell>
          <cell r="C981" t="str">
            <v>ห้างหุ้นส่วนจำกัด ที.ซี.เซฟตี้ แอนด์ พาร์ท โปรดักส</v>
          </cell>
          <cell r="D981" t="str">
            <v>209/102 ม.8 ต.ทุ่งสุขลา</v>
          </cell>
          <cell r="E981" t="str">
            <v>อ.ศรีราชา จ.ชลบุรี</v>
          </cell>
          <cell r="F981">
            <v>0</v>
          </cell>
          <cell r="G981" t="str">
            <v>038-354738</v>
          </cell>
          <cell r="H981" t="str">
            <v>038-354248</v>
          </cell>
          <cell r="I981">
            <v>0</v>
          </cell>
          <cell r="J981">
            <v>30</v>
          </cell>
          <cell r="K981">
            <v>0</v>
          </cell>
          <cell r="L981">
            <v>0</v>
          </cell>
          <cell r="M981" t="e">
            <v>#N/A</v>
          </cell>
        </row>
        <row r="982">
          <cell r="A982">
            <v>0</v>
          </cell>
          <cell r="B982" t="str">
            <v>3ท0064</v>
          </cell>
          <cell r="C982" t="str">
            <v>บริษัท ที.ที.แอร์เอ็นจิเนียริ่ง จำกัด</v>
          </cell>
          <cell r="D982">
            <v>0</v>
          </cell>
          <cell r="E982">
            <v>0</v>
          </cell>
          <cell r="F982">
            <v>0</v>
          </cell>
          <cell r="G982" t="str">
            <v>385-0232</v>
          </cell>
          <cell r="H982" t="str">
            <v>385-0796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 t="e">
            <v>#N/A</v>
          </cell>
        </row>
        <row r="983">
          <cell r="A983">
            <v>0</v>
          </cell>
          <cell r="B983" t="str">
            <v>3ท0065</v>
          </cell>
          <cell r="C983" t="str">
            <v>บริษัท ทรงสวัสดิ์วัสดุภัณฑ์ จำกัด</v>
          </cell>
          <cell r="D983">
            <v>0</v>
          </cell>
          <cell r="E983">
            <v>0</v>
          </cell>
          <cell r="F983">
            <v>0</v>
          </cell>
          <cell r="G983" t="str">
            <v>420-1669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 t="e">
            <v>#N/A</v>
          </cell>
        </row>
        <row r="984">
          <cell r="A984">
            <v>923046</v>
          </cell>
          <cell r="B984" t="str">
            <v>3ท0066</v>
          </cell>
          <cell r="C984" t="str">
            <v>บริษัท ไทยวินสตีล จำกัด</v>
          </cell>
          <cell r="D984">
            <v>0</v>
          </cell>
          <cell r="E984">
            <v>0</v>
          </cell>
          <cell r="F984">
            <v>0</v>
          </cell>
          <cell r="G984" t="str">
            <v>0-2312-7588-89</v>
          </cell>
          <cell r="H984" t="str">
            <v>0-2312-6548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 t="e">
            <v>#N/A</v>
          </cell>
        </row>
        <row r="985">
          <cell r="A985">
            <v>923047</v>
          </cell>
          <cell r="B985" t="str">
            <v>3ท0067</v>
          </cell>
          <cell r="C985" t="str">
            <v>บริษัท ไทยวีนีเตอร์ จำกัด</v>
          </cell>
          <cell r="D985" t="str">
            <v>1748/21-26 ถ.เจริญกรุง</v>
          </cell>
          <cell r="E985" t="str">
            <v>แขวงยานนาวา เขตสาทร</v>
          </cell>
          <cell r="F985" t="str">
            <v>กรุงเทพฯ</v>
          </cell>
          <cell r="G985" t="str">
            <v>0-275-0135-7</v>
          </cell>
          <cell r="H985" t="str">
            <v>0-2212-4587</v>
          </cell>
          <cell r="I985">
            <v>0</v>
          </cell>
          <cell r="J985">
            <v>30</v>
          </cell>
          <cell r="K985">
            <v>0</v>
          </cell>
          <cell r="L985">
            <v>0</v>
          </cell>
          <cell r="M985" t="e">
            <v>#N/A</v>
          </cell>
        </row>
        <row r="986">
          <cell r="A986">
            <v>923048</v>
          </cell>
          <cell r="B986" t="str">
            <v>3ท0068</v>
          </cell>
          <cell r="C986" t="str">
            <v>ห้างหุ้นส่วนจำกัด ไทยแสงฮวด</v>
          </cell>
          <cell r="D986" t="str">
            <v>21/207 ม.12 ถ.บางนา-ตราด</v>
          </cell>
          <cell r="E986" t="str">
            <v>แขวงบางนา เขตบางนา</v>
          </cell>
          <cell r="F986" t="str">
            <v>กรุงเทพฯ</v>
          </cell>
          <cell r="G986" t="str">
            <v>0-2393-0780</v>
          </cell>
          <cell r="H986" t="str">
            <v>0-2749-1367</v>
          </cell>
          <cell r="I986">
            <v>0</v>
          </cell>
          <cell r="J986">
            <v>30</v>
          </cell>
          <cell r="K986">
            <v>0</v>
          </cell>
          <cell r="L986">
            <v>0</v>
          </cell>
          <cell r="M986" t="e">
            <v>#N/A</v>
          </cell>
        </row>
        <row r="987">
          <cell r="A987">
            <v>923049</v>
          </cell>
          <cell r="B987" t="str">
            <v>3ท0069</v>
          </cell>
          <cell r="C987" t="str">
            <v>บริษัท ที แอล เกียร์มอเตอร์(ไทยแลนด์) จำกัด</v>
          </cell>
          <cell r="D987" t="str">
            <v>208/81 ม.11 ถ.บางนา-ตราด</v>
          </cell>
          <cell r="E987" t="str">
            <v>บางนา พระโขนง</v>
          </cell>
          <cell r="F987" t="str">
            <v>กรุงเทพฯ</v>
          </cell>
          <cell r="G987" t="str">
            <v>02-744-1461</v>
          </cell>
          <cell r="H987" t="str">
            <v>02-398-3697-8</v>
          </cell>
          <cell r="I987">
            <v>0</v>
          </cell>
          <cell r="J987">
            <v>30</v>
          </cell>
          <cell r="K987">
            <v>0</v>
          </cell>
          <cell r="L987">
            <v>0</v>
          </cell>
          <cell r="M987" t="e">
            <v>#N/A</v>
          </cell>
        </row>
        <row r="988">
          <cell r="A988">
            <v>923050</v>
          </cell>
          <cell r="B988" t="str">
            <v>3ท0070</v>
          </cell>
          <cell r="C988" t="str">
            <v>ห้างหุ้นส่วนจำกัด ไทยอิเล็คโทรนิคส์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 t="e">
            <v>#N/A</v>
          </cell>
        </row>
        <row r="989">
          <cell r="A989">
            <v>923051</v>
          </cell>
          <cell r="B989" t="str">
            <v>3ท0071</v>
          </cell>
          <cell r="C989" t="str">
            <v>บริษัท ไทยซิสเท็มทูลส์ แอนด์ ดาย จำกัด</v>
          </cell>
          <cell r="D989" t="str">
            <v>29/122 ม.3 แขวงลำผักชี</v>
          </cell>
          <cell r="E989" t="str">
            <v>เขตหนองจอก กรุงเทพฯ</v>
          </cell>
          <cell r="F989">
            <v>0</v>
          </cell>
          <cell r="G989" t="str">
            <v>0-2988-1186</v>
          </cell>
          <cell r="H989" t="str">
            <v>0-2988-1308</v>
          </cell>
          <cell r="I989">
            <v>0</v>
          </cell>
          <cell r="J989">
            <v>30</v>
          </cell>
          <cell r="K989">
            <v>3021045944</v>
          </cell>
          <cell r="L989">
            <v>0</v>
          </cell>
          <cell r="M989" t="e">
            <v>#N/A</v>
          </cell>
        </row>
        <row r="990">
          <cell r="A990">
            <v>923052</v>
          </cell>
          <cell r="B990" t="str">
            <v>3ท0072</v>
          </cell>
          <cell r="C990" t="str">
            <v>บริษัท เทคเอช จำกัด</v>
          </cell>
          <cell r="D990" t="str">
            <v>1341 ซ.ลาดพร้าว94(ปัญจมิตร)</v>
          </cell>
          <cell r="E990" t="str">
            <v>ศรีวราทาวน์อินทาวน์</v>
          </cell>
          <cell r="F990" t="str">
            <v>วังทองหลาง กรุงเทพฯ</v>
          </cell>
          <cell r="G990" t="str">
            <v>0-2934-7660-9</v>
          </cell>
          <cell r="H990" t="str">
            <v>0-2530-3865</v>
          </cell>
          <cell r="I990">
            <v>0</v>
          </cell>
          <cell r="J990">
            <v>30</v>
          </cell>
          <cell r="K990">
            <v>0</v>
          </cell>
          <cell r="L990">
            <v>0</v>
          </cell>
          <cell r="M990" t="e">
            <v>#N/A</v>
          </cell>
        </row>
        <row r="991">
          <cell r="A991">
            <v>923053</v>
          </cell>
          <cell r="B991" t="str">
            <v>3ท0073</v>
          </cell>
          <cell r="C991" t="str">
            <v>บริษัท ทรายทองมหานคร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3201117027</v>
          </cell>
          <cell r="L991">
            <v>0</v>
          </cell>
          <cell r="M991" t="e">
            <v>#N/A</v>
          </cell>
        </row>
        <row r="992">
          <cell r="A992">
            <v>923054</v>
          </cell>
          <cell r="B992" t="str">
            <v>3ท0074</v>
          </cell>
          <cell r="C992" t="str">
            <v>บริษัท ท.รุ่งเรือง จำกัด</v>
          </cell>
          <cell r="D992" t="str">
            <v>890,892 ถ.ทนุรัตน์</v>
          </cell>
          <cell r="E992" t="str">
            <v>แขวงทุ่งวัดดอน เขตสาธร</v>
          </cell>
          <cell r="F992" t="str">
            <v>กรุงเทพฯ</v>
          </cell>
          <cell r="G992" t="str">
            <v>0-2286-6413</v>
          </cell>
          <cell r="H992" t="str">
            <v>0-2286-8227</v>
          </cell>
          <cell r="I992">
            <v>0</v>
          </cell>
          <cell r="J992">
            <v>30</v>
          </cell>
          <cell r="K992">
            <v>3101733129</v>
          </cell>
          <cell r="L992">
            <v>0</v>
          </cell>
          <cell r="M992" t="e">
            <v>#N/A</v>
          </cell>
        </row>
        <row r="993">
          <cell r="A993">
            <v>0</v>
          </cell>
          <cell r="B993" t="str">
            <v>3ท0075</v>
          </cell>
          <cell r="C993" t="str">
            <v>บริษัท ไทยนิวส์ บรอดคาสติ้ง จำกัด (สาขา-3)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 t="e">
            <v>#N/A</v>
          </cell>
        </row>
        <row r="994">
          <cell r="A994">
            <v>923055</v>
          </cell>
          <cell r="B994" t="str">
            <v>3ท0076</v>
          </cell>
          <cell r="C994" t="str">
            <v>บริษัท ทรานส์ แอร์ คาร์โก้ จำกัด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 t="e">
            <v>#N/A</v>
          </cell>
        </row>
        <row r="995">
          <cell r="A995">
            <v>923056</v>
          </cell>
          <cell r="B995" t="str">
            <v>3ท0077</v>
          </cell>
          <cell r="C995" t="str">
            <v>บริษัท ไทยซีมอนเซฟตี้อินดัสตรีส์ จำกัด</v>
          </cell>
          <cell r="D995" t="str">
            <v>571  นิคมอุตสาหกรรมบางปู  ม.4</v>
          </cell>
          <cell r="E995" t="str">
            <v>ถ.สุขุมวิท  ต.แพรกษา</v>
          </cell>
          <cell r="F995" t="str">
            <v>อ.เมืองสมุทรปราการ  จ.สมุทรปรา</v>
          </cell>
          <cell r="G995" t="str">
            <v>0-2324-0075-77</v>
          </cell>
          <cell r="H995" t="str">
            <v>0-2324-0356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 t="e">
            <v>#N/A</v>
          </cell>
        </row>
        <row r="996">
          <cell r="A996">
            <v>923057</v>
          </cell>
          <cell r="B996" t="str">
            <v>3ท0078</v>
          </cell>
          <cell r="C996" t="str">
            <v>บริษัท ที.เอ็ม อินดัสตรี จำกัด</v>
          </cell>
          <cell r="D996" t="str">
            <v>42/39 ม.5 ซ.ศิริชัย</v>
          </cell>
          <cell r="E996" t="str">
            <v>ถ.พุทธมลสาย5 ต.อ้อมน้อย</v>
          </cell>
          <cell r="F996" t="str">
            <v>อ.กระทุ่มแบน จ.สมุทรสาคร</v>
          </cell>
          <cell r="G996" t="str">
            <v>02-810-3324</v>
          </cell>
          <cell r="H996" t="str">
            <v>02-810-3321-3</v>
          </cell>
          <cell r="I996">
            <v>0</v>
          </cell>
          <cell r="J996">
            <v>30</v>
          </cell>
          <cell r="K996">
            <v>0</v>
          </cell>
          <cell r="L996">
            <v>0</v>
          </cell>
          <cell r="M996" t="e">
            <v>#N/A</v>
          </cell>
        </row>
        <row r="997">
          <cell r="A997">
            <v>923058</v>
          </cell>
          <cell r="B997" t="str">
            <v>3ท0079</v>
          </cell>
          <cell r="C997" t="str">
            <v>บริษัท ไทยแมกซ์เวล อิเลคทริค จำกัด</v>
          </cell>
          <cell r="D997" t="str">
            <v>32/7 ม.1 ซ.วัดเทียนดัด</v>
          </cell>
          <cell r="E997" t="str">
            <v>ถ.เพชรเกษม ต.บ้านใหม่</v>
          </cell>
          <cell r="F997" t="str">
            <v>อ.สามพราน จ.นครปฐม</v>
          </cell>
          <cell r="G997" t="str">
            <v>02-4160231-40</v>
          </cell>
          <cell r="H997" t="str">
            <v>02-416-9923</v>
          </cell>
          <cell r="I997">
            <v>0</v>
          </cell>
          <cell r="J997">
            <v>30</v>
          </cell>
          <cell r="K997">
            <v>0</v>
          </cell>
          <cell r="L997">
            <v>0</v>
          </cell>
          <cell r="M997" t="e">
            <v>#N/A</v>
          </cell>
        </row>
        <row r="998">
          <cell r="A998">
            <v>923059</v>
          </cell>
          <cell r="B998" t="str">
            <v>3ท0080</v>
          </cell>
          <cell r="C998" t="str">
            <v>บริษัท ทิฟฟ่า จำกัด</v>
          </cell>
          <cell r="D998" t="str">
            <v>3388/78 ชั้น22 อาคารสิรินรัตน์</v>
          </cell>
          <cell r="E998" t="str">
            <v>ถ.พระราม4 แขวงคลองตัน</v>
          </cell>
          <cell r="F998" t="str">
            <v>เขตคลองเตย กรุงเทพฯ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3011762837</v>
          </cell>
          <cell r="L998">
            <v>0</v>
          </cell>
          <cell r="M998" t="e">
            <v>#N/A</v>
          </cell>
        </row>
        <row r="999">
          <cell r="A999">
            <v>0</v>
          </cell>
          <cell r="B999" t="str">
            <v>3ท0081</v>
          </cell>
          <cell r="C999" t="str">
            <v>บริษัท ไทย ซี.เอฟ เซนเตอร์ จำกัด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 t="e">
            <v>#N/A</v>
          </cell>
        </row>
        <row r="1000">
          <cell r="A1000">
            <v>923060</v>
          </cell>
          <cell r="B1000" t="str">
            <v>3ท0082</v>
          </cell>
          <cell r="C1000" t="str">
            <v>บริษัท ท็อป สตาร์ อินเตอร์เทรด จำกัด</v>
          </cell>
          <cell r="D1000" t="str">
            <v>26 ซ.อ่อนนุช 52 ถ.สุขุมวิท77</v>
          </cell>
          <cell r="E1000" t="str">
            <v>แขวงสวนหลวง เขตสวนหลวง</v>
          </cell>
          <cell r="F1000" t="str">
            <v>กรุงเทพฯ</v>
          </cell>
          <cell r="G1000" t="str">
            <v>02-744-6672-4</v>
          </cell>
          <cell r="H1000" t="str">
            <v>02-744-6675</v>
          </cell>
          <cell r="I1000">
            <v>0</v>
          </cell>
          <cell r="J1000">
            <v>30</v>
          </cell>
          <cell r="K1000">
            <v>0</v>
          </cell>
          <cell r="L1000">
            <v>0</v>
          </cell>
          <cell r="M1000">
            <v>2</v>
          </cell>
        </row>
        <row r="1001">
          <cell r="A1001">
            <v>923061</v>
          </cell>
          <cell r="B1001" t="str">
            <v>3ท0083</v>
          </cell>
          <cell r="C1001" t="str">
            <v>หจก.ที กรุ๊ป เอ็นจิเนีย แอนด์ แมชชีนทูล</v>
          </cell>
          <cell r="D1001" t="str">
            <v>1723/11,47 ถ.จันทร์ แขวงมหาเมฆ</v>
          </cell>
          <cell r="E1001" t="str">
            <v>เขตสาทร กรุงเทพฯ</v>
          </cell>
          <cell r="F1001">
            <v>0</v>
          </cell>
          <cell r="G1001" t="str">
            <v>02-2861-717</v>
          </cell>
          <cell r="H1001" t="str">
            <v>02-287-2620</v>
          </cell>
          <cell r="I1001">
            <v>0</v>
          </cell>
          <cell r="J1001">
            <v>30</v>
          </cell>
          <cell r="K1001">
            <v>0</v>
          </cell>
          <cell r="L1001">
            <v>0</v>
          </cell>
          <cell r="M1001">
            <v>2</v>
          </cell>
        </row>
        <row r="1002">
          <cell r="A1002">
            <v>923063</v>
          </cell>
          <cell r="B1002" t="str">
            <v>3ท0084</v>
          </cell>
          <cell r="C1002" t="str">
            <v>บริษัท เทคนิคสิ่งแวดล้อมไทย จำกัด</v>
          </cell>
          <cell r="D1002" t="str">
            <v>48/70 ถ.สุขาภิบาล 3</v>
          </cell>
          <cell r="E1002" t="str">
            <v>แขวงหัวหมาก เขตบางกะปิ</v>
          </cell>
          <cell r="F1002" t="str">
            <v>กรุงเทพฯ</v>
          </cell>
          <cell r="G1002" t="str">
            <v>02-735-3101-3</v>
          </cell>
          <cell r="H1002" t="str">
            <v>02-735-3584</v>
          </cell>
          <cell r="I1002">
            <v>0</v>
          </cell>
          <cell r="J1002">
            <v>30</v>
          </cell>
          <cell r="K1002">
            <v>3191036636</v>
          </cell>
          <cell r="L1002">
            <v>0</v>
          </cell>
          <cell r="M1002" t="e">
            <v>#N/A</v>
          </cell>
        </row>
        <row r="1003">
          <cell r="A1003">
            <v>923062</v>
          </cell>
          <cell r="B1003" t="str">
            <v>3ท0112</v>
          </cell>
          <cell r="C1003" t="str">
            <v>บริษัท ไทยอีสเทิร์น รับเบอร์ จำกัด</v>
          </cell>
          <cell r="D1003" t="str">
            <v>135 ม.2 ต.เขาซก อ.หนองใหญ่</v>
          </cell>
          <cell r="E1003" t="str">
            <v>จ.ชลบุรี</v>
          </cell>
          <cell r="F1003">
            <v>0</v>
          </cell>
          <cell r="G1003" t="str">
            <v>038-219-425-7</v>
          </cell>
          <cell r="H1003" t="str">
            <v>038-219-428</v>
          </cell>
          <cell r="I1003">
            <v>0</v>
          </cell>
          <cell r="J1003">
            <v>30</v>
          </cell>
          <cell r="K1003">
            <v>3201025018</v>
          </cell>
          <cell r="L1003">
            <v>0</v>
          </cell>
          <cell r="M1003" t="e">
            <v>#N/A</v>
          </cell>
        </row>
        <row r="1004">
          <cell r="A1004">
            <v>923064</v>
          </cell>
          <cell r="B1004" t="str">
            <v>3ท0113</v>
          </cell>
          <cell r="C1004" t="str">
            <v>หจก.เทพารักษ์ แมชชีนทูลส์ แอนด์ ซัพพลาย</v>
          </cell>
          <cell r="D1004" t="str">
            <v>2098/3 ม.6 ต.เทพารักษ์</v>
          </cell>
          <cell r="E1004" t="str">
            <v>อ.เมือง จ.สมุทรปราการ</v>
          </cell>
          <cell r="F1004">
            <v>0</v>
          </cell>
          <cell r="G1004" t="str">
            <v>02-703-1013</v>
          </cell>
          <cell r="H1004" t="str">
            <v>02-703-1014</v>
          </cell>
          <cell r="I1004">
            <v>0</v>
          </cell>
          <cell r="J1004">
            <v>30</v>
          </cell>
          <cell r="K1004">
            <v>3272053484</v>
          </cell>
          <cell r="L1004">
            <v>0</v>
          </cell>
          <cell r="M1004" t="e">
            <v>#N/A</v>
          </cell>
        </row>
        <row r="1005">
          <cell r="A1005">
            <v>923065</v>
          </cell>
          <cell r="B1005" t="str">
            <v>3ท0114</v>
          </cell>
          <cell r="C1005" t="str">
            <v>บริษัท เทรชเชอร์ ฮิลล์ จำกัด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 t="e">
            <v>#N/A</v>
          </cell>
        </row>
        <row r="1006">
          <cell r="A1006">
            <v>923066</v>
          </cell>
          <cell r="B1006" t="str">
            <v>3ท0115</v>
          </cell>
          <cell r="C1006" t="str">
            <v>ทวีดวงเครื่องเย็น</v>
          </cell>
          <cell r="D1006" t="str">
            <v>111/27 ม.10 ต.หนองปรือ</v>
          </cell>
          <cell r="E1006" t="str">
            <v>อ.บางละมุง จ.ชลบุรี</v>
          </cell>
          <cell r="F1006">
            <v>0</v>
          </cell>
          <cell r="G1006" t="str">
            <v>038-723-644-5</v>
          </cell>
          <cell r="H1006" t="str">
            <v>038-723-648</v>
          </cell>
          <cell r="I1006">
            <v>0</v>
          </cell>
          <cell r="J1006">
            <v>30</v>
          </cell>
          <cell r="K1006">
            <v>1230352310</v>
          </cell>
          <cell r="L1006">
            <v>0</v>
          </cell>
          <cell r="M1006" t="e">
            <v>#N/A</v>
          </cell>
        </row>
        <row r="1007">
          <cell r="A1007">
            <v>923067</v>
          </cell>
          <cell r="B1007" t="str">
            <v>3ท0116</v>
          </cell>
          <cell r="C1007" t="str">
            <v>บจก.เท็คโปรโมชั่น แอนด์ แอดเวอร์ไทซิ่ง</v>
          </cell>
          <cell r="D1007" t="str">
            <v>480-482 ถ.ลาดพร้าว แขวงลาดยาว</v>
          </cell>
          <cell r="E1007" t="str">
            <v>เขตจตุจักร กรุงเทพฯ</v>
          </cell>
          <cell r="F1007">
            <v>0</v>
          </cell>
          <cell r="G1007" t="str">
            <v>02-511-1094</v>
          </cell>
          <cell r="H1007" t="str">
            <v>02-512-1180</v>
          </cell>
          <cell r="I1007">
            <v>0</v>
          </cell>
          <cell r="J1007">
            <v>30</v>
          </cell>
          <cell r="K1007">
            <v>0</v>
          </cell>
          <cell r="L1007">
            <v>0</v>
          </cell>
          <cell r="M1007" t="e">
            <v>#N/A</v>
          </cell>
        </row>
        <row r="1008">
          <cell r="A1008">
            <v>923071</v>
          </cell>
          <cell r="B1008" t="str">
            <v>3ท0120</v>
          </cell>
          <cell r="C1008" t="str">
            <v>บริษัท ทิงค์เน็ต จำกัด</v>
          </cell>
          <cell r="D1008" t="str">
            <v>323 อาคารยูไนเต็ดเซ็นเตอร์</v>
          </cell>
          <cell r="E1008" t="str">
            <v>ชั้น29 ห้อง 2902 บี ถ.สีลม</v>
          </cell>
          <cell r="F1008" t="str">
            <v>แขวงสีลม เขตบางรัก กรุงเทพฯ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3030105608</v>
          </cell>
          <cell r="L1008">
            <v>0</v>
          </cell>
          <cell r="M1008" t="e">
            <v>#N/A</v>
          </cell>
        </row>
        <row r="1009">
          <cell r="A1009">
            <v>923072</v>
          </cell>
          <cell r="B1009" t="str">
            <v>3ท0122</v>
          </cell>
          <cell r="C1009" t="str">
            <v>ร้าน แท้งค์พัฒนา</v>
          </cell>
          <cell r="D1009" t="str">
            <v>78/5-6 ม.อมรชัย 4 ถ.พระราม2</v>
          </cell>
          <cell r="E1009" t="str">
            <v>แขวงแสมดำ เขตบางขุนเทียน</v>
          </cell>
          <cell r="F1009" t="str">
            <v>กรุงเทพฯ</v>
          </cell>
          <cell r="G1009" t="str">
            <v>02-451-5915</v>
          </cell>
          <cell r="H1009" t="str">
            <v>02-451-6768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 t="e">
            <v>#N/A</v>
          </cell>
        </row>
        <row r="1010">
          <cell r="A1010">
            <v>923073</v>
          </cell>
          <cell r="B1010" t="str">
            <v>3ท0123</v>
          </cell>
          <cell r="C1010" t="str">
            <v>บริษัท ไทยยามาซากิ จำกัด</v>
          </cell>
          <cell r="D1010" t="str">
            <v>1126/2 อาคารวานิช 2 ชั้น 15</v>
          </cell>
          <cell r="E1010" t="str">
            <v>ห้อง 1503 ถ.เพชรบุรีตัดใหม่</v>
          </cell>
          <cell r="F1010" t="str">
            <v>แขวงมักกะสัน เขตราชเทวี กรุงเท</v>
          </cell>
          <cell r="G1010" t="str">
            <v>02-255-8510-14</v>
          </cell>
          <cell r="H1010" t="str">
            <v>02-255-8500-1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 t="e">
            <v>#N/A</v>
          </cell>
        </row>
        <row r="1011">
          <cell r="A1011">
            <v>923074</v>
          </cell>
          <cell r="B1011" t="str">
            <v>3ท0124</v>
          </cell>
          <cell r="C1011" t="str">
            <v>บริษัท ทริปเปิล พี การ์เมนต์ จำกัด</v>
          </cell>
          <cell r="D1011" t="str">
            <v>36/8-9 ซ.แสงทิพย์ ถ.สุขุมวิท71</v>
          </cell>
          <cell r="E1011" t="str">
            <v>แขวงพระโขนงเหนือ เขตวัฒนา</v>
          </cell>
          <cell r="F1011" t="str">
            <v>กรุงเทพฯ</v>
          </cell>
          <cell r="G1011" t="str">
            <v>0-2392-3064</v>
          </cell>
          <cell r="H1011" t="str">
            <v>0-2391-3683</v>
          </cell>
          <cell r="I1011" t="str">
            <v>ชุดซาฟารี</v>
          </cell>
          <cell r="J1011">
            <v>30</v>
          </cell>
          <cell r="K1011">
            <v>3011852576</v>
          </cell>
          <cell r="L1011">
            <v>0</v>
          </cell>
          <cell r="M1011" t="e">
            <v>#N/A</v>
          </cell>
        </row>
        <row r="1012">
          <cell r="A1012">
            <v>923068</v>
          </cell>
          <cell r="B1012" t="str">
            <v>3ท3117</v>
          </cell>
          <cell r="C1012" t="str">
            <v>บริษัท เท็ค ซันโช จำกัด</v>
          </cell>
          <cell r="D1012" t="str">
            <v>2/3 ม.14 ถ.บางนา-ตราด</v>
          </cell>
          <cell r="E1012" t="str">
            <v>ต.บางแก้ว อ.บางพลี</v>
          </cell>
          <cell r="F1012" t="str">
            <v>จ.สมุทรปราการ</v>
          </cell>
          <cell r="G1012" t="str">
            <v>02-751-9640</v>
          </cell>
          <cell r="H1012" t="str">
            <v>02-7519-641</v>
          </cell>
          <cell r="I1012">
            <v>0</v>
          </cell>
          <cell r="J1012">
            <v>30</v>
          </cell>
          <cell r="K1012">
            <v>0</v>
          </cell>
          <cell r="L1012">
            <v>0</v>
          </cell>
          <cell r="M1012" t="e">
            <v>#N/A</v>
          </cell>
        </row>
        <row r="1013">
          <cell r="A1013">
            <v>923069</v>
          </cell>
          <cell r="B1013" t="str">
            <v>3ท3118</v>
          </cell>
          <cell r="C1013" t="str">
            <v>บริษัท ทัศนีย์ภัณฑ์ จำกัด</v>
          </cell>
          <cell r="D1013" t="str">
            <v>95/1 ม.3 ต.แสนภูดาษ</v>
          </cell>
          <cell r="E1013" t="str">
            <v>อ.บ้านโพธิ์ จ.ฉะเชิงเทรา</v>
          </cell>
          <cell r="F1013">
            <v>0</v>
          </cell>
          <cell r="G1013" t="str">
            <v>038-577-248-9</v>
          </cell>
          <cell r="H1013" t="str">
            <v>038-577-208</v>
          </cell>
          <cell r="I1013">
            <v>0</v>
          </cell>
          <cell r="J1013">
            <v>30</v>
          </cell>
          <cell r="K1013">
            <v>3101496765</v>
          </cell>
          <cell r="L1013">
            <v>0</v>
          </cell>
          <cell r="M1013" t="e">
            <v>#N/A</v>
          </cell>
        </row>
        <row r="1014">
          <cell r="A1014">
            <v>923070</v>
          </cell>
          <cell r="B1014" t="str">
            <v>3ท3119</v>
          </cell>
          <cell r="C1014" t="str">
            <v>ร้าน ทรี อิน วัน</v>
          </cell>
          <cell r="D1014" t="str">
            <v>72 ถ.อรุณอัมรินทร์ บางพลัด</v>
          </cell>
          <cell r="E1014" t="str">
            <v>กรุงเทพฯ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 t="e">
            <v>#N/A</v>
          </cell>
        </row>
        <row r="1015">
          <cell r="A1015">
            <v>0</v>
          </cell>
          <cell r="B1015" t="str">
            <v>3ท3120</v>
          </cell>
          <cell r="C1015" t="str">
            <v>บริษัท ทีโอเอ เพ้นท์ (ประเทศไทย) จำกัด</v>
          </cell>
          <cell r="D1015" t="str">
            <v>31/2 หมู่3 บางนาตราด กม.23</v>
          </cell>
          <cell r="E1015" t="str">
            <v>ต.บางเสาธง กิ่งอ.บางเสาธง</v>
          </cell>
          <cell r="F1015" t="str">
            <v>จ.สมุทรปราการ</v>
          </cell>
          <cell r="G1015" t="str">
            <v>0-2394-1885-9</v>
          </cell>
          <cell r="H1015" t="str">
            <v>0-2384-2245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 t="e">
            <v>#N/A</v>
          </cell>
        </row>
        <row r="1016">
          <cell r="A1016">
            <v>923079</v>
          </cell>
          <cell r="B1016" t="str">
            <v>3ท3121</v>
          </cell>
          <cell r="C1016" t="str">
            <v>บริษัท ที.เอ.เซ็นทรัลแล็บ จำกัด</v>
          </cell>
          <cell r="D1016" t="str">
            <v>51/367 ซ.งามวงค์วาน 23 หมู่1</v>
          </cell>
          <cell r="E1016" t="str">
            <v>ต.ท่าทราย อ.เมือง จ.นนทบุรี</v>
          </cell>
          <cell r="F1016">
            <v>0</v>
          </cell>
          <cell r="G1016" t="str">
            <v>0-2952-9073</v>
          </cell>
          <cell r="H1016" t="str">
            <v>0-2952-8749</v>
          </cell>
          <cell r="I1016">
            <v>0</v>
          </cell>
          <cell r="J1016">
            <v>0</v>
          </cell>
          <cell r="K1016">
            <v>3191075956</v>
          </cell>
          <cell r="L1016">
            <v>0</v>
          </cell>
          <cell r="M1016" t="e">
            <v>#N/A</v>
          </cell>
        </row>
        <row r="1017">
          <cell r="A1017">
            <v>0</v>
          </cell>
          <cell r="B1017" t="str">
            <v>3ท3122</v>
          </cell>
          <cell r="C1017" t="str">
            <v>THAI LAEMCHABANG TERMINAL COMPANY LIMITED</v>
          </cell>
          <cell r="D1017" t="str">
            <v>88 MOO 3 TUNGSUKHLA,</v>
          </cell>
          <cell r="E1017" t="str">
            <v>SRIRACHA CHONBURI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 t="e">
            <v>#N/A</v>
          </cell>
        </row>
        <row r="1018">
          <cell r="A1018">
            <v>923075</v>
          </cell>
          <cell r="B1018" t="str">
            <v>3ท3123</v>
          </cell>
          <cell r="C1018" t="str">
            <v>บริษัท ทีมพรีซิชั่น จำกัด(มหาชน)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 t="e">
            <v>#N/A</v>
          </cell>
        </row>
        <row r="1019">
          <cell r="A1019">
            <v>923076</v>
          </cell>
          <cell r="B1019" t="str">
            <v>3ท3124</v>
          </cell>
          <cell r="C1019" t="str">
            <v>บริษัท ที.ซี.เค อินเตอร์พลาสต์ จำกัด</v>
          </cell>
          <cell r="D1019" t="str">
            <v>9/9 ซ.วัดน้อยนอก ม.4</v>
          </cell>
          <cell r="E1019" t="str">
            <v>ถ.นนทบุรี 1 ต.บางกระสอ อ.เมือง</v>
          </cell>
          <cell r="F1019" t="str">
            <v>จ.นนทบุรี</v>
          </cell>
          <cell r="G1019" t="str">
            <v>0-2968-1070-5</v>
          </cell>
          <cell r="H1019" t="str">
            <v>0-2968-1077</v>
          </cell>
          <cell r="I1019">
            <v>0</v>
          </cell>
          <cell r="J1019">
            <v>30</v>
          </cell>
          <cell r="K1019">
            <v>0</v>
          </cell>
          <cell r="L1019">
            <v>0</v>
          </cell>
          <cell r="M1019" t="e">
            <v>#N/A</v>
          </cell>
        </row>
        <row r="1020">
          <cell r="A1020">
            <v>923077</v>
          </cell>
          <cell r="B1020" t="str">
            <v>3ท3125</v>
          </cell>
          <cell r="C1020" t="str">
            <v>บริษัท ที.เอ็น.แม็คเน็ท เซ็นเตอร์ จำกัด</v>
          </cell>
          <cell r="D1020" t="str">
            <v>2080/439 ม.1 ถ.สุขุมวิท 107</v>
          </cell>
          <cell r="E1020" t="str">
            <v>ต.สำโรงเหนือ อ.เมือง</v>
          </cell>
          <cell r="F1020" t="str">
            <v>จ.สมุทรปราการ</v>
          </cell>
          <cell r="G1020" t="str">
            <v>0-2749-9877</v>
          </cell>
          <cell r="H1020" t="str">
            <v>0-2749-9569</v>
          </cell>
          <cell r="I1020">
            <v>0</v>
          </cell>
          <cell r="J1020">
            <v>30</v>
          </cell>
          <cell r="K1020">
            <v>0</v>
          </cell>
          <cell r="L1020">
            <v>0</v>
          </cell>
          <cell r="M1020">
            <v>2</v>
          </cell>
        </row>
        <row r="1021">
          <cell r="A1021">
            <v>923078</v>
          </cell>
          <cell r="B1021" t="str">
            <v>3ท3126</v>
          </cell>
          <cell r="C1021" t="str">
            <v>บริษัท เทสท์ อิเลคทรอนิกส์ จำกัด</v>
          </cell>
          <cell r="D1021" t="str">
            <v>77/629 ม.1 ถ.ติวานนท์</v>
          </cell>
          <cell r="E1021" t="str">
            <v>ต.บ้านใหม่ อ.ปากเกร็ด</v>
          </cell>
          <cell r="F1021" t="str">
            <v>จ.นนทบุรี</v>
          </cell>
          <cell r="G1021" t="str">
            <v>0-2961-4751</v>
          </cell>
          <cell r="H1021" t="str">
            <v>0-2961-4752</v>
          </cell>
          <cell r="I1021">
            <v>0</v>
          </cell>
          <cell r="J1021">
            <v>30</v>
          </cell>
          <cell r="K1021">
            <v>0</v>
          </cell>
          <cell r="L1021">
            <v>0</v>
          </cell>
          <cell r="M1021">
            <v>2</v>
          </cell>
        </row>
        <row r="1022">
          <cell r="A1022">
            <v>0</v>
          </cell>
          <cell r="B1022" t="str">
            <v>3ท3127</v>
          </cell>
          <cell r="C1022" t="str">
            <v>บริษัท ทรานสปีด จำกัด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 t="e">
            <v>#N/A</v>
          </cell>
        </row>
        <row r="1023">
          <cell r="A1023">
            <v>0</v>
          </cell>
          <cell r="B1023" t="str">
            <v>3ท3128</v>
          </cell>
          <cell r="C1023" t="str">
            <v>บจก.ที.วี.แอล. โกลเบิล โลจีสติกส์ (ประเทศไทย)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 t="e">
            <v>#N/A</v>
          </cell>
        </row>
        <row r="1024">
          <cell r="A1024">
            <v>0</v>
          </cell>
          <cell r="B1024" t="str">
            <v>3ท3129</v>
          </cell>
          <cell r="C1024" t="str">
            <v>THE FREIGHT CO.,LTD.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 t="e">
            <v>#N/A</v>
          </cell>
        </row>
        <row r="1025">
          <cell r="A1025">
            <v>0</v>
          </cell>
          <cell r="B1025" t="str">
            <v>3ท3130</v>
          </cell>
          <cell r="C1025" t="str">
            <v>บริษัท ไทย ซี-เซนเตอร์ จำกัด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 t="e">
            <v>#N/A</v>
          </cell>
        </row>
        <row r="1026">
          <cell r="A1026">
            <v>923080</v>
          </cell>
          <cell r="B1026" t="str">
            <v>3ท3131</v>
          </cell>
          <cell r="C1026" t="str">
            <v>นางทัศนีย์ ขุนเมือง</v>
          </cell>
          <cell r="D1026" t="str">
            <v>65/1 หมู่ที่ 3 ต.หัวเตย</v>
          </cell>
          <cell r="E1026" t="str">
            <v>อ.พุนพิน จ.สุราษฎร์ธานี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3841700074714</v>
          </cell>
          <cell r="M1026" t="e">
            <v>#N/A</v>
          </cell>
        </row>
        <row r="1027">
          <cell r="A1027">
            <v>923081</v>
          </cell>
          <cell r="B1027" t="str">
            <v>3ท3132</v>
          </cell>
          <cell r="C1027" t="str">
            <v>นายเทอดศักดิ์ เอมอ่อน</v>
          </cell>
          <cell r="D1027" t="str">
            <v>87 หมู่ 7 ต.คำเขื่อนแก้ว</v>
          </cell>
          <cell r="E1027" t="str">
            <v>อ.ชานุมาน จ.อำนาจเจริญ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3340600105417</v>
          </cell>
          <cell r="M1027" t="e">
            <v>#N/A</v>
          </cell>
        </row>
        <row r="1028">
          <cell r="A1028">
            <v>923082</v>
          </cell>
          <cell r="B1028" t="str">
            <v>3ท3133</v>
          </cell>
          <cell r="C1028" t="str">
            <v>บริษัท  เทคโนโลยี่ สโตร์  จำกัด</v>
          </cell>
          <cell r="D1028" t="str">
            <v>604/3 อาคารพันธุ์ทิพย์พลาซ่า</v>
          </cell>
          <cell r="E1028" t="str">
            <v>ชั้น3 ห้อง3107 ถ.เพชรบุรี</v>
          </cell>
          <cell r="F1028" t="str">
            <v>เขตราชเทวี กรุงเทพ</v>
          </cell>
          <cell r="G1028" t="str">
            <v>02-2553631-3</v>
          </cell>
          <cell r="H1028" t="str">
            <v>02-2514828</v>
          </cell>
          <cell r="I1028">
            <v>0</v>
          </cell>
          <cell r="J1028">
            <v>30</v>
          </cell>
          <cell r="K1028">
            <v>3101541885</v>
          </cell>
          <cell r="L1028">
            <v>0</v>
          </cell>
          <cell r="M1028">
            <v>2</v>
          </cell>
        </row>
        <row r="1029">
          <cell r="A1029">
            <v>923083</v>
          </cell>
          <cell r="B1029" t="str">
            <v>3ท3134</v>
          </cell>
          <cell r="C1029" t="str">
            <v>หจก. ที.อาร์.บี. อินเตอร์เทค</v>
          </cell>
          <cell r="D1029" t="str">
            <v>17/30 หมู่ 3 ต.สุรศักดิ์</v>
          </cell>
          <cell r="E1029" t="str">
            <v>อ.ศรีราชา จ.ชลบุรี</v>
          </cell>
          <cell r="F1029">
            <v>0</v>
          </cell>
          <cell r="G1029" t="str">
            <v>038-707015</v>
          </cell>
          <cell r="H1029" t="str">
            <v>038-707015</v>
          </cell>
          <cell r="I1029">
            <v>0</v>
          </cell>
          <cell r="J1029">
            <v>30</v>
          </cell>
          <cell r="K1029">
            <v>3202085023</v>
          </cell>
          <cell r="L1029">
            <v>0</v>
          </cell>
          <cell r="M1029">
            <v>2</v>
          </cell>
        </row>
        <row r="1030">
          <cell r="A1030">
            <v>923084</v>
          </cell>
          <cell r="B1030" t="str">
            <v>3ท3135</v>
          </cell>
          <cell r="C1030" t="str">
            <v>TAWANSHINE &amp; PRO-DEVELOPMENT CO.,LTD</v>
          </cell>
          <cell r="D1030" t="str">
            <v>41/75 ม.เสนาวิลล่า 8 ม.7</v>
          </cell>
          <cell r="E1030" t="str">
            <v>ถ.พระยาสุเรนท์ สามวาตะวันตก</v>
          </cell>
          <cell r="F1030" t="str">
            <v>คลองสามวา กรุงเทพฯ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3030204332</v>
          </cell>
          <cell r="L1030">
            <v>0</v>
          </cell>
          <cell r="M1030" t="e">
            <v>#N/A</v>
          </cell>
        </row>
        <row r="1031">
          <cell r="A1031">
            <v>923085</v>
          </cell>
          <cell r="B1031" t="str">
            <v>3ท3136</v>
          </cell>
          <cell r="C1031" t="str">
            <v>บริษัท ไทยซัมมิท ทาวเวอร์ จำกัด</v>
          </cell>
          <cell r="D1031" t="str">
            <v>1768 ถ.เพชรบุรีตัดใหม่</v>
          </cell>
          <cell r="E1031" t="str">
            <v>แขวงบางกะปิ เขตห้วยขวาง กทม.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3031392755</v>
          </cell>
          <cell r="L1031">
            <v>0</v>
          </cell>
          <cell r="M1031" t="e">
            <v>#N/A</v>
          </cell>
        </row>
        <row r="1032">
          <cell r="A1032">
            <v>923086</v>
          </cell>
          <cell r="B1032" t="str">
            <v>3ท3137</v>
          </cell>
          <cell r="C1032" t="str">
            <v>บริษัท ไทยแฟค ซิริตี้ ไพรอท จำกัด</v>
          </cell>
          <cell r="D1032" t="str">
            <v>121/100 ม.2 ต.บึง อ.ศรีราชา</v>
          </cell>
          <cell r="E1032" t="str">
            <v>จ.ชลบุรี</v>
          </cell>
          <cell r="F1032">
            <v>0</v>
          </cell>
          <cell r="G1032" t="str">
            <v>038-263963-64</v>
          </cell>
          <cell r="H1032" t="str">
            <v>038-263965</v>
          </cell>
          <cell r="I1032">
            <v>0</v>
          </cell>
          <cell r="J1032">
            <v>30</v>
          </cell>
          <cell r="K1032">
            <v>3201084398</v>
          </cell>
          <cell r="L1032">
            <v>0</v>
          </cell>
          <cell r="M1032">
            <v>2</v>
          </cell>
        </row>
        <row r="1033">
          <cell r="A1033">
            <v>923087</v>
          </cell>
          <cell r="B1033" t="str">
            <v>3ท3138</v>
          </cell>
          <cell r="C1033" t="str">
            <v>นายเทอดพงศ์  ริ้วไพโรจน์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 t="e">
            <v>#N/A</v>
          </cell>
        </row>
        <row r="1034">
          <cell r="A1034">
            <v>923088</v>
          </cell>
          <cell r="B1034" t="str">
            <v>3ท3139</v>
          </cell>
          <cell r="C1034" t="str">
            <v>บจก. ทินมาพลาสติก อุตสาหกรรม</v>
          </cell>
          <cell r="D1034" t="str">
            <v>349 ม.1 ถ.สุขุมวิท</v>
          </cell>
          <cell r="E1034" t="str">
            <v>ต.บางปูใหม่ อ.เมือง</v>
          </cell>
          <cell r="F1034" t="str">
            <v>จ.สมุทรปราการ</v>
          </cell>
          <cell r="G1034" t="str">
            <v>02-3239252-3</v>
          </cell>
          <cell r="H1034" t="str">
            <v>02-3239464</v>
          </cell>
          <cell r="I1034">
            <v>0</v>
          </cell>
          <cell r="J1034">
            <v>30</v>
          </cell>
          <cell r="K1034">
            <v>3271051412</v>
          </cell>
          <cell r="L1034">
            <v>0</v>
          </cell>
          <cell r="M1034">
            <v>2</v>
          </cell>
        </row>
        <row r="1035">
          <cell r="A1035">
            <v>923089</v>
          </cell>
          <cell r="B1035" t="str">
            <v>3ท3140</v>
          </cell>
          <cell r="C1035" t="str">
            <v>บริษัท ทิฟฟ่า อีดีไอ เซอร์วิสเซส จำกัด</v>
          </cell>
          <cell r="D1035" t="str">
            <v>3388/78ชั้น 22 อาคารสิรินรัตน์</v>
          </cell>
          <cell r="E1035" t="str">
            <v xml:space="preserve"> ถนนพระราม 4 แขวงคลองตัน</v>
          </cell>
          <cell r="F1035" t="str">
            <v>เขตคลองเตย กทม.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3011981801</v>
          </cell>
          <cell r="L1035">
            <v>0</v>
          </cell>
          <cell r="M1035" t="e">
            <v>#N/A</v>
          </cell>
        </row>
        <row r="1036">
          <cell r="A1036">
            <v>923090</v>
          </cell>
          <cell r="B1036" t="str">
            <v>3ท3141</v>
          </cell>
          <cell r="C1036" t="str">
            <v>บจก. ไทยคอนโทรล ซิสเต็ม แอนด์ ซัพพลาย</v>
          </cell>
          <cell r="D1036" t="str">
            <v>200 ม.1 บ้านโรงโป๊ะ ต.บางละมุง</v>
          </cell>
          <cell r="E1036" t="str">
            <v>อ.บางละมุง จ.ชลบุรี</v>
          </cell>
          <cell r="F1036">
            <v>0</v>
          </cell>
          <cell r="G1036" t="str">
            <v>038-241188</v>
          </cell>
          <cell r="H1036" t="str">
            <v>038-241188</v>
          </cell>
          <cell r="I1036">
            <v>0</v>
          </cell>
          <cell r="J1036">
            <v>30</v>
          </cell>
          <cell r="K1036">
            <v>3031417687</v>
          </cell>
          <cell r="L1036">
            <v>0</v>
          </cell>
          <cell r="M1036" t="e">
            <v>#N/A</v>
          </cell>
        </row>
        <row r="1037">
          <cell r="A1037">
            <v>923091</v>
          </cell>
          <cell r="B1037" t="str">
            <v>3ท3142</v>
          </cell>
          <cell r="C1037" t="str">
            <v>บรษัท ไทม์เว็นเจอร์ส จำกัด</v>
          </cell>
          <cell r="D1037" t="str">
            <v>21/35-36 รอยัลซิตี้อเวนิว</v>
          </cell>
          <cell r="E1037" t="str">
            <v>ถ.พระราม 9 แขวงบางกะปิ</v>
          </cell>
          <cell r="F1037" t="str">
            <v>เขตห้วยขวาง กทม.</v>
          </cell>
          <cell r="G1037" t="str">
            <v>02-2030320</v>
          </cell>
          <cell r="H1037" t="str">
            <v>02-2030480</v>
          </cell>
          <cell r="I1037">
            <v>0</v>
          </cell>
          <cell r="J1037">
            <v>30</v>
          </cell>
          <cell r="K1037">
            <v>3030082671</v>
          </cell>
          <cell r="L1037">
            <v>0</v>
          </cell>
          <cell r="M1037" t="e">
            <v>#N/A</v>
          </cell>
        </row>
        <row r="1038">
          <cell r="A1038">
            <v>923092</v>
          </cell>
          <cell r="B1038" t="str">
            <v>3ท3143</v>
          </cell>
          <cell r="C1038" t="str">
            <v>คุณทิวลิป  แจ่มเจริญ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 t="e">
            <v>#N/A</v>
          </cell>
        </row>
        <row r="1039">
          <cell r="A1039">
            <v>924001</v>
          </cell>
          <cell r="B1039" t="str">
            <v>3ธ0004</v>
          </cell>
          <cell r="C1039" t="str">
            <v>บมจ.ธนาคารกสิกรไทย เพื่อ กรมศุลกากร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2</v>
          </cell>
        </row>
        <row r="1040">
          <cell r="A1040">
            <v>924003</v>
          </cell>
          <cell r="B1040" t="str">
            <v>3ธ0006</v>
          </cell>
          <cell r="C1040" t="str">
            <v>ธเนตรประดับยนต์</v>
          </cell>
          <cell r="D1040" t="str">
            <v>132/1 ถ.สุขุมวิท</v>
          </cell>
          <cell r="E1040" t="str">
            <v>อ.ศรีราชา จ.ชลบุรี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7</v>
          </cell>
          <cell r="K1040">
            <v>0</v>
          </cell>
          <cell r="L1040">
            <v>0</v>
          </cell>
          <cell r="M1040" t="e">
            <v>#N/A</v>
          </cell>
        </row>
        <row r="1041">
          <cell r="A1041">
            <v>0</v>
          </cell>
          <cell r="B1041" t="str">
            <v>3ธ0007</v>
          </cell>
          <cell r="C1041" t="str">
            <v>ห.จ.ก. ธนากรณ์ศรีราชาก่อสร้าง</v>
          </cell>
          <cell r="D1041" t="str">
            <v>166/25 หมู่ 7  ต.ทุ่งศุขลา</v>
          </cell>
          <cell r="E1041" t="str">
            <v>อ.ศรีราชา จ.ชลบุรี</v>
          </cell>
          <cell r="F1041">
            <v>0</v>
          </cell>
          <cell r="G1041" t="str">
            <v>038-351820</v>
          </cell>
          <cell r="H1041">
            <v>0</v>
          </cell>
          <cell r="I1041">
            <v>0</v>
          </cell>
          <cell r="J1041">
            <v>7</v>
          </cell>
          <cell r="K1041">
            <v>0</v>
          </cell>
          <cell r="L1041">
            <v>0</v>
          </cell>
          <cell r="M1041" t="e">
            <v>#N/A</v>
          </cell>
        </row>
        <row r="1042">
          <cell r="A1042">
            <v>924005</v>
          </cell>
          <cell r="B1042" t="str">
            <v>3ธ0008</v>
          </cell>
          <cell r="C1042" t="str">
            <v>นายธนาธร  จึงรุ่งเรืองกิจ</v>
          </cell>
          <cell r="D1042" t="str">
            <v>157 หมู่ 9 ถนนบางนา-ตราด</v>
          </cell>
          <cell r="E1042" t="str">
            <v>แขวงดอกไม้ เขตประเวศ</v>
          </cell>
          <cell r="F1042" t="str">
            <v>กรุงเทพฯ</v>
          </cell>
          <cell r="G1042" t="str">
            <v>3372365-9</v>
          </cell>
          <cell r="H1042" t="str">
            <v>3372370</v>
          </cell>
          <cell r="I1042">
            <v>0</v>
          </cell>
          <cell r="J1042">
            <v>0</v>
          </cell>
          <cell r="K1042">
            <v>1789829257</v>
          </cell>
          <cell r="L1042">
            <v>3100900175960</v>
          </cell>
          <cell r="M1042" t="e">
            <v>#N/A</v>
          </cell>
        </row>
        <row r="1043">
          <cell r="A1043">
            <v>0</v>
          </cell>
          <cell r="B1043" t="str">
            <v>3ธ0009</v>
          </cell>
          <cell r="C1043" t="str">
            <v>บริษัท ธนาวุฒิการช่าง</v>
          </cell>
          <cell r="D1043" t="str">
            <v>231/5 ม.1 ถ.เทพารักษ์ กม.21</v>
          </cell>
          <cell r="E1043" t="str">
            <v>บางพลีคอนโด 2 ต.บางเสาธง</v>
          </cell>
          <cell r="F1043" t="str">
            <v>กิ่งอ.บางเสาธง จ.สมุทรปราการ</v>
          </cell>
          <cell r="G1043" t="str">
            <v>7064174-5</v>
          </cell>
          <cell r="H1043" t="str">
            <v>706-4175</v>
          </cell>
          <cell r="I1043">
            <v>0</v>
          </cell>
          <cell r="J1043">
            <v>7</v>
          </cell>
          <cell r="K1043">
            <v>0</v>
          </cell>
          <cell r="L1043">
            <v>0</v>
          </cell>
          <cell r="M1043" t="e">
            <v>#N/A</v>
          </cell>
        </row>
        <row r="1044">
          <cell r="A1044">
            <v>924006</v>
          </cell>
          <cell r="B1044" t="str">
            <v>3ธ0010</v>
          </cell>
          <cell r="C1044" t="str">
            <v>ธนาคารกสิกรไทยเพื่อโอนเข้าบัญชี บจก.ไทยซัมมิท ฮาร์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 t="e">
            <v>#N/A</v>
          </cell>
        </row>
        <row r="1045">
          <cell r="A1045">
            <v>924012</v>
          </cell>
          <cell r="B1045" t="str">
            <v>3ธ0011</v>
          </cell>
          <cell r="C1045" t="str">
            <v>ธนาคารกรุงศรีอยุธยา จำกัด (มหาชน)</v>
          </cell>
          <cell r="D1045" t="str">
            <v>1222 สำนักงานใหญ่ ถ.พระราม 3</v>
          </cell>
          <cell r="E1045" t="str">
            <v>แขวงบางโพงพาง เขตยานนาวา</v>
          </cell>
          <cell r="F1045" t="str">
            <v>กรุงเทพฯ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3101025026</v>
          </cell>
          <cell r="L1045">
            <v>0</v>
          </cell>
          <cell r="M1045" t="e">
            <v>#N/A</v>
          </cell>
        </row>
        <row r="1046">
          <cell r="A1046">
            <v>924007</v>
          </cell>
          <cell r="B1046" t="str">
            <v>3ธ0012</v>
          </cell>
          <cell r="C1046" t="str">
            <v>บริษัท ธารบุตรอุตสาหกรรม จำกัด</v>
          </cell>
          <cell r="D1046" t="str">
            <v>212,213 ม.15 ถ.เทพารักษ์</v>
          </cell>
          <cell r="E1046" t="str">
            <v>ต.บางเสาธง อ.บางเสาธง</v>
          </cell>
          <cell r="F1046" t="str">
            <v>จ.สมุทรปราการ</v>
          </cell>
          <cell r="G1046" t="str">
            <v>315-4259</v>
          </cell>
          <cell r="H1046" t="str">
            <v>315-4250</v>
          </cell>
          <cell r="I1046">
            <v>0</v>
          </cell>
          <cell r="J1046">
            <v>30</v>
          </cell>
          <cell r="K1046">
            <v>3271031841</v>
          </cell>
          <cell r="L1046">
            <v>0</v>
          </cell>
          <cell r="M1046" t="e">
            <v>#N/A</v>
          </cell>
        </row>
        <row r="1047">
          <cell r="A1047">
            <v>924008</v>
          </cell>
          <cell r="B1047" t="str">
            <v>3ธ0013</v>
          </cell>
          <cell r="C1047" t="str">
            <v>ธีรสารรุ่งเจริญ</v>
          </cell>
          <cell r="D1047" t="str">
            <v>1353 ม.6 ถ.เทพารักษ์</v>
          </cell>
          <cell r="E1047" t="str">
            <v>ต.สำโรงเหนือ อ.เมือง</v>
          </cell>
          <cell r="F1047" t="str">
            <v>จ.สมุทรปราการ</v>
          </cell>
          <cell r="G1047" t="str">
            <v>02-3850-473</v>
          </cell>
          <cell r="H1047" t="str">
            <v>02-3850-473</v>
          </cell>
          <cell r="I1047">
            <v>0</v>
          </cell>
          <cell r="J1047">
            <v>7</v>
          </cell>
          <cell r="K1047">
            <v>0</v>
          </cell>
          <cell r="L1047">
            <v>0</v>
          </cell>
          <cell r="M1047" t="e">
            <v>#N/A</v>
          </cell>
        </row>
        <row r="1048">
          <cell r="A1048">
            <v>924009</v>
          </cell>
          <cell r="B1048" t="str">
            <v>3ธ0014</v>
          </cell>
          <cell r="C1048" t="str">
            <v>ธนาคารเอเซีย จำกัด (มหาชน)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30</v>
          </cell>
          <cell r="K1048">
            <v>0</v>
          </cell>
          <cell r="L1048">
            <v>0</v>
          </cell>
          <cell r="M1048" t="e">
            <v>#N/A</v>
          </cell>
        </row>
        <row r="1049">
          <cell r="A1049">
            <v>924010</v>
          </cell>
          <cell r="B1049" t="str">
            <v>3ธ0015</v>
          </cell>
          <cell r="C1049" t="str">
            <v>ธนาคารกรุงเทพ จำกัด(มหาชน)สนญ.สีลมเพื่อ บจก.ไทยฮาร</v>
          </cell>
          <cell r="D1049" t="str">
            <v>333 ถ.สีลม เขตบางรัก</v>
          </cell>
          <cell r="E1049" t="str">
            <v>กรุงเทพฯ</v>
          </cell>
          <cell r="F1049">
            <v>0</v>
          </cell>
          <cell r="G1049" t="str">
            <v>02-231-4333</v>
          </cell>
          <cell r="H1049">
            <v>0</v>
          </cell>
          <cell r="I1049">
            <v>0</v>
          </cell>
          <cell r="J1049">
            <v>0</v>
          </cell>
          <cell r="K1049">
            <v>3101024777</v>
          </cell>
          <cell r="L1049">
            <v>0</v>
          </cell>
          <cell r="M1049" t="e">
            <v>#N/A</v>
          </cell>
        </row>
        <row r="1050">
          <cell r="A1050">
            <v>924011</v>
          </cell>
          <cell r="B1050" t="str">
            <v>3ธ0016</v>
          </cell>
          <cell r="C1050" t="str">
            <v>ธนาคารกสิกรไทยเพื่อโอนเข้าบัญชีเงินเดือนพนักงาน TH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3101024760</v>
          </cell>
          <cell r="L1050">
            <v>0</v>
          </cell>
          <cell r="M1050" t="e">
            <v>#N/A</v>
          </cell>
        </row>
        <row r="1051">
          <cell r="A1051">
            <v>924013</v>
          </cell>
          <cell r="B1051" t="str">
            <v>3ธ0018</v>
          </cell>
          <cell r="C1051" t="str">
            <v>ธฯ กรุงศรีอยุธยา จำกัดเพื่อ กรมศุลกากร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7</v>
          </cell>
          <cell r="K1051">
            <v>0</v>
          </cell>
          <cell r="L1051">
            <v>0</v>
          </cell>
          <cell r="M1051" t="e">
            <v>#N/A</v>
          </cell>
        </row>
        <row r="1052">
          <cell r="A1052">
            <v>924014</v>
          </cell>
          <cell r="B1052" t="str">
            <v>3ธ0019</v>
          </cell>
          <cell r="C1052" t="str">
            <v>ธฯ กรุงศรีอยุธยาจำกัดเพื่อMACPRO EXPRESS CO.,LTD.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7</v>
          </cell>
          <cell r="K1052">
            <v>0</v>
          </cell>
          <cell r="L1052">
            <v>0</v>
          </cell>
          <cell r="M1052" t="e">
            <v>#N/A</v>
          </cell>
        </row>
        <row r="1053">
          <cell r="A1053">
            <v>924015</v>
          </cell>
          <cell r="B1053" t="str">
            <v>3ธ0020</v>
          </cell>
          <cell r="C1053" t="str">
            <v>บมจ.ธนาคารกสิกรไทย สาขาแหลมฉบัง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7</v>
          </cell>
          <cell r="K1053">
            <v>3101024760</v>
          </cell>
          <cell r="L1053">
            <v>0</v>
          </cell>
          <cell r="M1053" t="e">
            <v>#N/A</v>
          </cell>
        </row>
        <row r="1054">
          <cell r="A1054">
            <v>924016</v>
          </cell>
          <cell r="B1054" t="str">
            <v>3ธ0021</v>
          </cell>
          <cell r="C1054" t="str">
            <v>บจก.ไทยซัมมิท คอนเน็คเตอร์ เข้าบัญชี 259-2-90123-7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7</v>
          </cell>
          <cell r="K1054">
            <v>0</v>
          </cell>
          <cell r="L1054">
            <v>0</v>
          </cell>
          <cell r="M1054" t="e">
            <v>#N/A</v>
          </cell>
        </row>
        <row r="1055">
          <cell r="A1055">
            <v>924017</v>
          </cell>
          <cell r="B1055" t="str">
            <v>3ธ0022</v>
          </cell>
          <cell r="C1055" t="str">
            <v>ธฯ กรุงศรีอยุธยา เพื่อ WICE FREIGHT SERVICES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7</v>
          </cell>
          <cell r="K1055">
            <v>0</v>
          </cell>
          <cell r="L1055">
            <v>0</v>
          </cell>
          <cell r="M1055" t="e">
            <v>#N/A</v>
          </cell>
        </row>
        <row r="1056">
          <cell r="A1056">
            <v>924018</v>
          </cell>
          <cell r="B1056" t="str">
            <v>3ธ0023</v>
          </cell>
          <cell r="C1056" t="str">
            <v>บมจ.ธนาคาร กสิกรไทย</v>
          </cell>
          <cell r="D1056" t="str">
            <v>เลขที่ 1 ซ.กสิกรไทย</v>
          </cell>
          <cell r="E1056" t="str">
            <v>ถ.ราษฎร์บูรณะ แขวงราษฎร์บูรณะ</v>
          </cell>
          <cell r="F1056" t="str">
            <v>เขตราษฎร์บูรณะ กทม.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3101024760</v>
          </cell>
          <cell r="L1056">
            <v>0</v>
          </cell>
          <cell r="M1056" t="e">
            <v>#N/A</v>
          </cell>
        </row>
        <row r="1057">
          <cell r="A1057">
            <v>924019</v>
          </cell>
          <cell r="B1057" t="str">
            <v>3ธ0024</v>
          </cell>
          <cell r="C1057" t="str">
            <v>ธ.กรุงศรีอยุธยาเพื่อ RYDER TRANSPORT(THAILAND)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7</v>
          </cell>
          <cell r="K1057">
            <v>0</v>
          </cell>
          <cell r="L1057">
            <v>0</v>
          </cell>
          <cell r="M1057" t="e">
            <v>#N/A</v>
          </cell>
        </row>
        <row r="1058">
          <cell r="A1058">
            <v>924020</v>
          </cell>
          <cell r="B1058" t="str">
            <v>3ธ0025</v>
          </cell>
          <cell r="C1058" t="str">
            <v>TFB เทพารักษ์เข้า BAY/บางรัก 007-0-33480-0 ออมทรัพ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 t="e">
            <v>#N/A</v>
          </cell>
        </row>
        <row r="1059">
          <cell r="A1059">
            <v>924021</v>
          </cell>
          <cell r="B1059" t="str">
            <v>3ธ0026</v>
          </cell>
          <cell r="C1059" t="str">
            <v>ธ.กสิกรไทยเพื่อโอนเข้าบัญชี บจก.ไทยซัมมิท คอนเน็คเ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 t="e">
            <v>#N/A</v>
          </cell>
        </row>
        <row r="1060">
          <cell r="A1060">
            <v>924022</v>
          </cell>
          <cell r="B1060" t="str">
            <v>3ธ0027</v>
          </cell>
          <cell r="C1060" t="str">
            <v>ธ.กสิกรไทยเพื่อโอนเข้าบัญชี บจก.ไทยซัมมิท เทป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 t="e">
            <v>#N/A</v>
          </cell>
        </row>
        <row r="1061">
          <cell r="A1061">
            <v>924023</v>
          </cell>
          <cell r="B1061" t="str">
            <v>3ธ0028</v>
          </cell>
          <cell r="C1061" t="str">
            <v>ธฯกรุงศรีอยุธยา จำกัดเพื่อกระทรวงการคลัง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7</v>
          </cell>
          <cell r="K1061">
            <v>0</v>
          </cell>
          <cell r="L1061">
            <v>0</v>
          </cell>
          <cell r="M1061" t="e">
            <v>#N/A</v>
          </cell>
        </row>
        <row r="1062">
          <cell r="A1062">
            <v>924024</v>
          </cell>
          <cell r="B1062" t="str">
            <v>3ธ0029</v>
          </cell>
          <cell r="C1062" t="str">
            <v>ธฯกรุงศรีอยุธยา เพื่อNIPPON EXPRESS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7</v>
          </cell>
          <cell r="K1062">
            <v>0</v>
          </cell>
          <cell r="L1062">
            <v>0</v>
          </cell>
          <cell r="M1062" t="e">
            <v>#N/A</v>
          </cell>
        </row>
        <row r="1063">
          <cell r="A1063">
            <v>924025</v>
          </cell>
          <cell r="B1063" t="str">
            <v>3ธ0030</v>
          </cell>
          <cell r="C1063" t="str">
            <v>ธ.กรุงศรีอยุธยาเพื่อ LAEMCHABANG INTERNATIONAL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7</v>
          </cell>
          <cell r="K1063">
            <v>0</v>
          </cell>
          <cell r="L1063">
            <v>0</v>
          </cell>
          <cell r="M1063" t="e">
            <v>#N/A</v>
          </cell>
        </row>
        <row r="1064">
          <cell r="A1064">
            <v>924026</v>
          </cell>
          <cell r="B1064" t="str">
            <v>3ธ0031</v>
          </cell>
          <cell r="C1064" t="str">
            <v>ธฯกรุงศรีอยุธยาเพื่อ PIONEER OCEAN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 t="e">
            <v>#N/A</v>
          </cell>
        </row>
        <row r="1065">
          <cell r="A1065">
            <v>924027</v>
          </cell>
          <cell r="B1065" t="str">
            <v>3ธ0032</v>
          </cell>
          <cell r="C1065" t="str">
            <v>ธฯกรุงศรีอยุธยาเพื่อ NYK LOGISTICS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7</v>
          </cell>
          <cell r="K1065">
            <v>0</v>
          </cell>
          <cell r="L1065">
            <v>0</v>
          </cell>
          <cell r="M1065" t="e">
            <v>#N/A</v>
          </cell>
        </row>
        <row r="1066">
          <cell r="A1066">
            <v>924028</v>
          </cell>
          <cell r="B1066" t="str">
            <v>3ธ0033</v>
          </cell>
          <cell r="C1066" t="str">
            <v>ธฯกรุงศรีอยุธยาเพื่อ BLUE MARINEฯ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7</v>
          </cell>
          <cell r="K1066">
            <v>0</v>
          </cell>
          <cell r="L1066">
            <v>0</v>
          </cell>
          <cell r="M1066" t="e">
            <v>#N/A</v>
          </cell>
        </row>
        <row r="1067">
          <cell r="A1067">
            <v>924029</v>
          </cell>
          <cell r="B1067" t="str">
            <v>3ธ0034</v>
          </cell>
          <cell r="C1067" t="str">
            <v>บมจ.ธนาคารกสิกรไทยเพื่อ กระทรวงการคลังผ่าน สนง.คลั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2</v>
          </cell>
        </row>
        <row r="1068">
          <cell r="A1068">
            <v>924030</v>
          </cell>
          <cell r="B1068" t="str">
            <v>3ธ0035</v>
          </cell>
          <cell r="C1068" t="str">
            <v>ธฯ กรุงศรีอยุธยา เพื่อ PILOT CONSOLIDATOR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 t="e">
            <v>#N/A</v>
          </cell>
        </row>
        <row r="1069">
          <cell r="A1069">
            <v>924031</v>
          </cell>
          <cell r="B1069" t="str">
            <v>3ธ0036</v>
          </cell>
          <cell r="C1069" t="str">
            <v>ธฯกรุงศรีอยุธยา เพื่อ THAI LAEMCHABANG TERMINAL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 t="e">
            <v>#N/A</v>
          </cell>
        </row>
        <row r="1070">
          <cell r="A1070">
            <v>924032</v>
          </cell>
          <cell r="B1070" t="str">
            <v>3ธ0037</v>
          </cell>
          <cell r="C1070" t="str">
            <v>ธฯ กรุงศรีอยุธยา เพื่อ WSA LINES (THAILAND)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 t="e">
            <v>#N/A</v>
          </cell>
        </row>
        <row r="1071">
          <cell r="A1071">
            <v>924033</v>
          </cell>
          <cell r="B1071" t="str">
            <v>3ธ0038</v>
          </cell>
          <cell r="C1071" t="str">
            <v>ธนาคารกรุงศรีอยุธยา จำกัด(มหาชน) เพื่อโอนบาทเนต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 t="e">
            <v>#N/A</v>
          </cell>
        </row>
        <row r="1072">
          <cell r="A1072">
            <v>924034</v>
          </cell>
          <cell r="B1072" t="str">
            <v>3ธ0039</v>
          </cell>
          <cell r="C1072" t="str">
            <v>นายธเนศวร์    สมุทรกลิน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 t="e">
            <v>#N/A</v>
          </cell>
        </row>
        <row r="1073">
          <cell r="A1073">
            <v>924035</v>
          </cell>
          <cell r="B1073" t="str">
            <v>3ธ0040</v>
          </cell>
          <cell r="C1073" t="str">
            <v>ธฯกรุงศรีอยุธยาเพื่อ NYK SHIPPING SERVICE (THAILAN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 t="e">
            <v>#N/A</v>
          </cell>
        </row>
        <row r="1074">
          <cell r="A1074">
            <v>924036</v>
          </cell>
          <cell r="B1074" t="str">
            <v>3ธ0041</v>
          </cell>
          <cell r="C1074" t="str">
            <v>ธฯ กรุงศรีอยุธยาเพื่อ EASTERN SEA LAEMCHABANG TERM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 t="e">
            <v>#N/A</v>
          </cell>
        </row>
        <row r="1075">
          <cell r="A1075">
            <v>924037</v>
          </cell>
          <cell r="B1075" t="str">
            <v>3ธ0042</v>
          </cell>
          <cell r="C1075" t="str">
            <v>ธฯกรุงศรีอยุธยา จำกัดเพื่อ SEALION MARITIME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7</v>
          </cell>
          <cell r="K1075">
            <v>0</v>
          </cell>
          <cell r="L1075">
            <v>0</v>
          </cell>
          <cell r="M1075" t="e">
            <v>#N/A</v>
          </cell>
        </row>
        <row r="1076">
          <cell r="A1076">
            <v>924038</v>
          </cell>
          <cell r="B1076" t="str">
            <v>3ธ0043</v>
          </cell>
          <cell r="C1076" t="str">
            <v>นายธงชัย ปุผาลา</v>
          </cell>
          <cell r="D1076" t="str">
            <v>40 หมู่ที่ 3 ต.บ้านซ่าน</v>
          </cell>
          <cell r="E1076" t="str">
            <v>อ.ศรีสำโรง</v>
          </cell>
          <cell r="F1076" t="str">
            <v>จ.สุโขทัย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 t="e">
            <v>#N/A</v>
          </cell>
        </row>
        <row r="1077">
          <cell r="A1077">
            <v>0</v>
          </cell>
          <cell r="B1077" t="str">
            <v>3ธ0044</v>
          </cell>
          <cell r="C1077" t="str">
            <v>ธัญธานีคันทรีคลับ</v>
          </cell>
          <cell r="D1077" t="str">
            <v>26/13 หมู่3 ต.ลาดสวาย</v>
          </cell>
          <cell r="E1077" t="str">
            <v>อ.ลำลูกกา จ.ปทุมธานี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 t="e">
            <v>#N/A</v>
          </cell>
        </row>
        <row r="1078">
          <cell r="A1078">
            <v>924039</v>
          </cell>
          <cell r="B1078" t="str">
            <v>3ธ0045</v>
          </cell>
          <cell r="C1078" t="str">
            <v>นายธนัท ไทยนิทัศกุล</v>
          </cell>
          <cell r="D1078" t="str">
            <v>106 ซ.อ่อนนุช56 แขวงสวนหลวง</v>
          </cell>
          <cell r="E1078" t="str">
            <v>เขตสวนหลวง กรุงเทพมหานคร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1100200362442</v>
          </cell>
          <cell r="M1078" t="e">
            <v>#N/A</v>
          </cell>
        </row>
        <row r="1079">
          <cell r="A1079">
            <v>924040</v>
          </cell>
          <cell r="B1079" t="str">
            <v>3ธ0046</v>
          </cell>
          <cell r="C1079" t="str">
            <v>บมจ.ธนาคารกสิกรไทย เพื่อกระทรวงการคลังผ่าน สนง.คลั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 t="e">
            <v>#N/A</v>
          </cell>
        </row>
        <row r="1080">
          <cell r="A1080">
            <v>924041</v>
          </cell>
          <cell r="B1080" t="str">
            <v>3ธ0047</v>
          </cell>
          <cell r="C1080" t="str">
            <v>ธนาคารทหารไทย จำกัด (มหาชน) ชื่อเดิม IFCT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2</v>
          </cell>
        </row>
        <row r="1081">
          <cell r="A1081">
            <v>925002</v>
          </cell>
          <cell r="B1081" t="str">
            <v>3น0002</v>
          </cell>
          <cell r="C1081" t="str">
            <v>NIPPON EXPRESS (THAILAND) CO.,LTD.</v>
          </cell>
          <cell r="D1081" t="str">
            <v>3195/16 ชั้น 11 ถ.พระราม 4</v>
          </cell>
          <cell r="E1081" t="str">
            <v>อาคารวิบูลย์ธานีทาวเวอร์ 1</v>
          </cell>
          <cell r="F1081" t="str">
            <v>แขวงคลองตัน เบตคลองเตย กทม.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3101588545</v>
          </cell>
          <cell r="L1081">
            <v>0</v>
          </cell>
          <cell r="M1081" t="e">
            <v>#N/A</v>
          </cell>
        </row>
        <row r="1082">
          <cell r="A1082">
            <v>925003</v>
          </cell>
          <cell r="B1082" t="str">
            <v>3น0003</v>
          </cell>
          <cell r="C1082" t="str">
            <v>ห้างหุ้นส่วนจำกัด นามเทพประสิทธิ์การโยธา</v>
          </cell>
          <cell r="D1082" t="str">
            <v>152/31 ซ.วัดดีดวด</v>
          </cell>
          <cell r="E1082" t="str">
            <v>ถ.จรัญสนิทวงศ์ แขวงวัดท่าพระ</v>
          </cell>
          <cell r="F1082" t="str">
            <v>เขตบางกอกใหญ่ กรุงเทพฯ</v>
          </cell>
          <cell r="G1082">
            <v>0</v>
          </cell>
          <cell r="H1082">
            <v>0</v>
          </cell>
          <cell r="I1082">
            <v>0</v>
          </cell>
          <cell r="J1082">
            <v>7</v>
          </cell>
          <cell r="K1082">
            <v>0</v>
          </cell>
          <cell r="L1082">
            <v>0</v>
          </cell>
          <cell r="M1082" t="e">
            <v>#N/A</v>
          </cell>
        </row>
        <row r="1083">
          <cell r="A1083">
            <v>925004</v>
          </cell>
          <cell r="B1083" t="str">
            <v>3น0004</v>
          </cell>
          <cell r="C1083" t="str">
            <v>นาย นารถ โสภณสิทธิกุล</v>
          </cell>
          <cell r="D1083" t="str">
            <v>16/1 ม.10 ต.สำโรงใต้</v>
          </cell>
          <cell r="E1083" t="str">
            <v>อ.พระประแดง จ.สมุทรปราการ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7</v>
          </cell>
          <cell r="K1083">
            <v>0</v>
          </cell>
          <cell r="L1083">
            <v>0</v>
          </cell>
          <cell r="M1083" t="e">
            <v>#N/A</v>
          </cell>
        </row>
        <row r="1084">
          <cell r="A1084">
            <v>925005</v>
          </cell>
          <cell r="B1084" t="str">
            <v>3น0005</v>
          </cell>
          <cell r="C1084" t="str">
            <v>บริษัท นาคูแทรค (ประเทศไทย) จำกัด</v>
          </cell>
          <cell r="D1084" t="str">
            <v>3366/5 ซ.มโนรม ถ.พระราม 4</v>
          </cell>
          <cell r="E1084" t="str">
            <v>คลองเตย กรุงเทพฯ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 t="e">
            <v>#N/A</v>
          </cell>
        </row>
        <row r="1085">
          <cell r="A1085">
            <v>925006</v>
          </cell>
          <cell r="B1085" t="str">
            <v>3น0006</v>
          </cell>
          <cell r="C1085" t="str">
            <v>บริษัท นิธิภัทร ลิสซิ่ง จำกัด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 t="e">
            <v>#N/A</v>
          </cell>
        </row>
        <row r="1086">
          <cell r="A1086">
            <v>925007</v>
          </cell>
          <cell r="B1086" t="str">
            <v>3น0007</v>
          </cell>
          <cell r="C1086" t="str">
            <v>บริษัท เน็กท์กิฟท์ จำกัด</v>
          </cell>
          <cell r="D1086" t="str">
            <v>48/18 ถ.สุขุมวิท 93</v>
          </cell>
          <cell r="E1086" t="str">
            <v>พระโขนง กรุงเทพฯ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7</v>
          </cell>
          <cell r="K1086">
            <v>0</v>
          </cell>
          <cell r="L1086">
            <v>0</v>
          </cell>
          <cell r="M1086" t="e">
            <v>#N/A</v>
          </cell>
        </row>
        <row r="1087">
          <cell r="A1087">
            <v>925009</v>
          </cell>
          <cell r="B1087" t="str">
            <v>3น0009</v>
          </cell>
          <cell r="C1087" t="str">
            <v>บริษัท นิวอัศวเทพ ก่อสร้าง จำกัด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7</v>
          </cell>
          <cell r="K1087">
            <v>0</v>
          </cell>
          <cell r="L1087">
            <v>0</v>
          </cell>
          <cell r="M1087" t="e">
            <v>#N/A</v>
          </cell>
        </row>
        <row r="1088">
          <cell r="A1088">
            <v>925010</v>
          </cell>
          <cell r="B1088" t="str">
            <v>3น0010</v>
          </cell>
          <cell r="C1088" t="str">
            <v>บริษัท เนชั่น มัลติมีเดีย กรุ๊ป จำกัด (มหาชน)</v>
          </cell>
          <cell r="D1088" t="str">
            <v>44 ม.10 ถ.บางนา-ตราด กม.4.5</v>
          </cell>
          <cell r="E1088" t="str">
            <v>แขวงบางนา เขตบางนา</v>
          </cell>
          <cell r="F1088" t="str">
            <v>กรุงเทพฯ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3101031027</v>
          </cell>
          <cell r="L1088">
            <v>0</v>
          </cell>
          <cell r="M1088" t="e">
            <v>#N/A</v>
          </cell>
        </row>
        <row r="1089">
          <cell r="A1089">
            <v>925011</v>
          </cell>
          <cell r="B1089" t="str">
            <v>3น0011</v>
          </cell>
          <cell r="C1089" t="str">
            <v>บริษัท นิวกรุ๊ป ไฟเบอร์ ซัพพลาย จำกัด</v>
          </cell>
          <cell r="D1089" t="str">
            <v>3436/1 เชิงสะพานคลองตัน</v>
          </cell>
          <cell r="E1089" t="str">
            <v>ถ.เพชรบุรีตัดใหม่</v>
          </cell>
          <cell r="F1089" t="str">
            <v>กรุงเทพฯ</v>
          </cell>
          <cell r="G1089" t="str">
            <v>3181139</v>
          </cell>
          <cell r="H1089" t="str">
            <v>3181142</v>
          </cell>
          <cell r="I1089">
            <v>0</v>
          </cell>
          <cell r="J1089">
            <v>7</v>
          </cell>
          <cell r="K1089">
            <v>0</v>
          </cell>
          <cell r="L1089">
            <v>0</v>
          </cell>
          <cell r="M1089" t="e">
            <v>#N/A</v>
          </cell>
        </row>
        <row r="1090">
          <cell r="A1090">
            <v>925012</v>
          </cell>
          <cell r="B1090" t="str">
            <v>3น0012</v>
          </cell>
          <cell r="C1090" t="str">
            <v>บริษัท นํ่าเชียงหลีไฟเบอร์ จำกัด</v>
          </cell>
          <cell r="D1090" t="str">
            <v>97 ซ.20 มิ.ย.11</v>
          </cell>
          <cell r="E1090" t="str">
            <v>ถ.สุทธิสารวินิจฉัย สามเสนนอก</v>
          </cell>
          <cell r="F1090" t="str">
            <v>ห้วยขวาง กรุงเทพฯ</v>
          </cell>
          <cell r="G1090">
            <v>0</v>
          </cell>
          <cell r="H1090">
            <v>0</v>
          </cell>
          <cell r="I1090">
            <v>0</v>
          </cell>
          <cell r="J1090">
            <v>30</v>
          </cell>
          <cell r="K1090">
            <v>0</v>
          </cell>
          <cell r="L1090">
            <v>0</v>
          </cell>
          <cell r="M1090" t="e">
            <v>#N/A</v>
          </cell>
        </row>
        <row r="1091">
          <cell r="A1091">
            <v>0</v>
          </cell>
          <cell r="B1091" t="str">
            <v>3น0013</v>
          </cell>
          <cell r="C1091" t="str">
            <v>บริษัท นวฤกษ์ จำกัด</v>
          </cell>
          <cell r="D1091" t="str">
            <v>871/12 ถ.บางนา-ตราด</v>
          </cell>
          <cell r="E1091" t="str">
            <v>ต.บางนา อ.พระโขนง</v>
          </cell>
          <cell r="F1091" t="str">
            <v>กรุงเทพฯ</v>
          </cell>
          <cell r="G1091" t="str">
            <v>393-9245-6</v>
          </cell>
          <cell r="H1091" t="str">
            <v>398-7318</v>
          </cell>
          <cell r="I1091">
            <v>0</v>
          </cell>
          <cell r="J1091">
            <v>7</v>
          </cell>
          <cell r="K1091">
            <v>0</v>
          </cell>
          <cell r="L1091">
            <v>0</v>
          </cell>
          <cell r="M1091" t="e">
            <v>#N/A</v>
          </cell>
        </row>
        <row r="1092">
          <cell r="A1092">
            <v>0</v>
          </cell>
          <cell r="B1092" t="str">
            <v>3น0014</v>
          </cell>
          <cell r="C1092" t="str">
            <v>นันทวรรณ โกศลอิทธิกุล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7</v>
          </cell>
          <cell r="K1092">
            <v>0</v>
          </cell>
          <cell r="L1092">
            <v>0</v>
          </cell>
          <cell r="M1092" t="e">
            <v>#N/A</v>
          </cell>
        </row>
        <row r="1093">
          <cell r="A1093">
            <v>925013</v>
          </cell>
          <cell r="B1093" t="str">
            <v>3น0015</v>
          </cell>
          <cell r="C1093" t="str">
            <v>ห้างหุ้นส่วนจำกัด นำ้ดื่ม โชคพัฒนา</v>
          </cell>
          <cell r="D1093" t="str">
            <v>277/2 ม. 8 ต.ทุ่งสุขลา</v>
          </cell>
          <cell r="E1093" t="str">
            <v>อ.ศรีราชา จ.ชลบุรี</v>
          </cell>
          <cell r="F1093">
            <v>0</v>
          </cell>
          <cell r="G1093" t="str">
            <v>038-51213</v>
          </cell>
          <cell r="H1093">
            <v>0</v>
          </cell>
          <cell r="I1093">
            <v>0</v>
          </cell>
          <cell r="J1093">
            <v>30</v>
          </cell>
          <cell r="K1093">
            <v>0</v>
          </cell>
          <cell r="L1093">
            <v>0</v>
          </cell>
          <cell r="M1093" t="e">
            <v>#N/A</v>
          </cell>
        </row>
        <row r="1094">
          <cell r="A1094">
            <v>0</v>
          </cell>
          <cell r="B1094" t="str">
            <v>3น0016</v>
          </cell>
          <cell r="C1094" t="str">
            <v>บริษัท นวนคร จำกัด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7</v>
          </cell>
          <cell r="K1094">
            <v>0</v>
          </cell>
          <cell r="L1094">
            <v>0</v>
          </cell>
          <cell r="M1094" t="e">
            <v>#N/A</v>
          </cell>
        </row>
        <row r="1095">
          <cell r="A1095">
            <v>925014</v>
          </cell>
          <cell r="B1095" t="str">
            <v>3น0017</v>
          </cell>
          <cell r="C1095" t="str">
            <v>บริษัท นานดี อินเตอร์เทรด จำกัด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 t="e">
            <v>#N/A</v>
          </cell>
        </row>
        <row r="1096">
          <cell r="A1096">
            <v>925015</v>
          </cell>
          <cell r="B1096" t="str">
            <v>3น0018</v>
          </cell>
          <cell r="C1096" t="str">
            <v>บริษัท นารายณ์ภัณฑ์ จำกัด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 t="e">
            <v>#N/A</v>
          </cell>
        </row>
        <row r="1097">
          <cell r="A1097">
            <v>0</v>
          </cell>
          <cell r="B1097" t="str">
            <v>3น0019</v>
          </cell>
          <cell r="C1097" t="str">
            <v>น้อยเอ็นจิเนียริ่ง</v>
          </cell>
          <cell r="D1097" t="str">
            <v>126/48 ซ.พหลโยธิน 32</v>
          </cell>
          <cell r="E1097" t="str">
            <v>ถ.พหลโยธิน แขวงลาดยาว</v>
          </cell>
          <cell r="F1097" t="str">
            <v>เขตจตุจักร กรุงเทพฯ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 t="e">
            <v>#N/A</v>
          </cell>
        </row>
        <row r="1098">
          <cell r="A1098">
            <v>925016</v>
          </cell>
          <cell r="B1098" t="str">
            <v>3น0020</v>
          </cell>
          <cell r="C1098" t="str">
            <v>บริษัท นวกิจ พาร์ทโมลด์ จำกัด</v>
          </cell>
          <cell r="D1098" t="str">
            <v>70/90 ม.4 ถ.กิ่งแก้ว</v>
          </cell>
          <cell r="E1098" t="str">
            <v>ต.ราชาเทวะ อ.บางพลี</v>
          </cell>
          <cell r="F1098" t="str">
            <v>จ.สมุทรปราการ</v>
          </cell>
          <cell r="G1098" t="str">
            <v>01-6203792</v>
          </cell>
          <cell r="H1098" t="str">
            <v>0-2467-5761</v>
          </cell>
          <cell r="I1098">
            <v>0</v>
          </cell>
          <cell r="J1098">
            <v>0</v>
          </cell>
          <cell r="K1098">
            <v>3271027899</v>
          </cell>
          <cell r="L1098">
            <v>0</v>
          </cell>
          <cell r="M1098" t="e">
            <v>#N/A</v>
          </cell>
        </row>
        <row r="1099">
          <cell r="A1099">
            <v>925017</v>
          </cell>
          <cell r="B1099" t="str">
            <v>3น0021</v>
          </cell>
          <cell r="C1099" t="str">
            <v>หจก. นานาภัณฑ์ เอ็นจิเนียริ่ง &amp; ซัพพลาย</v>
          </cell>
          <cell r="D1099" t="str">
            <v>45 ม.3 ต.พนานิคม</v>
          </cell>
          <cell r="E1099" t="str">
            <v>อ.นิคมพัฒนา จ.ระยอง</v>
          </cell>
          <cell r="F1099">
            <v>0</v>
          </cell>
          <cell r="G1099" t="str">
            <v>038-897-084</v>
          </cell>
          <cell r="H1099" t="str">
            <v>038-897-976</v>
          </cell>
          <cell r="I1099">
            <v>0</v>
          </cell>
          <cell r="J1099">
            <v>30</v>
          </cell>
          <cell r="K1099">
            <v>0</v>
          </cell>
          <cell r="L1099">
            <v>0</v>
          </cell>
          <cell r="M1099" t="e">
            <v>#N/A</v>
          </cell>
        </row>
        <row r="1100">
          <cell r="A1100">
            <v>925018</v>
          </cell>
          <cell r="B1100" t="str">
            <v>3น0022</v>
          </cell>
          <cell r="C1100" t="str">
            <v>นัท ซาวด์ เซอร์วิส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7</v>
          </cell>
          <cell r="K1100">
            <v>0</v>
          </cell>
          <cell r="L1100">
            <v>0</v>
          </cell>
          <cell r="M1100" t="e">
            <v>#N/A</v>
          </cell>
        </row>
        <row r="1101">
          <cell r="A1101">
            <v>925019</v>
          </cell>
          <cell r="B1101" t="str">
            <v>3น0023</v>
          </cell>
          <cell r="C1101" t="str">
            <v>บริษัท นิวซิสเต็ม เซอร์วิส จำกัด</v>
          </cell>
          <cell r="D1101" t="str">
            <v>184/140-141 ฟอรั่มทาวเวอร์</v>
          </cell>
          <cell r="E1101" t="str">
            <v>ชั้น23 ถ.รัชดาภิเษก ห้วยขวาง</v>
          </cell>
          <cell r="F1101" t="str">
            <v>กรุงเทพฯ</v>
          </cell>
          <cell r="G1101" t="str">
            <v>02-6452366-83</v>
          </cell>
          <cell r="H1101" t="str">
            <v>02-6452341</v>
          </cell>
          <cell r="I1101">
            <v>0</v>
          </cell>
          <cell r="J1101">
            <v>30</v>
          </cell>
          <cell r="K1101">
            <v>3101880359</v>
          </cell>
          <cell r="L1101">
            <v>0</v>
          </cell>
          <cell r="M1101" t="e">
            <v>#N/A</v>
          </cell>
        </row>
        <row r="1102">
          <cell r="A1102">
            <v>925020</v>
          </cell>
          <cell r="B1102" t="str">
            <v>3น0024</v>
          </cell>
          <cell r="C1102" t="str">
            <v>นายนภดล ลิ้มสุรัตน์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 t="e">
            <v>#N/A</v>
          </cell>
        </row>
        <row r="1103">
          <cell r="A1103">
            <v>925021</v>
          </cell>
          <cell r="B1103" t="str">
            <v>3น0025</v>
          </cell>
          <cell r="C1103" t="str">
            <v>บริษัท เน็ตครีเอติค ดอทคอม จำกัด</v>
          </cell>
          <cell r="D1103" t="str">
            <v>36/56 ม.13 ซ.โชคชัย4</v>
          </cell>
          <cell r="E1103" t="str">
            <v>แขวงลาดพร้าว กรุงเทพฯ</v>
          </cell>
          <cell r="F1103">
            <v>0</v>
          </cell>
          <cell r="G1103" t="str">
            <v>02-942-1502</v>
          </cell>
          <cell r="H1103" t="str">
            <v>02-570-8506</v>
          </cell>
          <cell r="I1103">
            <v>0</v>
          </cell>
          <cell r="J1103">
            <v>30</v>
          </cell>
          <cell r="K1103">
            <v>3030067555</v>
          </cell>
          <cell r="L1103">
            <v>0</v>
          </cell>
          <cell r="M1103" t="e">
            <v>#N/A</v>
          </cell>
        </row>
        <row r="1104">
          <cell r="A1104">
            <v>925022</v>
          </cell>
          <cell r="B1104" t="str">
            <v>3น0026</v>
          </cell>
          <cell r="C1104" t="str">
            <v>ห้างหุ้นส่วนจำกัด นุตะชัยศรี</v>
          </cell>
          <cell r="D1104" t="str">
            <v>210/2 ถ.บางแสนสาย 2</v>
          </cell>
          <cell r="E1104" t="str">
            <v>ต.แสนสุข อ.เมือง จ.ชลบุรี</v>
          </cell>
          <cell r="F1104">
            <v>0</v>
          </cell>
          <cell r="G1104" t="str">
            <v>038-748619</v>
          </cell>
          <cell r="H1104" t="str">
            <v>038-748620</v>
          </cell>
          <cell r="I1104">
            <v>0</v>
          </cell>
          <cell r="J1104">
            <v>30</v>
          </cell>
          <cell r="K1104">
            <v>3030361042</v>
          </cell>
          <cell r="L1104">
            <v>0</v>
          </cell>
          <cell r="M1104">
            <v>2</v>
          </cell>
        </row>
        <row r="1105">
          <cell r="A1105">
            <v>925023</v>
          </cell>
          <cell r="B1105" t="str">
            <v>3น0027</v>
          </cell>
          <cell r="C1105" t="str">
            <v>บริษัท น่ำแซอินเตอร์เทรดดิ้ง จำกัด</v>
          </cell>
          <cell r="D1105" t="str">
            <v>32-34 ซ.ศรีธรรมาธิราช</v>
          </cell>
          <cell r="E1105" t="str">
            <v>ถ.เจริญกรุง แขวงป้อมปราบ</v>
          </cell>
          <cell r="F1105" t="str">
            <v>เขตป้อมปราบศัตรูพ่าย กรุงเทพฯ</v>
          </cell>
          <cell r="G1105" t="str">
            <v>02-214-1494-9</v>
          </cell>
          <cell r="H1105" t="str">
            <v>02-611-6380</v>
          </cell>
          <cell r="I1105">
            <v>0</v>
          </cell>
          <cell r="J1105">
            <v>30</v>
          </cell>
          <cell r="K1105">
            <v>0</v>
          </cell>
          <cell r="L1105">
            <v>0</v>
          </cell>
          <cell r="M1105">
            <v>2</v>
          </cell>
        </row>
        <row r="1106">
          <cell r="A1106">
            <v>925024</v>
          </cell>
          <cell r="B1106" t="str">
            <v>3น0028</v>
          </cell>
          <cell r="C1106" t="str">
            <v>บริษัท นิวแฮมพ์เชอร์ อินชัวรันส์</v>
          </cell>
          <cell r="D1106" t="str">
            <v>181/19 ถ.สุรวงศ์ แขวงสุริยวงศ์</v>
          </cell>
          <cell r="E1106" t="str">
            <v>เขตบางรัก กรุงเทพฯ</v>
          </cell>
          <cell r="F1106">
            <v>0</v>
          </cell>
          <cell r="G1106" t="str">
            <v>02-634-8888</v>
          </cell>
          <cell r="H1106">
            <v>0</v>
          </cell>
          <cell r="I1106">
            <v>0</v>
          </cell>
          <cell r="J1106">
            <v>30</v>
          </cell>
          <cell r="K1106">
            <v>0</v>
          </cell>
          <cell r="L1106">
            <v>0</v>
          </cell>
          <cell r="M1106" t="e">
            <v>#N/A</v>
          </cell>
        </row>
        <row r="1107">
          <cell r="A1107">
            <v>0</v>
          </cell>
          <cell r="B1107" t="str">
            <v>3น0029</v>
          </cell>
          <cell r="C1107" t="str">
            <v>บริษัท นิปปอน-เต จำกัด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 t="e">
            <v>#N/A</v>
          </cell>
        </row>
        <row r="1108">
          <cell r="A1108">
            <v>925025</v>
          </cell>
          <cell r="B1108" t="str">
            <v>3น0030</v>
          </cell>
          <cell r="C1108" t="str">
            <v>นายนิติพร มณีภาค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 t="e">
            <v>#N/A</v>
          </cell>
        </row>
        <row r="1109">
          <cell r="A1109">
            <v>925026</v>
          </cell>
          <cell r="B1109" t="str">
            <v>3น0031</v>
          </cell>
          <cell r="C1109" t="str">
            <v>NTL NAIGAI TRANS LINE(THAILAND)CO.,LTD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 t="e">
            <v>#N/A</v>
          </cell>
        </row>
        <row r="1110">
          <cell r="A1110">
            <v>925027</v>
          </cell>
          <cell r="B1110" t="str">
            <v>3น0032</v>
          </cell>
          <cell r="C1110" t="str">
            <v>บริษัท นวกิจประกันภัย จำกัด (มหาชน)</v>
          </cell>
          <cell r="D1110" t="str">
            <v>ชั้น 26 อาคารสาธรนคร</v>
          </cell>
          <cell r="E1110" t="str">
            <v>สาธรธานีคอมเพล็กช์ 100</v>
          </cell>
          <cell r="F1110" t="str">
            <v>ถนนสาทรเหนือ กทม.</v>
          </cell>
          <cell r="G1110" t="str">
            <v>02-6367900</v>
          </cell>
          <cell r="H1110">
            <v>0</v>
          </cell>
          <cell r="I1110">
            <v>0</v>
          </cell>
          <cell r="J1110">
            <v>0</v>
          </cell>
          <cell r="K1110">
            <v>3101063981</v>
          </cell>
          <cell r="L1110">
            <v>0</v>
          </cell>
          <cell r="M1110" t="e">
            <v>#N/A</v>
          </cell>
        </row>
        <row r="1111">
          <cell r="A1111">
            <v>925028</v>
          </cell>
          <cell r="B1111" t="str">
            <v>3น0033</v>
          </cell>
          <cell r="C1111" t="str">
            <v>NEXT TRAVEL CO.,LTD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 t="e">
            <v>#N/A</v>
          </cell>
        </row>
        <row r="1112">
          <cell r="A1112">
            <v>925029</v>
          </cell>
          <cell r="B1112" t="str">
            <v>3น0034</v>
          </cell>
          <cell r="C1112" t="str">
            <v>นายวิเชียร  นาคขำพันธ์</v>
          </cell>
          <cell r="D1112" t="str">
            <v>481 หมู่ที่ 2 ต.หนองสาหร่าย</v>
          </cell>
          <cell r="E1112" t="str">
            <v>อ.ดอนเจดีย์ จ.สุพรรณบุรี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 t="e">
            <v>#N/A</v>
          </cell>
        </row>
        <row r="1113">
          <cell r="A1113">
            <v>925030</v>
          </cell>
          <cell r="B1113" t="str">
            <v>3น0035</v>
          </cell>
          <cell r="C1113" t="str">
            <v>นาย นาวี  โพธิ์มา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 t="e">
            <v>#N/A</v>
          </cell>
        </row>
        <row r="1114">
          <cell r="A1114">
            <v>925031</v>
          </cell>
          <cell r="B1114" t="str">
            <v>3น0036</v>
          </cell>
          <cell r="C1114" t="str">
            <v>บริษัท นิด้าโปรเฟสชั่นแนลเทรนนิ้ง จำกัด</v>
          </cell>
          <cell r="D1114" t="str">
            <v>26/13 ซ.สากลแลนด์ ถ.แจ้งวัฒนะ</v>
          </cell>
          <cell r="E1114" t="str">
            <v>ต.บางตลาด อ.ปากเกร็ด จ.นนทบุรี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3030280770</v>
          </cell>
          <cell r="L1114">
            <v>0</v>
          </cell>
          <cell r="M1114" t="e">
            <v>#N/A</v>
          </cell>
        </row>
        <row r="1115">
          <cell r="A1115">
            <v>925032</v>
          </cell>
          <cell r="B1115" t="str">
            <v>3น0037</v>
          </cell>
          <cell r="C1115" t="str">
            <v>MR.TOSHIKAZU NISHIYAMA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 t="e">
            <v>#N/A</v>
          </cell>
        </row>
        <row r="1116">
          <cell r="A1116">
            <v>925033</v>
          </cell>
          <cell r="B1116" t="str">
            <v>3น0038</v>
          </cell>
          <cell r="C1116" t="str">
            <v>น้อยเอ็นจิเนียริ่ง</v>
          </cell>
          <cell r="D1116" t="str">
            <v>126/48 ซ.พหลโยธิน 32</v>
          </cell>
          <cell r="E1116" t="str">
            <v>แขวงลาดยาว เขตจตุจักร</v>
          </cell>
          <cell r="F1116" t="str">
            <v>กทม.</v>
          </cell>
          <cell r="G1116" t="str">
            <v>02-5795194</v>
          </cell>
          <cell r="H1116" t="str">
            <v>02-5613159</v>
          </cell>
          <cell r="I1116">
            <v>0</v>
          </cell>
          <cell r="J1116">
            <v>0</v>
          </cell>
          <cell r="K1116">
            <v>1021143271</v>
          </cell>
          <cell r="L1116">
            <v>0</v>
          </cell>
          <cell r="M1116" t="e">
            <v>#N/A</v>
          </cell>
        </row>
        <row r="1117">
          <cell r="A1117">
            <v>925034</v>
          </cell>
          <cell r="B1117" t="str">
            <v>3น0039</v>
          </cell>
          <cell r="C1117" t="str">
            <v>NATION MULTIMEDLA GROUP PUBLLC COMPANY LIMLTED</v>
          </cell>
          <cell r="D1117" t="str">
            <v>44 MOO 10 BANGNA-TRAD</v>
          </cell>
          <cell r="E1117" t="str">
            <v>BANGNA,BANGKOK</v>
          </cell>
          <cell r="F1117">
            <v>0</v>
          </cell>
          <cell r="G1117" t="str">
            <v>02-3250427</v>
          </cell>
          <cell r="H1117" t="str">
            <v>02-3250428</v>
          </cell>
          <cell r="I1117">
            <v>0</v>
          </cell>
          <cell r="J1117">
            <v>0</v>
          </cell>
          <cell r="K1117">
            <v>3101031027</v>
          </cell>
          <cell r="L1117">
            <v>0</v>
          </cell>
          <cell r="M1117" t="e">
            <v>#N/A</v>
          </cell>
        </row>
        <row r="1118">
          <cell r="A1118">
            <v>926001</v>
          </cell>
          <cell r="B1118" t="str">
            <v>3บ0001</v>
          </cell>
          <cell r="C1118" t="str">
            <v>บริษัท บางพัฒนา จำกัด</v>
          </cell>
          <cell r="D1118" t="str">
            <v>10 ม.1 ถ.บางนา-ตราด กม.12</v>
          </cell>
          <cell r="E1118" t="str">
            <v>ต.ราชเทวะ อ.บางพลี จ.สมุทรปราก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 t="e">
            <v>#N/A</v>
          </cell>
        </row>
        <row r="1119">
          <cell r="A1119">
            <v>926002</v>
          </cell>
          <cell r="B1119" t="str">
            <v>3บ0002</v>
          </cell>
          <cell r="C1119" t="str">
            <v>บริษัท บางกอกสหประกันภัย จำกัด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 t="e">
            <v>#N/A</v>
          </cell>
        </row>
        <row r="1120">
          <cell r="A1120">
            <v>926003</v>
          </cell>
          <cell r="B1120" t="str">
            <v>3บ0003</v>
          </cell>
          <cell r="C1120" t="str">
            <v>บรรษัทเงินทุนอุตสาหกรรมแห่งประเทศไทย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 t="e">
            <v>#N/A</v>
          </cell>
        </row>
        <row r="1121">
          <cell r="A1121">
            <v>926004</v>
          </cell>
          <cell r="B1121" t="str">
            <v>3บ0004</v>
          </cell>
          <cell r="C1121" t="str">
            <v>บริษัท บางกอก เทรนนิ่ง เซ็นเตอร์ จำกัด</v>
          </cell>
          <cell r="D1121" t="str">
            <v>19/23 อาคารจุลดิศแมนชั่น</v>
          </cell>
          <cell r="E1121" t="str">
            <v>ชั้น 4  ซ.จุลดิศ</v>
          </cell>
          <cell r="F1121" t="str">
            <v>ถ.เพชรบุรี ราชเทวี กรุงเทพฯ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3011344132</v>
          </cell>
          <cell r="L1121">
            <v>0</v>
          </cell>
          <cell r="M1121" t="e">
            <v>#N/A</v>
          </cell>
        </row>
        <row r="1122">
          <cell r="A1122">
            <v>926006</v>
          </cell>
          <cell r="B1122" t="str">
            <v>3บ0006</v>
          </cell>
          <cell r="C1122" t="str">
            <v>FACTORY PRODUCTS CENTRE (THAILAND) LIMITED</v>
          </cell>
          <cell r="D1122" t="str">
            <v>89/175 หมู่ 3 ถนนวิภาวดีรังสิต</v>
          </cell>
          <cell r="E1122" t="str">
            <v>แขวงตลาดบางเขน เขตหลักสี่</v>
          </cell>
          <cell r="F1122" t="str">
            <v>กรุงเทพฯ</v>
          </cell>
          <cell r="G1122" t="str">
            <v>0-2900-4998</v>
          </cell>
          <cell r="H1122" t="str">
            <v>0-2521-2273</v>
          </cell>
          <cell r="I1122">
            <v>0</v>
          </cell>
          <cell r="J1122">
            <v>30</v>
          </cell>
          <cell r="K1122">
            <v>0</v>
          </cell>
          <cell r="L1122">
            <v>0</v>
          </cell>
          <cell r="M1122" t="e">
            <v>#N/A</v>
          </cell>
        </row>
        <row r="1123">
          <cell r="A1123">
            <v>926007</v>
          </cell>
          <cell r="B1123" t="str">
            <v>3บ0007</v>
          </cell>
          <cell r="C1123" t="str">
            <v>บริษัท บอดี้การ์ด จำกัด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15</v>
          </cell>
          <cell r="K1123">
            <v>3011307167</v>
          </cell>
          <cell r="L1123">
            <v>0</v>
          </cell>
          <cell r="M1123" t="e">
            <v>#N/A</v>
          </cell>
        </row>
        <row r="1124">
          <cell r="A1124">
            <v>926008</v>
          </cell>
          <cell r="B1124" t="str">
            <v>3บ0008</v>
          </cell>
          <cell r="C1124" t="str">
            <v>ร้านบวรไตรรงค์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 t="e">
            <v>#N/A</v>
          </cell>
        </row>
        <row r="1125">
          <cell r="A1125">
            <v>926009</v>
          </cell>
          <cell r="B1125" t="str">
            <v>3บ0009</v>
          </cell>
          <cell r="C1125" t="str">
            <v>บริษัท บางละมุงฮอเลจ จำกัด</v>
          </cell>
          <cell r="D1125" t="str">
            <v>240/39 ม.9 ถ.พัทยากลาง</v>
          </cell>
          <cell r="E1125" t="str">
            <v>จ.ชลบุรี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7</v>
          </cell>
          <cell r="K1125">
            <v>0</v>
          </cell>
          <cell r="L1125">
            <v>0</v>
          </cell>
          <cell r="M1125" t="e">
            <v>#N/A</v>
          </cell>
        </row>
        <row r="1126">
          <cell r="A1126">
            <v>926010</v>
          </cell>
          <cell r="B1126" t="str">
            <v>3บ0010</v>
          </cell>
          <cell r="C1126" t="str">
            <v>บริษัท บี. ฟาร์มคอนกรีต จำกัด</v>
          </cell>
          <cell r="D1126" t="str">
            <v>42/1 ม.5 ต.บางละมุง</v>
          </cell>
          <cell r="E1126" t="str">
            <v>อ.บางละมุง จ.ชลบุรี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7</v>
          </cell>
          <cell r="K1126">
            <v>0</v>
          </cell>
          <cell r="L1126">
            <v>0</v>
          </cell>
          <cell r="M1126" t="e">
            <v>#N/A</v>
          </cell>
        </row>
        <row r="1127">
          <cell r="A1127">
            <v>926011</v>
          </cell>
          <cell r="B1127" t="str">
            <v>3บ0011</v>
          </cell>
          <cell r="C1127" t="str">
            <v>บริษัท บี พี ออยล์(ประเทศไทย)จำกัด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 t="e">
            <v>#N/A</v>
          </cell>
        </row>
        <row r="1128">
          <cell r="A1128">
            <v>926013</v>
          </cell>
          <cell r="B1128" t="str">
            <v>3บ0012</v>
          </cell>
          <cell r="C1128" t="str">
            <v>บริษัท บอดี้การ์ด สตาร์กรุ๊ฟ จำกัด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 t="e">
            <v>#N/A</v>
          </cell>
        </row>
        <row r="1129">
          <cell r="A1129">
            <v>926014</v>
          </cell>
          <cell r="B1129" t="str">
            <v>3บ0013</v>
          </cell>
          <cell r="C1129" t="str">
            <v>บางพระยางทอง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7</v>
          </cell>
          <cell r="K1129">
            <v>0</v>
          </cell>
          <cell r="L1129">
            <v>0</v>
          </cell>
          <cell r="M1129" t="e">
            <v>#N/A</v>
          </cell>
        </row>
        <row r="1130">
          <cell r="A1130">
            <v>926012</v>
          </cell>
          <cell r="B1130" t="str">
            <v>3บ0014</v>
          </cell>
          <cell r="C1130" t="str">
            <v>บริษัท บี.เอ็ม.เอส. จำกัด</v>
          </cell>
          <cell r="D1130" t="str">
            <v>135/45 ชั้น 15 อาคารอมรพันธุ์</v>
          </cell>
          <cell r="E1130" t="str">
            <v>205 ทาวเวอร์ 2 ซ.นาทอง</v>
          </cell>
          <cell r="F1130" t="str">
            <v>รัชดาภิเษก แขวง/เขตดินแดง กรุง</v>
          </cell>
          <cell r="G1130" t="str">
            <v>2760732-3</v>
          </cell>
          <cell r="H1130">
            <v>0</v>
          </cell>
          <cell r="I1130">
            <v>0</v>
          </cell>
          <cell r="J1130">
            <v>7</v>
          </cell>
          <cell r="K1130">
            <v>3101178524</v>
          </cell>
          <cell r="L1130">
            <v>0</v>
          </cell>
          <cell r="M1130" t="e">
            <v>#N/A</v>
          </cell>
        </row>
        <row r="1131">
          <cell r="A1131">
            <v>926016</v>
          </cell>
          <cell r="B1131" t="str">
            <v>3บ0015</v>
          </cell>
          <cell r="C1131" t="str">
            <v>บริษัท บูโร เวอริทัส (ประเทศไทย) จำกัด</v>
          </cell>
          <cell r="D1131" t="str">
            <v>1 อาคารปัญจพัฒน์ ชั้น 6</v>
          </cell>
          <cell r="E1131" t="str">
            <v>ถ.พัฒน์พงศ์ แขวงสุริวงศ์</v>
          </cell>
          <cell r="F1131" t="str">
            <v>บางรัก กรุงเทพฯ</v>
          </cell>
          <cell r="G1131" t="str">
            <v>2376823-8</v>
          </cell>
          <cell r="H1131" t="str">
            <v>2360157</v>
          </cell>
          <cell r="I1131">
            <v>0</v>
          </cell>
          <cell r="J1131">
            <v>30</v>
          </cell>
          <cell r="K1131">
            <v>0</v>
          </cell>
          <cell r="L1131">
            <v>0</v>
          </cell>
          <cell r="M1131" t="e">
            <v>#N/A</v>
          </cell>
        </row>
        <row r="1132">
          <cell r="A1132">
            <v>926017</v>
          </cell>
          <cell r="B1132" t="str">
            <v>3บ0016</v>
          </cell>
          <cell r="C1132" t="str">
            <v>BUREAU VERITAS QUALITY</v>
          </cell>
          <cell r="D1132" t="str">
            <v>INTERNATIONAL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30</v>
          </cell>
          <cell r="K1132">
            <v>0</v>
          </cell>
          <cell r="L1132">
            <v>0</v>
          </cell>
          <cell r="M1132" t="e">
            <v>#N/A</v>
          </cell>
        </row>
        <row r="1133">
          <cell r="A1133">
            <v>926018</v>
          </cell>
          <cell r="B1133" t="str">
            <v>3บ0028</v>
          </cell>
          <cell r="C1133" t="str">
            <v>ห้างหุ้นส่วนจำกัด บางโฉลงวัสดุก่อสร้าง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7</v>
          </cell>
          <cell r="K1133">
            <v>0</v>
          </cell>
          <cell r="L1133">
            <v>0</v>
          </cell>
          <cell r="M1133" t="e">
            <v>#N/A</v>
          </cell>
        </row>
        <row r="1134">
          <cell r="A1134">
            <v>926019</v>
          </cell>
          <cell r="B1134" t="str">
            <v>3บ0029</v>
          </cell>
          <cell r="C1134" t="str">
            <v>บริษัท บีพีจี พริซิชั่น จำกัด</v>
          </cell>
          <cell r="D1134" t="str">
            <v>43/60 ม.7 ถ.พระราม2</v>
          </cell>
          <cell r="E1134" t="str">
            <v>แขวงแสมดำ เขตบางขุนเทียน</v>
          </cell>
          <cell r="F1134" t="str">
            <v>กรุงเทพฯ</v>
          </cell>
          <cell r="G1134" t="str">
            <v>899-5041-3</v>
          </cell>
          <cell r="H1134" t="str">
            <v>415-8919</v>
          </cell>
          <cell r="I1134">
            <v>0</v>
          </cell>
          <cell r="J1134">
            <v>30</v>
          </cell>
          <cell r="K1134">
            <v>0</v>
          </cell>
          <cell r="L1134">
            <v>0</v>
          </cell>
          <cell r="M1134" t="e">
            <v>#N/A</v>
          </cell>
        </row>
        <row r="1135">
          <cell r="A1135">
            <v>926020</v>
          </cell>
          <cell r="B1135" t="str">
            <v>3บ0030</v>
          </cell>
          <cell r="C1135" t="str">
            <v>ห้างหุ้นส่วนจำกัด บิสซิเนสสกรีนนิ่ง</v>
          </cell>
          <cell r="D1135" t="str">
            <v>25/74 ซ.ลาดพร้าว 35</v>
          </cell>
          <cell r="E1135" t="str">
            <v>ถ.ลาดพร้าว แขวงลาดยาว</v>
          </cell>
          <cell r="F1135" t="str">
            <v>เขตจตุจักร กรุงเทพฯ</v>
          </cell>
          <cell r="G1135">
            <v>0</v>
          </cell>
          <cell r="H1135">
            <v>0</v>
          </cell>
          <cell r="I1135">
            <v>0</v>
          </cell>
          <cell r="J1135">
            <v>30</v>
          </cell>
          <cell r="K1135">
            <v>0</v>
          </cell>
          <cell r="L1135">
            <v>0</v>
          </cell>
          <cell r="M1135" t="e">
            <v>#N/A</v>
          </cell>
        </row>
        <row r="1136">
          <cell r="A1136">
            <v>0</v>
          </cell>
          <cell r="B1136" t="str">
            <v>3บ0031</v>
          </cell>
          <cell r="C1136" t="str">
            <v>บริษัท บาย-โปร ไฮดรอลิค จำกัด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7</v>
          </cell>
          <cell r="K1136">
            <v>0</v>
          </cell>
          <cell r="L1136">
            <v>0</v>
          </cell>
          <cell r="M1136" t="e">
            <v>#N/A</v>
          </cell>
        </row>
        <row r="1137">
          <cell r="A1137">
            <v>926021</v>
          </cell>
          <cell r="B1137" t="str">
            <v>3บ0032</v>
          </cell>
          <cell r="C1137" t="str">
            <v>บริษัท บางปูใหม่ เค.ดี. 1994 จำกัด</v>
          </cell>
          <cell r="D1137" t="str">
            <v>1/32 ม.6 ต.บางปูใหม่</v>
          </cell>
          <cell r="E1137" t="str">
            <v>อ.เมือง จ.สมุทรปราการ</v>
          </cell>
          <cell r="F1137">
            <v>0</v>
          </cell>
          <cell r="G1137" t="str">
            <v>709-5542</v>
          </cell>
          <cell r="H1137" t="str">
            <v>709-5543</v>
          </cell>
          <cell r="I1137">
            <v>0</v>
          </cell>
          <cell r="J1137">
            <v>7</v>
          </cell>
          <cell r="K1137">
            <v>3271051948</v>
          </cell>
          <cell r="L1137">
            <v>0</v>
          </cell>
          <cell r="M1137" t="e">
            <v>#N/A</v>
          </cell>
        </row>
        <row r="1138">
          <cell r="A1138">
            <v>0</v>
          </cell>
          <cell r="B1138" t="str">
            <v>3บ0033</v>
          </cell>
          <cell r="C1138" t="str">
            <v>บริษัท แบ๊กซ์ โกลบัล (ประเทศไทย) จำกัด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 t="e">
            <v>#N/A</v>
          </cell>
        </row>
        <row r="1139">
          <cell r="A1139">
            <v>0</v>
          </cell>
          <cell r="B1139" t="str">
            <v>3บ0034</v>
          </cell>
          <cell r="C1139" t="str">
            <v>บริษัท เบคไทย กรุงเทพอุปกรณ์เคมีภัณฑ์ จำกัด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 t="e">
            <v>#N/A</v>
          </cell>
        </row>
        <row r="1140">
          <cell r="A1140">
            <v>926022</v>
          </cell>
          <cell r="B1140" t="str">
            <v>3บ0035</v>
          </cell>
          <cell r="C1140" t="str">
            <v>บริษัท บีที มิตรแลนด์ จำกัด</v>
          </cell>
          <cell r="D1140" t="str">
            <v>16/115 ม.10</v>
          </cell>
          <cell r="E1140" t="str">
            <v>ถ.อ่อนนุช-ลาดกระบัง แขวงประเวศ</v>
          </cell>
          <cell r="F1140" t="str">
            <v>กรุงเทพฯ</v>
          </cell>
          <cell r="G1140" t="str">
            <v>721-6480-4</v>
          </cell>
          <cell r="H1140" t="str">
            <v>721-6485</v>
          </cell>
          <cell r="I1140">
            <v>0</v>
          </cell>
          <cell r="J1140">
            <v>30</v>
          </cell>
          <cell r="K1140">
            <v>3011838723</v>
          </cell>
          <cell r="L1140">
            <v>0</v>
          </cell>
          <cell r="M1140">
            <v>2</v>
          </cell>
        </row>
        <row r="1141">
          <cell r="A1141">
            <v>926023</v>
          </cell>
          <cell r="B1141" t="str">
            <v>3บ0036</v>
          </cell>
          <cell r="C1141" t="str">
            <v>บริษัท บุญถาวรเซรามิค (รังสิต) จำกัด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7</v>
          </cell>
          <cell r="K1141">
            <v>0</v>
          </cell>
          <cell r="L1141">
            <v>0</v>
          </cell>
          <cell r="M1141" t="e">
            <v>#N/A</v>
          </cell>
        </row>
        <row r="1142">
          <cell r="A1142">
            <v>926024</v>
          </cell>
          <cell r="B1142" t="str">
            <v>3บ0037</v>
          </cell>
          <cell r="C1142" t="str">
            <v>บริษัท บี วี เค แพลติ้ง จำกัด</v>
          </cell>
          <cell r="D1142" t="str">
            <v>74/1 ม.2 ถ.บางนา-ตราด</v>
          </cell>
          <cell r="E1142" t="str">
            <v>ต.ราชาเทวะ อ.บางพลี</v>
          </cell>
          <cell r="F1142" t="str">
            <v>จ.สมุทรปราการ</v>
          </cell>
          <cell r="G1142" t="str">
            <v>316-8277</v>
          </cell>
          <cell r="H1142" t="str">
            <v>316-8652</v>
          </cell>
          <cell r="I1142">
            <v>0</v>
          </cell>
          <cell r="J1142">
            <v>30</v>
          </cell>
          <cell r="K1142">
            <v>3271025208</v>
          </cell>
          <cell r="L1142">
            <v>0</v>
          </cell>
          <cell r="M1142" t="e">
            <v>#N/A</v>
          </cell>
        </row>
        <row r="1143">
          <cell r="A1143">
            <v>926025</v>
          </cell>
          <cell r="B1143" t="str">
            <v>3บ0038</v>
          </cell>
          <cell r="C1143" t="str">
            <v>ห้างหุ้นส่วนจำกัด บุญประสิทธิ์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 t="e">
            <v>#N/A</v>
          </cell>
        </row>
        <row r="1144">
          <cell r="A1144">
            <v>0</v>
          </cell>
          <cell r="B1144" t="str">
            <v>3บ0039</v>
          </cell>
          <cell r="C1144" t="str">
            <v>บริษัท แบรมเบิ้ลส์ จำกัด</v>
          </cell>
          <cell r="D1144">
            <v>0</v>
          </cell>
          <cell r="E1144">
            <v>0</v>
          </cell>
          <cell r="F1144">
            <v>0</v>
          </cell>
          <cell r="G1144" t="str">
            <v>753-5340</v>
          </cell>
          <cell r="H1144" t="str">
            <v>753-5368</v>
          </cell>
          <cell r="I1144">
            <v>0</v>
          </cell>
          <cell r="J1144">
            <v>7</v>
          </cell>
          <cell r="K1144">
            <v>0</v>
          </cell>
          <cell r="L1144">
            <v>0</v>
          </cell>
          <cell r="M1144" t="e">
            <v>#N/A</v>
          </cell>
        </row>
        <row r="1145">
          <cell r="A1145">
            <v>0</v>
          </cell>
          <cell r="B1145" t="str">
            <v>3บ0040</v>
          </cell>
          <cell r="C1145" t="str">
            <v>บริษัท บางพลี ฮอนด้า คาร์ส์ จำกัด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 t="e">
            <v>#N/A</v>
          </cell>
        </row>
        <row r="1146">
          <cell r="A1146">
            <v>926026</v>
          </cell>
          <cell r="B1146" t="str">
            <v>3บ0041</v>
          </cell>
          <cell r="C1146" t="str">
            <v>บริษัท บางกอกมอร์เตอร์เวอคส์ จำกัด</v>
          </cell>
          <cell r="D1146" t="str">
            <v>54 ม.2 ถ.บางนา-ตราด กม.22</v>
          </cell>
          <cell r="E1146" t="str">
            <v>ต.ศรีษะจรเข้ใหญ่</v>
          </cell>
          <cell r="F1146" t="str">
            <v>กิ่ง อ.บางเสาธง จ.สมุทรปราการ</v>
          </cell>
          <cell r="G1146" t="str">
            <v>740-1500</v>
          </cell>
          <cell r="H1146" t="str">
            <v>740-1531-2</v>
          </cell>
          <cell r="I1146">
            <v>0</v>
          </cell>
          <cell r="J1146">
            <v>30</v>
          </cell>
          <cell r="K1146">
            <v>3101028775</v>
          </cell>
          <cell r="L1146">
            <v>0</v>
          </cell>
          <cell r="M1146" t="e">
            <v>#N/A</v>
          </cell>
        </row>
        <row r="1147">
          <cell r="A1147">
            <v>926027</v>
          </cell>
          <cell r="B1147" t="str">
            <v>3บ0042</v>
          </cell>
          <cell r="C1147" t="str">
            <v>ห้างหุ้นส่วนจำกัด เบิร์ดบริการ ขนส่ง</v>
          </cell>
          <cell r="D1147" t="str">
            <v>1035 ซ.16 ถ.ท่าดินแดง</v>
          </cell>
          <cell r="E1147" t="str">
            <v>เขตคลองสาน กรุงเทพฯ</v>
          </cell>
          <cell r="F1147">
            <v>0</v>
          </cell>
          <cell r="G1147" t="str">
            <v>438-9897</v>
          </cell>
          <cell r="H1147" t="str">
            <v>438-8946</v>
          </cell>
          <cell r="I1147">
            <v>0</v>
          </cell>
          <cell r="J1147">
            <v>30</v>
          </cell>
          <cell r="K1147">
            <v>3102049086</v>
          </cell>
          <cell r="L1147">
            <v>0</v>
          </cell>
          <cell r="M1147" t="e">
            <v>#N/A</v>
          </cell>
        </row>
        <row r="1148">
          <cell r="A1148">
            <v>926029</v>
          </cell>
          <cell r="B1148" t="str">
            <v>3บ0043</v>
          </cell>
          <cell r="C1148" t="str">
            <v>บริษัท บีแทค อิมปอร์ค เอ็กปอร์ค จำกัด</v>
          </cell>
          <cell r="D1148" t="str">
            <v>2036/42 ถ.สุขุมวิท</v>
          </cell>
          <cell r="E1148" t="str">
            <v>แขวงบางจาก เขตพระโขนง</v>
          </cell>
          <cell r="F1148" t="str">
            <v>กรุงเทพฯ</v>
          </cell>
          <cell r="G1148" t="str">
            <v>331-9062-4</v>
          </cell>
          <cell r="H1148" t="str">
            <v>331-3870</v>
          </cell>
          <cell r="I1148">
            <v>0</v>
          </cell>
          <cell r="J1148">
            <v>30</v>
          </cell>
          <cell r="K1148">
            <v>0</v>
          </cell>
          <cell r="L1148">
            <v>0</v>
          </cell>
          <cell r="M1148" t="e">
            <v>#N/A</v>
          </cell>
        </row>
        <row r="1149">
          <cell r="A1149">
            <v>926030</v>
          </cell>
          <cell r="B1149" t="str">
            <v>3บ0044</v>
          </cell>
          <cell r="C1149" t="str">
            <v>บริษัท บริหารโครงการประหยัดพลังงาน จำกัด</v>
          </cell>
          <cell r="D1149" t="str">
            <v>488 ซ.จรัญสนิทวงศ์66/1</v>
          </cell>
          <cell r="E1149" t="str">
            <v>ถ.จรัญสนิทวงศ์ แขวงบางพลัด</v>
          </cell>
          <cell r="F1149" t="str">
            <v>เขตบางพลัด กรุงเทพฯ</v>
          </cell>
          <cell r="G1149" t="str">
            <v>879-1120</v>
          </cell>
          <cell r="H1149" t="str">
            <v>879-1158</v>
          </cell>
          <cell r="I1149">
            <v>0</v>
          </cell>
          <cell r="J1149">
            <v>30</v>
          </cell>
          <cell r="K1149">
            <v>0</v>
          </cell>
          <cell r="L1149">
            <v>0</v>
          </cell>
          <cell r="M1149" t="e">
            <v>#N/A</v>
          </cell>
        </row>
        <row r="1150">
          <cell r="A1150">
            <v>926031</v>
          </cell>
          <cell r="B1150" t="str">
            <v>3บ0045</v>
          </cell>
          <cell r="C1150" t="str">
            <v>บริษัท บริบูรณ์ค้าวัสดุ จำกัด</v>
          </cell>
          <cell r="D1150">
            <v>0</v>
          </cell>
          <cell r="E1150">
            <v>0</v>
          </cell>
          <cell r="F1150">
            <v>0</v>
          </cell>
          <cell r="G1150" t="str">
            <v>038-323485</v>
          </cell>
          <cell r="H1150" t="str">
            <v>038-312576</v>
          </cell>
          <cell r="I1150">
            <v>0</v>
          </cell>
          <cell r="J1150">
            <v>7</v>
          </cell>
          <cell r="K1150">
            <v>0</v>
          </cell>
          <cell r="L1150">
            <v>0</v>
          </cell>
          <cell r="M1150" t="e">
            <v>#N/A</v>
          </cell>
        </row>
        <row r="1151">
          <cell r="A1151">
            <v>926032</v>
          </cell>
          <cell r="B1151" t="str">
            <v>3บ0046</v>
          </cell>
          <cell r="C1151" t="str">
            <v>บริษัท บลูมารีน อินเตอร์เฟรท จำกัด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 t="e">
            <v>#N/A</v>
          </cell>
        </row>
        <row r="1152">
          <cell r="A1152">
            <v>926033</v>
          </cell>
          <cell r="B1152" t="str">
            <v>3บ0047</v>
          </cell>
          <cell r="C1152" t="str">
            <v>หุ้นส่วน บูรพา อินสเป็ค แอนด์ เซอร์วิส</v>
          </cell>
          <cell r="D1152" t="str">
            <v>432/4 ม.9 ซ.เอส.เอส.วิลล่า</v>
          </cell>
          <cell r="E1152" t="str">
            <v>ถ.พัทยากลาง ต.หนองปรือ</v>
          </cell>
          <cell r="F1152" t="str">
            <v>อ.บางละมุง จ.ชลบุรี</v>
          </cell>
          <cell r="G1152" t="str">
            <v>01-4548204</v>
          </cell>
          <cell r="H1152" t="str">
            <v>(038)420-678</v>
          </cell>
          <cell r="I1152">
            <v>0</v>
          </cell>
          <cell r="J1152">
            <v>30</v>
          </cell>
          <cell r="K1152">
            <v>2230019135</v>
          </cell>
          <cell r="L1152">
            <v>0</v>
          </cell>
          <cell r="M1152">
            <v>2</v>
          </cell>
        </row>
        <row r="1153">
          <cell r="A1153">
            <v>926034</v>
          </cell>
          <cell r="B1153" t="str">
            <v>3บ0048</v>
          </cell>
          <cell r="C1153" t="str">
            <v>บริษัท บางกอก แฟรนไชส์ จำกัด</v>
          </cell>
          <cell r="D1153">
            <v>0</v>
          </cell>
          <cell r="E1153">
            <v>0</v>
          </cell>
          <cell r="F1153">
            <v>0</v>
          </cell>
          <cell r="G1153" t="str">
            <v>0-2898-6420-6</v>
          </cell>
          <cell r="H1153" t="str">
            <v>0-2898-6427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 t="e">
            <v>#N/A</v>
          </cell>
        </row>
        <row r="1154">
          <cell r="A1154">
            <v>0</v>
          </cell>
          <cell r="B1154" t="str">
            <v>3บ0049</v>
          </cell>
          <cell r="C1154" t="str">
            <v>บริษัท บีทูเอส จำกัด (สาขาบางนา)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 t="e">
            <v>#N/A</v>
          </cell>
        </row>
        <row r="1155">
          <cell r="A1155">
            <v>926036</v>
          </cell>
          <cell r="B1155" t="str">
            <v>3บ0050</v>
          </cell>
          <cell r="C1155" t="str">
            <v>บมจ. บริหารและพัฒนาเพื่อการอนุรักษ์สิ่งแวดล้อม</v>
          </cell>
          <cell r="D1155" t="str">
            <v>เลขที่ 5 ถ.เมืองใหม่มาบตาพุด</v>
          </cell>
          <cell r="E1155" t="str">
            <v>ต.ห้วยโป่ง อ.เมือง</v>
          </cell>
          <cell r="F1155" t="str">
            <v>จ.ระยอง</v>
          </cell>
          <cell r="G1155" t="str">
            <v>038-687005</v>
          </cell>
          <cell r="H1155" t="str">
            <v>038-685726</v>
          </cell>
          <cell r="I1155">
            <v>0</v>
          </cell>
          <cell r="J1155">
            <v>30</v>
          </cell>
          <cell r="K1155">
            <v>0</v>
          </cell>
          <cell r="L1155">
            <v>0</v>
          </cell>
          <cell r="M1155">
            <v>2</v>
          </cell>
        </row>
        <row r="1156">
          <cell r="A1156">
            <v>926037</v>
          </cell>
          <cell r="B1156" t="str">
            <v>3บ0051</v>
          </cell>
          <cell r="C1156" t="str">
            <v>บริษัท บีเคเคที จำกัด</v>
          </cell>
          <cell r="D1156" t="str">
            <v>13/23 ซ.สุภาพงษ์ 1/4 ม.1</v>
          </cell>
          <cell r="E1156" t="str">
            <v>ถ.ศรีนครินทร์ แขวงหนองบอน</v>
          </cell>
          <cell r="F1156" t="str">
            <v>เขตประเวศ กรุงเทพฯ</v>
          </cell>
          <cell r="G1156" t="str">
            <v>02-7433665</v>
          </cell>
          <cell r="H1156" t="str">
            <v>02-7433950</v>
          </cell>
          <cell r="I1156">
            <v>0</v>
          </cell>
          <cell r="J1156">
            <v>30</v>
          </cell>
          <cell r="K1156">
            <v>0</v>
          </cell>
          <cell r="L1156">
            <v>0</v>
          </cell>
          <cell r="M1156">
            <v>2</v>
          </cell>
        </row>
        <row r="1157">
          <cell r="A1157">
            <v>926038</v>
          </cell>
          <cell r="B1157" t="str">
            <v>3บ0052</v>
          </cell>
          <cell r="C1157" t="str">
            <v>บจก.เบสท์ ไดมอนด์ อินดัสเทรียล</v>
          </cell>
          <cell r="D1157" t="str">
            <v>163/95-97 ถ.สรรพาวุธ</v>
          </cell>
          <cell r="E1157" t="str">
            <v>แขวงบางนา เขตบางนา กทม.</v>
          </cell>
          <cell r="F1157">
            <v>0</v>
          </cell>
          <cell r="G1157" t="str">
            <v>02-3992356</v>
          </cell>
          <cell r="H1157" t="str">
            <v>02-3994962</v>
          </cell>
          <cell r="I1157">
            <v>0</v>
          </cell>
          <cell r="J1157">
            <v>30</v>
          </cell>
          <cell r="K1157">
            <v>0</v>
          </cell>
          <cell r="L1157">
            <v>0</v>
          </cell>
          <cell r="M1157" t="e">
            <v>#N/A</v>
          </cell>
        </row>
        <row r="1158">
          <cell r="A1158">
            <v>926039</v>
          </cell>
          <cell r="B1158" t="str">
            <v>3บ0053</v>
          </cell>
          <cell r="C1158" t="str">
            <v>ห้างหุ้นส่วนจำกัด บุญโอบ</v>
          </cell>
          <cell r="D1158" t="str">
            <v>2122/39-40 ม.7 ถ.ศรีนครินทร์</v>
          </cell>
          <cell r="E1158" t="str">
            <v>ต.เทพารักษ์ อ.เมือง</v>
          </cell>
          <cell r="F1158" t="str">
            <v>จ.สมุทรปราการ</v>
          </cell>
          <cell r="G1158" t="str">
            <v>02-759-6891-2</v>
          </cell>
          <cell r="H1158" t="str">
            <v>02-759-6449</v>
          </cell>
          <cell r="I1158">
            <v>0</v>
          </cell>
          <cell r="J1158">
            <v>30</v>
          </cell>
          <cell r="K1158">
            <v>0</v>
          </cell>
          <cell r="L1158">
            <v>0</v>
          </cell>
          <cell r="M1158" t="e">
            <v>#N/A</v>
          </cell>
        </row>
        <row r="1159">
          <cell r="A1159">
            <v>926040</v>
          </cell>
          <cell r="B1159" t="str">
            <v>3บ0054</v>
          </cell>
          <cell r="C1159" t="str">
            <v>บจก. บิสซิเนส คอนซัลแทนท์ เซ็นเตอร์</v>
          </cell>
          <cell r="D1159" t="str">
            <v>100/677 ม.5 ถ.บางกรวย-ไทรน้อย</v>
          </cell>
          <cell r="E1159" t="str">
            <v>ต.บางรักพัฒนา อ.บางบัวทอง</v>
          </cell>
          <cell r="F1159" t="str">
            <v>จ.นนทบุรี</v>
          </cell>
          <cell r="G1159">
            <v>0</v>
          </cell>
          <cell r="H1159">
            <v>0</v>
          </cell>
          <cell r="I1159">
            <v>0</v>
          </cell>
          <cell r="J1159">
            <v>7</v>
          </cell>
          <cell r="K1159">
            <v>3181082209</v>
          </cell>
          <cell r="L1159">
            <v>0</v>
          </cell>
          <cell r="M1159" t="e">
            <v>#N/A</v>
          </cell>
        </row>
        <row r="1160">
          <cell r="A1160">
            <v>926041</v>
          </cell>
          <cell r="B1160" t="str">
            <v>3บ0055</v>
          </cell>
          <cell r="C1160" t="str">
            <v>บริษํท แบรนด์เมกเกอร์ จำกัด</v>
          </cell>
          <cell r="D1160" t="str">
            <v>128/334-335 อาคารพญาไท พล่าซ่า</v>
          </cell>
          <cell r="E1160" t="str">
            <v xml:space="preserve"> ชั้น 31 แขวงทุ่งพญาไท</v>
          </cell>
          <cell r="F1160" t="str">
            <v>เขตราชเทวี กรุงเทพฯ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3031109018</v>
          </cell>
          <cell r="L1160">
            <v>0</v>
          </cell>
          <cell r="M1160" t="e">
            <v>#N/A</v>
          </cell>
        </row>
        <row r="1161">
          <cell r="A1161">
            <v>0</v>
          </cell>
          <cell r="B1161" t="str">
            <v>3บ0056</v>
          </cell>
          <cell r="C1161" t="str">
            <v>บริษัท บางจากกรีนเนท จำกัด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 t="e">
            <v>#N/A</v>
          </cell>
        </row>
        <row r="1162">
          <cell r="A1162">
            <v>0</v>
          </cell>
          <cell r="B1162" t="str">
            <v>3บ0057</v>
          </cell>
          <cell r="C1162" t="str">
            <v>ร้านบูรพายนต์ ชลบุรี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 t="e">
            <v>#N/A</v>
          </cell>
        </row>
        <row r="1163">
          <cell r="A1163">
            <v>0</v>
          </cell>
          <cell r="B1163" t="str">
            <v>3บ0058</v>
          </cell>
          <cell r="C1163" t="str">
            <v>บริษัท บี.บี.ซี. ออโต้พาร์ท จำกัด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 t="e">
            <v>#N/A</v>
          </cell>
        </row>
        <row r="1164">
          <cell r="A1164">
            <v>926042</v>
          </cell>
          <cell r="B1164" t="str">
            <v>3บ0059</v>
          </cell>
          <cell r="C1164" t="str">
            <v>บริษัท บูรพารวมยนต์ (1999) จำกัด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 t="e">
            <v>#N/A</v>
          </cell>
        </row>
        <row r="1165">
          <cell r="A1165">
            <v>926043</v>
          </cell>
          <cell r="B1165" t="str">
            <v>3บ0060</v>
          </cell>
          <cell r="C1165" t="str">
            <v>บริษัท บางแสนวิลล่า จำกัด</v>
          </cell>
          <cell r="D1165" t="str">
            <v>178 ถนนบางแสนสาย 1 ต.แสนสุข</v>
          </cell>
          <cell r="E1165" t="str">
            <v>อ.เมือง จ.ชลบุรี</v>
          </cell>
          <cell r="F1165">
            <v>0</v>
          </cell>
          <cell r="G1165" t="str">
            <v>038-382088</v>
          </cell>
          <cell r="H1165" t="str">
            <v>038-383333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 t="e">
            <v>#N/A</v>
          </cell>
        </row>
        <row r="1166">
          <cell r="A1166">
            <v>926044</v>
          </cell>
          <cell r="B1166" t="str">
            <v>3บ0061</v>
          </cell>
          <cell r="C1166" t="str">
            <v>นางสาวบุญมี   พูนชัยภูมิ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 t="e">
            <v>#N/A</v>
          </cell>
        </row>
        <row r="1167">
          <cell r="A1167">
            <v>926045</v>
          </cell>
          <cell r="B1167" t="str">
            <v>3บ0062</v>
          </cell>
          <cell r="C1167" t="str">
            <v>นางบัวลม  แสนมิตร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 t="e">
            <v>#N/A</v>
          </cell>
        </row>
        <row r="1168">
          <cell r="A1168">
            <v>926046</v>
          </cell>
          <cell r="B1168" t="str">
            <v>3บ0063</v>
          </cell>
          <cell r="C1168" t="str">
            <v>บริษัท เบสิกซ์ ออโตเมชั่น ซิสเท็มส์ จำกัด</v>
          </cell>
          <cell r="D1168" t="str">
            <v>299/24 ม. 5 ต.บ้านสวน อ.เมือง</v>
          </cell>
          <cell r="E1168" t="str">
            <v>จ.ชลบุรี</v>
          </cell>
          <cell r="F1168">
            <v>0</v>
          </cell>
          <cell r="G1168" t="str">
            <v>0-3879-8196</v>
          </cell>
          <cell r="H1168">
            <v>0</v>
          </cell>
          <cell r="I1168">
            <v>0</v>
          </cell>
          <cell r="J1168">
            <v>30</v>
          </cell>
          <cell r="K1168">
            <v>3030875464</v>
          </cell>
          <cell r="L1168">
            <v>0</v>
          </cell>
          <cell r="M1168">
            <v>2</v>
          </cell>
        </row>
        <row r="1169">
          <cell r="A1169">
            <v>926047</v>
          </cell>
          <cell r="B1169" t="str">
            <v>3บ0064</v>
          </cell>
          <cell r="C1169" t="str">
            <v>บมจ.ธนาคารกสิกรไทย เพื่อ องค์การบริหารส่วนตำบลบางโ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 t="e">
            <v>#N/A</v>
          </cell>
        </row>
        <row r="1170">
          <cell r="A1170">
            <v>926048</v>
          </cell>
          <cell r="B1170" t="str">
            <v>3บ0065</v>
          </cell>
          <cell r="C1170" t="str">
            <v>บริษัท บางนากรุ๊ป จำกัด</v>
          </cell>
          <cell r="D1170" t="str">
            <v>12/599 ถ.กรุงเทพ-ตราด</v>
          </cell>
          <cell r="E1170" t="str">
            <v>ต.บางแก้ว อ.บางพลี สมุทรปราการ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3011789995</v>
          </cell>
          <cell r="L1170">
            <v>0</v>
          </cell>
          <cell r="M1170" t="e">
            <v>#N/A</v>
          </cell>
        </row>
        <row r="1171">
          <cell r="A1171">
            <v>0</v>
          </cell>
          <cell r="B1171" t="str">
            <v>3บ0066</v>
          </cell>
          <cell r="C1171" t="str">
            <v>บมจ. บิ๊กซี ซุปเปอร์เซ็นเตอร์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 t="e">
            <v>#N/A</v>
          </cell>
        </row>
        <row r="1172">
          <cell r="A1172">
            <v>0</v>
          </cell>
          <cell r="B1172" t="str">
            <v>3บ0067</v>
          </cell>
          <cell r="C1172" t="str">
            <v>บริษัท บีทูเอส จำกัด (สาขาศรีราชา)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 t="e">
            <v>#N/A</v>
          </cell>
        </row>
        <row r="1173">
          <cell r="A1173">
            <v>926049</v>
          </cell>
          <cell r="B1173" t="str">
            <v>3บ0068</v>
          </cell>
          <cell r="C1173" t="str">
            <v>นาง บุญเรียบ ศรีกระสินธุ์</v>
          </cell>
          <cell r="D1173" t="str">
            <v>181/1 ม.3 ต.บ้านระกาศ</v>
          </cell>
          <cell r="E1173" t="str">
            <v>อ.บางบ่อ</v>
          </cell>
          <cell r="F1173" t="str">
            <v>จ.สมุทรปราการ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3110200024292</v>
          </cell>
          <cell r="M1173" t="e">
            <v>#N/A</v>
          </cell>
        </row>
        <row r="1174">
          <cell r="A1174">
            <v>926050</v>
          </cell>
          <cell r="B1174" t="str">
            <v>3บ0069</v>
          </cell>
          <cell r="C1174" t="str">
            <v>บริษัท บุญวิเศษ เอ็นจิเนียริ่ง จำกัด</v>
          </cell>
          <cell r="D1174" t="str">
            <v>166/19 ม.3 ต.แพรกษาใหม่</v>
          </cell>
          <cell r="E1174" t="str">
            <v>อ.เมือง จ.สมุทรปราการ</v>
          </cell>
          <cell r="F1174">
            <v>0</v>
          </cell>
          <cell r="G1174" t="str">
            <v>02-7108057</v>
          </cell>
          <cell r="H1174" t="str">
            <v>02-7108058</v>
          </cell>
          <cell r="I1174">
            <v>0</v>
          </cell>
          <cell r="J1174">
            <v>30</v>
          </cell>
          <cell r="K1174">
            <v>3030472021</v>
          </cell>
          <cell r="L1174">
            <v>0</v>
          </cell>
          <cell r="M1174" t="e">
            <v>#N/A</v>
          </cell>
        </row>
        <row r="1175">
          <cell r="A1175">
            <v>926051</v>
          </cell>
          <cell r="B1175" t="str">
            <v>3บ0070</v>
          </cell>
          <cell r="C1175" t="str">
            <v>บจก. บีแทค อินดัสเตรียล ออโตเมชั่น</v>
          </cell>
          <cell r="D1175" t="str">
            <v>115 ซ.สุขุมวิท 62/1 ถ.สุขุมวิท</v>
          </cell>
          <cell r="E1175" t="str">
            <v>แขวงบางจาก เขตพระโขนง</v>
          </cell>
          <cell r="F1175" t="str">
            <v>กทม.</v>
          </cell>
          <cell r="G1175" t="str">
            <v>02-3325555</v>
          </cell>
          <cell r="H1175" t="str">
            <v>02-3329988</v>
          </cell>
          <cell r="I1175">
            <v>0</v>
          </cell>
          <cell r="J1175">
            <v>30</v>
          </cell>
          <cell r="K1175">
            <v>3011952320</v>
          </cell>
          <cell r="L1175">
            <v>0</v>
          </cell>
          <cell r="M1175" t="e">
            <v>#N/A</v>
          </cell>
        </row>
        <row r="1176">
          <cell r="A1176">
            <v>926052</v>
          </cell>
          <cell r="B1176" t="str">
            <v>3บ0071</v>
          </cell>
          <cell r="C1176" t="str">
            <v>บจก. บูรพา เมโทรโลยี่ ซิสเต็ม</v>
          </cell>
          <cell r="D1176" t="str">
            <v>236 ถนนลงหาดบางแสน ต.แสนสุข</v>
          </cell>
          <cell r="E1176" t="str">
            <v>อ.เมือง จ.ชลบุรี</v>
          </cell>
          <cell r="F1176">
            <v>0</v>
          </cell>
          <cell r="G1176" t="str">
            <v>038-386056</v>
          </cell>
          <cell r="H1176" t="str">
            <v>038-386658</v>
          </cell>
          <cell r="I1176">
            <v>0</v>
          </cell>
          <cell r="J1176">
            <v>30</v>
          </cell>
          <cell r="K1176">
            <v>3031420113</v>
          </cell>
          <cell r="L1176">
            <v>0</v>
          </cell>
          <cell r="M1176" t="e">
            <v>#N/A</v>
          </cell>
        </row>
        <row r="1177">
          <cell r="A1177">
            <v>927001</v>
          </cell>
          <cell r="B1177" t="str">
            <v>3ป0001</v>
          </cell>
          <cell r="C1177" t="str">
            <v>PROFESSIONAL MANAGEMENT &amp; TECHOLOGY CO,.LTD.</v>
          </cell>
          <cell r="D1177" t="str">
            <v>ชั้น 3 เลขที่ 8/3-4</v>
          </cell>
          <cell r="E1177" t="str">
            <v>ซ.สุขุมวิท 16 ถ.รัชดาภิเษก</v>
          </cell>
          <cell r="F1177" t="str">
            <v>คลองเตย กรุงเทพฯ</v>
          </cell>
          <cell r="G1177">
            <v>0</v>
          </cell>
          <cell r="H1177">
            <v>0</v>
          </cell>
          <cell r="I1177">
            <v>0</v>
          </cell>
          <cell r="J1177">
            <v>7</v>
          </cell>
          <cell r="K1177">
            <v>0</v>
          </cell>
          <cell r="L1177">
            <v>0</v>
          </cell>
          <cell r="M1177" t="e">
            <v>#N/A</v>
          </cell>
        </row>
        <row r="1178">
          <cell r="A1178">
            <v>927002</v>
          </cell>
          <cell r="B1178" t="str">
            <v>3ป0002</v>
          </cell>
          <cell r="C1178" t="str">
            <v>บริษัท ปัญญารีสอร์ท จำกัด</v>
          </cell>
          <cell r="D1178" t="str">
            <v>502 ม.10 ถ.สุขุมวิท</v>
          </cell>
          <cell r="E1178" t="str">
            <v>บางพระ ศรีราชา จ.ชลบุรี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 t="e">
            <v>#N/A</v>
          </cell>
        </row>
        <row r="1179">
          <cell r="A1179">
            <v>927004</v>
          </cell>
          <cell r="B1179" t="str">
            <v>3ป0004</v>
          </cell>
          <cell r="C1179" t="str">
            <v>นาย ปรารมย์ ศรีแก้ว ณ วรรณ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7</v>
          </cell>
          <cell r="K1179">
            <v>0</v>
          </cell>
          <cell r="L1179">
            <v>0</v>
          </cell>
          <cell r="M1179" t="e">
            <v>#N/A</v>
          </cell>
        </row>
        <row r="1180">
          <cell r="A1180">
            <v>927005</v>
          </cell>
          <cell r="B1180" t="str">
            <v>3ป0005</v>
          </cell>
          <cell r="C1180" t="str">
            <v>ป. เจริญรางนำ้</v>
          </cell>
          <cell r="D1180" t="str">
            <v>88/4 ถ.สุรศักดิ์สงวน</v>
          </cell>
          <cell r="E1180" t="str">
            <v>อ.ศรีราชา จ.ชลบุรี</v>
          </cell>
          <cell r="F1180">
            <v>0</v>
          </cell>
          <cell r="G1180" t="str">
            <v>038-323051</v>
          </cell>
          <cell r="H1180">
            <v>0</v>
          </cell>
          <cell r="I1180">
            <v>0</v>
          </cell>
          <cell r="J1180">
            <v>30</v>
          </cell>
          <cell r="K1180">
            <v>0</v>
          </cell>
          <cell r="L1180">
            <v>0</v>
          </cell>
          <cell r="M1180" t="e">
            <v>#N/A</v>
          </cell>
        </row>
        <row r="1181">
          <cell r="A1181">
            <v>927006</v>
          </cell>
          <cell r="B1181" t="str">
            <v>3ป0006</v>
          </cell>
          <cell r="C1181" t="str">
            <v>ปัญญาศิลป์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7</v>
          </cell>
          <cell r="K1181">
            <v>0</v>
          </cell>
          <cell r="L1181">
            <v>0</v>
          </cell>
          <cell r="M1181" t="e">
            <v>#N/A</v>
          </cell>
        </row>
        <row r="1182">
          <cell r="A1182">
            <v>927007</v>
          </cell>
          <cell r="B1182" t="str">
            <v>3ป0007</v>
          </cell>
          <cell r="C1182" t="str">
            <v>ร้าน โปร-แล็บ โฟโต้เฮ้าส์</v>
          </cell>
          <cell r="D1182" t="str">
            <v>205/1 เคหะเมืองใหม่บางพลี</v>
          </cell>
          <cell r="E1182" t="str">
            <v>ต.บางเสาธง กิ่งอ.บางเสาธง จ.สม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 t="e">
            <v>#N/A</v>
          </cell>
        </row>
        <row r="1183">
          <cell r="A1183">
            <v>927008</v>
          </cell>
          <cell r="B1183" t="str">
            <v>3ป0008</v>
          </cell>
          <cell r="C1183" t="str">
            <v>นายปานทอง  สุระพร</v>
          </cell>
          <cell r="D1183" t="str">
            <v>61/1 ม.11 กม.20 ซ.วิลาลัย</v>
          </cell>
          <cell r="E1183" t="str">
            <v>ต.บางโฉลง อ.บางพลี</v>
          </cell>
          <cell r="F1183" t="str">
            <v>สมุทรปราการ</v>
          </cell>
          <cell r="G1183" t="str">
            <v>3372365-9</v>
          </cell>
          <cell r="H1183">
            <v>0</v>
          </cell>
          <cell r="I1183">
            <v>0</v>
          </cell>
          <cell r="J1183">
            <v>7</v>
          </cell>
          <cell r="K1183">
            <v>0</v>
          </cell>
          <cell r="L1183">
            <v>0</v>
          </cell>
          <cell r="M1183" t="e">
            <v>#N/A</v>
          </cell>
        </row>
        <row r="1184">
          <cell r="A1184">
            <v>927009</v>
          </cell>
          <cell r="B1184" t="str">
            <v>3ป0009</v>
          </cell>
          <cell r="C1184" t="str">
            <v>บริษัท แปซิฟิค ทูลส์ จำกัด</v>
          </cell>
          <cell r="D1184" t="str">
            <v>907ม.15 ถ.เทพารักษ์ ต.บางเสาธง</v>
          </cell>
          <cell r="E1184" t="str">
            <v>กิ่งอ.บางเสาธง จ.สมุทรปราการ</v>
          </cell>
          <cell r="F1184">
            <v>0</v>
          </cell>
          <cell r="G1184" t="str">
            <v>313-1199</v>
          </cell>
          <cell r="H1184" t="str">
            <v>313-1114</v>
          </cell>
          <cell r="I1184">
            <v>0</v>
          </cell>
          <cell r="J1184">
            <v>30</v>
          </cell>
          <cell r="K1184">
            <v>0</v>
          </cell>
          <cell r="L1184">
            <v>0</v>
          </cell>
          <cell r="M1184" t="e">
            <v>#N/A</v>
          </cell>
        </row>
        <row r="1185">
          <cell r="A1185">
            <v>927010</v>
          </cell>
          <cell r="B1185" t="str">
            <v>3ป0010</v>
          </cell>
          <cell r="C1185" t="str">
            <v>บริษัท ประดิษฐ์ศิลป์เซ็นเตอร์ จำกัด</v>
          </cell>
          <cell r="D1185">
            <v>0</v>
          </cell>
          <cell r="E1185">
            <v>0</v>
          </cell>
          <cell r="F1185">
            <v>0</v>
          </cell>
          <cell r="G1185" t="str">
            <v>236-2606</v>
          </cell>
          <cell r="H1185" t="str">
            <v>238-2977</v>
          </cell>
          <cell r="I1185">
            <v>0</v>
          </cell>
          <cell r="J1185">
            <v>7</v>
          </cell>
          <cell r="K1185">
            <v>0</v>
          </cell>
          <cell r="L1185">
            <v>0</v>
          </cell>
          <cell r="M1185" t="e">
            <v>#N/A</v>
          </cell>
        </row>
        <row r="1186">
          <cell r="A1186">
            <v>927012</v>
          </cell>
          <cell r="B1186" t="str">
            <v>3ป0012</v>
          </cell>
          <cell r="C1186" t="str">
            <v>บริษัท โปรเฟรท อินเตอร์เนชั่นแนล จำกัด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7</v>
          </cell>
          <cell r="K1186">
            <v>0</v>
          </cell>
          <cell r="L1186">
            <v>0</v>
          </cell>
          <cell r="M1186" t="e">
            <v>#N/A</v>
          </cell>
        </row>
        <row r="1187">
          <cell r="A1187">
            <v>927013</v>
          </cell>
          <cell r="B1187" t="str">
            <v>3ป0013</v>
          </cell>
          <cell r="C1187" t="str">
            <v>บริษัท ปิโก้ อิเล็คทรอนิคส์ (ประเทศไทย) จำกัด</v>
          </cell>
          <cell r="D1187" t="str">
            <v>21/99 ถ.สาธรใต้ แขวงทุ่งมหาเมฆ</v>
          </cell>
          <cell r="E1187" t="str">
            <v>เขตสาธร กรุงเทพฯ</v>
          </cell>
          <cell r="F1187">
            <v>0</v>
          </cell>
          <cell r="G1187" t="str">
            <v>679-1541-2</v>
          </cell>
          <cell r="H1187" t="str">
            <v>679-1543</v>
          </cell>
          <cell r="I1187">
            <v>0</v>
          </cell>
          <cell r="J1187">
            <v>30</v>
          </cell>
          <cell r="K1187">
            <v>0</v>
          </cell>
          <cell r="L1187">
            <v>0</v>
          </cell>
          <cell r="M1187">
            <v>2</v>
          </cell>
        </row>
        <row r="1188">
          <cell r="A1188">
            <v>927014</v>
          </cell>
          <cell r="B1188" t="str">
            <v>3ป0014</v>
          </cell>
          <cell r="C1188" t="str">
            <v>บริษัท ประกันภัยสากล จำกัด</v>
          </cell>
          <cell r="D1188" t="str">
            <v>488/7-9 ถ.อังรีดูนังต์</v>
          </cell>
          <cell r="E1188" t="str">
            <v>เขตปทุมวัน กรุงเทพฯ</v>
          </cell>
          <cell r="F1188">
            <v>0</v>
          </cell>
          <cell r="G1188" t="str">
            <v>658-1919</v>
          </cell>
          <cell r="H1188" t="str">
            <v>254-7881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 t="e">
            <v>#N/A</v>
          </cell>
        </row>
        <row r="1189">
          <cell r="A1189">
            <v>927016</v>
          </cell>
          <cell r="B1189" t="str">
            <v>3ป0051</v>
          </cell>
          <cell r="C1189" t="str">
            <v>บริษัท ปราณีภัณฑ์ จำกัด</v>
          </cell>
          <cell r="D1189" t="str">
            <v>2159/11 ถ.พหลโยธิน</v>
          </cell>
          <cell r="E1189" t="str">
            <v>แขวงลาดยาว เขตจตุจักร</v>
          </cell>
          <cell r="F1189" t="str">
            <v>กรุงเทพฯ</v>
          </cell>
          <cell r="G1189" t="str">
            <v>0-2561-5080-90</v>
          </cell>
          <cell r="H1189" t="str">
            <v>0-2561-2502-4</v>
          </cell>
          <cell r="I1189">
            <v>0</v>
          </cell>
          <cell r="J1189">
            <v>7</v>
          </cell>
          <cell r="K1189">
            <v>3101032703</v>
          </cell>
          <cell r="L1189">
            <v>0</v>
          </cell>
          <cell r="M1189" t="e">
            <v>#N/A</v>
          </cell>
        </row>
        <row r="1190">
          <cell r="A1190">
            <v>927017</v>
          </cell>
          <cell r="B1190" t="str">
            <v>3ป0052</v>
          </cell>
          <cell r="C1190" t="str">
            <v>นายปราโมทย์ อินทร์ชูกุล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 t="e">
            <v>#N/A</v>
          </cell>
        </row>
        <row r="1191">
          <cell r="A1191">
            <v>927018</v>
          </cell>
          <cell r="B1191" t="str">
            <v>3ป0053</v>
          </cell>
          <cell r="C1191" t="str">
            <v>ร้านประจักษ์พาณิชย์</v>
          </cell>
          <cell r="D1191" t="str">
            <v>74/7 ม.17 ถ.พระราชวิริยาภรณ์</v>
          </cell>
          <cell r="E1191" t="str">
            <v>ต.บางพึ่ง อ.พระประแดง</v>
          </cell>
          <cell r="F1191" t="str">
            <v>จ.สมุทรปราการ</v>
          </cell>
          <cell r="G1191" t="str">
            <v>02-816-8213</v>
          </cell>
          <cell r="H1191" t="str">
            <v>02-816-8549</v>
          </cell>
          <cell r="I1191">
            <v>0</v>
          </cell>
          <cell r="J1191">
            <v>30</v>
          </cell>
          <cell r="K1191">
            <v>1017676813</v>
          </cell>
          <cell r="L1191">
            <v>0</v>
          </cell>
          <cell r="M1191" t="e">
            <v>#N/A</v>
          </cell>
        </row>
        <row r="1192">
          <cell r="A1192">
            <v>927019</v>
          </cell>
          <cell r="B1192" t="str">
            <v>3ป0054</v>
          </cell>
          <cell r="C1192" t="str">
            <v>ห้างหุ้นส่วนจำกัด ประกายศิลป์</v>
          </cell>
          <cell r="D1192" t="str">
            <v>145/9 ม.7 ต.ทุ่งสุขลา</v>
          </cell>
          <cell r="E1192" t="str">
            <v>อ.ศรีราชา จ.ชลบุรี</v>
          </cell>
          <cell r="F1192">
            <v>0</v>
          </cell>
          <cell r="G1192" t="str">
            <v>038-351-804</v>
          </cell>
          <cell r="H1192" t="str">
            <v>038-354-440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 t="e">
            <v>#N/A</v>
          </cell>
        </row>
        <row r="1193">
          <cell r="A1193">
            <v>927020</v>
          </cell>
          <cell r="B1193" t="str">
            <v>3ป0055</v>
          </cell>
          <cell r="C1193" t="str">
            <v>ปิติชัย ซัพพลาย</v>
          </cell>
          <cell r="D1193" t="str">
            <v>120/23-24 ม.7 ต.บางโฉลง</v>
          </cell>
          <cell r="E1193" t="str">
            <v>อ.บางพลี จ.สมุทรปราการ</v>
          </cell>
          <cell r="F1193">
            <v>0</v>
          </cell>
          <cell r="G1193" t="str">
            <v>02-337-2014</v>
          </cell>
          <cell r="H1193" t="str">
            <v>02-337-1851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 t="e">
            <v>#N/A</v>
          </cell>
        </row>
        <row r="1194">
          <cell r="A1194">
            <v>927021</v>
          </cell>
          <cell r="B1194" t="str">
            <v>3ป0056</v>
          </cell>
          <cell r="C1194" t="str">
            <v>ห้างหุ้นส่วนจำกัด ประกิต ผ้าใบ</v>
          </cell>
          <cell r="D1194" t="str">
            <v>35,37 ถ.สายลวด ต.ปากน้ำ</v>
          </cell>
          <cell r="E1194" t="str">
            <v>อ.เมือง จ.สมุทรปราการ</v>
          </cell>
          <cell r="F1194">
            <v>0</v>
          </cell>
          <cell r="G1194" t="str">
            <v>0-2395-1976</v>
          </cell>
          <cell r="H1194" t="str">
            <v>0-2387-2473</v>
          </cell>
          <cell r="I1194" t="str">
            <v>ติดตั้ง-เช่า ผ้าใบ</v>
          </cell>
          <cell r="J1194">
            <v>30</v>
          </cell>
          <cell r="K1194">
            <v>3272131564</v>
          </cell>
          <cell r="L1194">
            <v>0</v>
          </cell>
          <cell r="M1194">
            <v>2</v>
          </cell>
        </row>
        <row r="1195">
          <cell r="A1195">
            <v>927022</v>
          </cell>
          <cell r="B1195" t="str">
            <v>3ป0057</v>
          </cell>
          <cell r="C1195" t="str">
            <v>นายปราณี   คตวงฆ้อง</v>
          </cell>
          <cell r="D1195" t="str">
            <v>46/1 ม.2 ต.ขามสมบูรณ์ อ.คง</v>
          </cell>
          <cell r="E1195" t="str">
            <v>จ.นครราชสีมา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3310600503013</v>
          </cell>
          <cell r="M1195" t="e">
            <v>#N/A</v>
          </cell>
        </row>
        <row r="1196">
          <cell r="A1196">
            <v>927023</v>
          </cell>
          <cell r="B1196" t="str">
            <v>3ป0058</v>
          </cell>
          <cell r="C1196" t="str">
            <v>บริษัท โปรซอฟท์ คอมเทค จำกัด</v>
          </cell>
          <cell r="D1196" t="str">
            <v>2571/1 ซอฟท์แวร์รีสอร์ท</v>
          </cell>
          <cell r="E1196" t="str">
            <v>ถ.รามคำแหง แขวงหัวหมาก</v>
          </cell>
          <cell r="F1196" t="str">
            <v>เขตบางกะปิ กรุงเทพฯ</v>
          </cell>
          <cell r="G1196" t="str">
            <v>0-2739-5900</v>
          </cell>
          <cell r="H1196" t="str">
            <v>0-2739-5910</v>
          </cell>
          <cell r="I1196">
            <v>0</v>
          </cell>
          <cell r="J1196">
            <v>0</v>
          </cell>
          <cell r="K1196">
            <v>3011621288</v>
          </cell>
          <cell r="L1196">
            <v>0</v>
          </cell>
          <cell r="M1196" t="e">
            <v>#N/A</v>
          </cell>
        </row>
        <row r="1197">
          <cell r="A1197">
            <v>927024</v>
          </cell>
          <cell r="B1197" t="str">
            <v>3ป0059</v>
          </cell>
          <cell r="C1197" t="str">
            <v>นางประภารัตน์  ไพรพฤกษาพันธ์</v>
          </cell>
          <cell r="D1197" t="str">
            <v>117/114 ซอยพึ่งมี หมู่ที่ 2</v>
          </cell>
          <cell r="E1197" t="str">
            <v>ถ.สุขุมวิท93 แขวงบางจาก</v>
          </cell>
          <cell r="F1197" t="str">
            <v>เขตพระโขนง กทม.</v>
          </cell>
          <cell r="G1197" t="str">
            <v>02-7081481</v>
          </cell>
          <cell r="H1197">
            <v>0</v>
          </cell>
          <cell r="I1197">
            <v>0</v>
          </cell>
          <cell r="J1197">
            <v>30</v>
          </cell>
          <cell r="K1197">
            <v>1005123343</v>
          </cell>
          <cell r="L1197">
            <v>0</v>
          </cell>
          <cell r="M1197">
            <v>2</v>
          </cell>
        </row>
        <row r="1198">
          <cell r="A1198">
            <v>927025</v>
          </cell>
          <cell r="B1198" t="str">
            <v>3ป0060</v>
          </cell>
          <cell r="C1198" t="str">
            <v>นางสาว ประไพ  วงศ์ชัย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 t="e">
            <v>#N/A</v>
          </cell>
        </row>
        <row r="1199">
          <cell r="A1199">
            <v>927026</v>
          </cell>
          <cell r="B1199" t="str">
            <v>3ป0061</v>
          </cell>
          <cell r="C1199" t="str">
            <v>บริษัท 87 ปริ้นท์ จำกัด</v>
          </cell>
          <cell r="D1199" t="str">
            <v>116/9-10 ม.5 ถ.พัทยา-นาเกลือ</v>
          </cell>
          <cell r="E1199" t="str">
            <v>อ.บางละมุง จ.ชลบุรี</v>
          </cell>
          <cell r="F1199">
            <v>0</v>
          </cell>
          <cell r="G1199" t="str">
            <v>038-226-155</v>
          </cell>
          <cell r="H1199" t="str">
            <v>038-225700</v>
          </cell>
          <cell r="I1199">
            <v>0</v>
          </cell>
          <cell r="J1199">
            <v>30</v>
          </cell>
          <cell r="K1199">
            <v>3030983190</v>
          </cell>
          <cell r="L1199">
            <v>0</v>
          </cell>
          <cell r="M1199">
            <v>2</v>
          </cell>
        </row>
        <row r="1200">
          <cell r="A1200">
            <v>927027</v>
          </cell>
          <cell r="B1200" t="str">
            <v>3ป0062</v>
          </cell>
          <cell r="C1200" t="str">
            <v>หจก. ประกายศิลป์</v>
          </cell>
          <cell r="D1200" t="str">
            <v>145/9 ม.7 ถ.อ่าวอุดม</v>
          </cell>
          <cell r="E1200" t="str">
            <v>ต.ทุ่งสุขลา อ.ศรีราชา</v>
          </cell>
          <cell r="F1200" t="str">
            <v>จ.ชลบุรี</v>
          </cell>
          <cell r="G1200" t="str">
            <v>038-490761-3</v>
          </cell>
          <cell r="H1200" t="str">
            <v>038-401963</v>
          </cell>
          <cell r="I1200">
            <v>0</v>
          </cell>
          <cell r="J1200">
            <v>30</v>
          </cell>
          <cell r="K1200">
            <v>3202029435</v>
          </cell>
          <cell r="L1200">
            <v>0</v>
          </cell>
          <cell r="M1200">
            <v>2</v>
          </cell>
        </row>
        <row r="1201">
          <cell r="A1201">
            <v>927028</v>
          </cell>
          <cell r="B1201" t="str">
            <v>3ป0063</v>
          </cell>
          <cell r="C1201" t="str">
            <v>นายประภาส  ศรีทิพย์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3011832004</v>
          </cell>
          <cell r="L1201">
            <v>0</v>
          </cell>
          <cell r="M1201" t="e">
            <v>#N/A</v>
          </cell>
        </row>
        <row r="1202">
          <cell r="A1202">
            <v>0</v>
          </cell>
          <cell r="B1202" t="str">
            <v>3ป0064</v>
          </cell>
          <cell r="C1202" t="str">
            <v>ร้านป้าหวาน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 t="e">
            <v>#N/A</v>
          </cell>
        </row>
        <row r="1203">
          <cell r="A1203">
            <v>927029</v>
          </cell>
          <cell r="B1203" t="str">
            <v>3ป0065</v>
          </cell>
          <cell r="C1203" t="str">
            <v>บจก. โปร แอพพลิเคชั่น เซอร์วิส</v>
          </cell>
          <cell r="D1203" t="str">
            <v>801/250 ม.8 ต.คูคต</v>
          </cell>
          <cell r="E1203" t="str">
            <v>อ.ลำลูกกา จ.ปทุมธานี</v>
          </cell>
          <cell r="F1203">
            <v>0</v>
          </cell>
          <cell r="G1203" t="str">
            <v>02-9907381-2</v>
          </cell>
          <cell r="H1203" t="str">
            <v>02-5314917</v>
          </cell>
          <cell r="I1203">
            <v>0</v>
          </cell>
          <cell r="J1203">
            <v>7</v>
          </cell>
          <cell r="K1203">
            <v>3181015764</v>
          </cell>
          <cell r="L1203">
            <v>0</v>
          </cell>
          <cell r="M1203" t="e">
            <v>#N/A</v>
          </cell>
        </row>
        <row r="1204">
          <cell r="A1204">
            <v>928001</v>
          </cell>
          <cell r="B1204" t="str">
            <v>3ผ0001</v>
          </cell>
          <cell r="C1204" t="str">
            <v>บริษัท ผลอนันต์ฟาร์ม จำกัด</v>
          </cell>
          <cell r="D1204" t="str">
            <v>697/13 ซ.3 ถ.สุขุมวิท</v>
          </cell>
          <cell r="E1204" t="str">
            <v>ต.มะขามหย่ง อ.เมือง จ.ชลบุรี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7</v>
          </cell>
          <cell r="K1204">
            <v>3201024790</v>
          </cell>
          <cell r="L1204">
            <v>0</v>
          </cell>
          <cell r="M1204" t="e">
            <v>#N/A</v>
          </cell>
        </row>
        <row r="1205">
          <cell r="A1205">
            <v>928002</v>
          </cell>
          <cell r="B1205" t="str">
            <v>3ผ0002</v>
          </cell>
          <cell r="C1205" t="str">
            <v>ห้างหุ้นส่วนจำกัด ผาแดง อีเล็คตริค</v>
          </cell>
          <cell r="D1205" t="str">
            <v>129/219 ม.1 ถ.เทพารักษ์</v>
          </cell>
          <cell r="E1205" t="str">
            <v>ต.บางเสาธง กิ่งอ.บางเสาธง</v>
          </cell>
          <cell r="F1205" t="str">
            <v>จ.สมุทรปราการ</v>
          </cell>
          <cell r="G1205" t="str">
            <v>01-903-6528</v>
          </cell>
          <cell r="H1205" t="str">
            <v>0-2706-3375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 t="e">
            <v>#N/A</v>
          </cell>
        </row>
        <row r="1206">
          <cell r="A1206">
            <v>928003</v>
          </cell>
          <cell r="B1206" t="str">
            <v>3ผ0003</v>
          </cell>
          <cell r="C1206" t="str">
            <v>ห้างหุ้นส่วนจำกัด ผดุงแสงพานิช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 t="e">
            <v>#N/A</v>
          </cell>
        </row>
        <row r="1207">
          <cell r="A1207">
            <v>928004</v>
          </cell>
          <cell r="B1207" t="str">
            <v>3ผ0004</v>
          </cell>
          <cell r="C1207" t="str">
            <v>บริษัท ผลิตภัณฑ์ 3เค จำกัด</v>
          </cell>
          <cell r="D1207" t="str">
            <v>159/10-14 ซ.อุดมสุข ม.12</v>
          </cell>
          <cell r="E1207" t="str">
            <v>ถ.สุขุมวิท 103 แขวงบางนา</v>
          </cell>
          <cell r="F1207" t="str">
            <v>เขตบางนา กรุงเทพฯ</v>
          </cell>
          <cell r="G1207" t="str">
            <v>02-749-7499</v>
          </cell>
          <cell r="H1207" t="str">
            <v>02-749-4153</v>
          </cell>
          <cell r="I1207">
            <v>0</v>
          </cell>
          <cell r="J1207">
            <v>30</v>
          </cell>
          <cell r="K1207">
            <v>0</v>
          </cell>
          <cell r="L1207">
            <v>0</v>
          </cell>
          <cell r="M1207">
            <v>2</v>
          </cell>
        </row>
        <row r="1208">
          <cell r="A1208">
            <v>928005</v>
          </cell>
          <cell r="B1208" t="str">
            <v>3ผ0005</v>
          </cell>
          <cell r="C1208" t="str">
            <v>ผ้าใบดวงธรรม</v>
          </cell>
          <cell r="D1208" t="str">
            <v>1774-1776 ถ.อ่อนนุช</v>
          </cell>
          <cell r="E1208" t="str">
            <v>แขวงสวนหลวง เขตสวนหลวง</v>
          </cell>
          <cell r="F1208" t="str">
            <v>กรุงเทพฯ</v>
          </cell>
          <cell r="G1208" t="str">
            <v>02-322-9295-7</v>
          </cell>
          <cell r="H1208" t="str">
            <v>02-322-9298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 t="e">
            <v>#N/A</v>
          </cell>
        </row>
        <row r="1209">
          <cell r="A1209">
            <v>929001</v>
          </cell>
          <cell r="B1209" t="str">
            <v>3ฝ0001</v>
          </cell>
          <cell r="C1209" t="str">
            <v>บริษัท ฝึกอบรมและสัมมนาธรรมนิติ จำกัด</v>
          </cell>
          <cell r="D1209" t="str">
            <v>267/1 ถ.ประชาราษฏร์สาย1</v>
          </cell>
          <cell r="E1209" t="str">
            <v>แขวงบางซื่อ เขตบางซื่อ กทม.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3101775112</v>
          </cell>
          <cell r="L1209">
            <v>0</v>
          </cell>
          <cell r="M1209" t="e">
            <v>#N/A</v>
          </cell>
        </row>
        <row r="1210">
          <cell r="A1210">
            <v>930001</v>
          </cell>
          <cell r="B1210" t="str">
            <v>3พ0001</v>
          </cell>
          <cell r="C1210" t="str">
            <v>P.A.C.EXPRESS(THAILAND)CO,.LTD.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 t="e">
            <v>#N/A</v>
          </cell>
        </row>
        <row r="1211">
          <cell r="A1211">
            <v>930002</v>
          </cell>
          <cell r="B1211" t="str">
            <v>3พ0002</v>
          </cell>
          <cell r="C1211" t="str">
            <v>บริษัท พระนคร ยนตรการ จำกัด</v>
          </cell>
          <cell r="D1211" t="str">
            <v>108 ถ.วิภาวดีรังสิต แขวงลาดยาว</v>
          </cell>
          <cell r="E1211" t="str">
            <v>เขตจตุจักร กรุงเทพฯ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 t="e">
            <v>#N/A</v>
          </cell>
        </row>
        <row r="1212">
          <cell r="A1212">
            <v>930003</v>
          </cell>
          <cell r="B1212" t="str">
            <v>3พ0003</v>
          </cell>
          <cell r="C1212" t="str">
            <v>บริษัท พีแอนด์ดีเทรนนิ่ง จำกัด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3011776926</v>
          </cell>
          <cell r="L1212">
            <v>0</v>
          </cell>
          <cell r="M1212" t="e">
            <v>#N/A</v>
          </cell>
        </row>
        <row r="1213">
          <cell r="A1213">
            <v>930004</v>
          </cell>
          <cell r="B1213" t="str">
            <v>3พ0004</v>
          </cell>
          <cell r="C1213" t="str">
            <v>พัฒนาโทรทัศน์</v>
          </cell>
          <cell r="D1213" t="str">
            <v>4/28-29 ข้างไปรษณีย์บางพระ</v>
          </cell>
          <cell r="E1213" t="str">
            <v>ต.บางพระ อ.ศรีราชา จ.ชลบุรี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7</v>
          </cell>
          <cell r="K1213">
            <v>0</v>
          </cell>
          <cell r="L1213">
            <v>0</v>
          </cell>
          <cell r="M1213" t="e">
            <v>#N/A</v>
          </cell>
        </row>
        <row r="1214">
          <cell r="A1214">
            <v>930005</v>
          </cell>
          <cell r="B1214" t="str">
            <v>3พ0005</v>
          </cell>
          <cell r="C1214" t="str">
            <v>ห้างหุ้นส่วนจำกัด พัทยาชัยทิพย์ ก่อสร้าง</v>
          </cell>
          <cell r="D1214" t="str">
            <v>65/1 ม.7 ต.หนองปลาไหล</v>
          </cell>
          <cell r="E1214" t="str">
            <v>อ.บางละมุง จ.ชลบุรี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7</v>
          </cell>
          <cell r="K1214">
            <v>0</v>
          </cell>
          <cell r="L1214">
            <v>0</v>
          </cell>
          <cell r="M1214" t="e">
            <v>#N/A</v>
          </cell>
        </row>
        <row r="1215">
          <cell r="A1215">
            <v>930006</v>
          </cell>
          <cell r="B1215" t="str">
            <v>3พ0006</v>
          </cell>
          <cell r="C1215" t="str">
            <v>PARADISE PLACE CO.,LTD.</v>
          </cell>
          <cell r="D1215" t="str">
            <v>99-2/4 ถ.ศรีราชา 1 จ.ชลบุรี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 t="e">
            <v>#N/A</v>
          </cell>
        </row>
        <row r="1216">
          <cell r="A1216">
            <v>930007</v>
          </cell>
          <cell r="B1216" t="str">
            <v>3พ0007</v>
          </cell>
          <cell r="C1216" t="str">
            <v>THE POST PUBLTSHING PUBLTC CO.,LTD.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30</v>
          </cell>
          <cell r="K1216">
            <v>0</v>
          </cell>
          <cell r="L1216">
            <v>0</v>
          </cell>
          <cell r="M1216" t="e">
            <v>#N/A</v>
          </cell>
        </row>
        <row r="1217">
          <cell r="A1217">
            <v>930008</v>
          </cell>
          <cell r="B1217" t="str">
            <v>3พ0008</v>
          </cell>
          <cell r="C1217" t="str">
            <v>นาย พิชัย โรจน์ศิริสถิตย์</v>
          </cell>
          <cell r="D1217" t="str">
            <v>42/11-12 ม.1 ถ.บางนา-ตราด</v>
          </cell>
          <cell r="E1217" t="str">
            <v>กม.22 ต.ศรีษะจรเข้</v>
          </cell>
          <cell r="F1217" t="str">
            <v>กิ่งอ.บางเสาธง จ.สมุทรปราการ</v>
          </cell>
          <cell r="G1217">
            <v>0</v>
          </cell>
          <cell r="H1217">
            <v>0</v>
          </cell>
          <cell r="I1217">
            <v>0</v>
          </cell>
          <cell r="J1217">
            <v>30</v>
          </cell>
          <cell r="K1217">
            <v>0</v>
          </cell>
          <cell r="L1217">
            <v>0</v>
          </cell>
          <cell r="M1217" t="e">
            <v>#N/A</v>
          </cell>
        </row>
        <row r="1218">
          <cell r="A1218">
            <v>930010</v>
          </cell>
          <cell r="B1218" t="str">
            <v>3พ0010</v>
          </cell>
          <cell r="C1218" t="str">
            <v>บริษัท พรีม่า แมเนจเม้นท์ จำกัด</v>
          </cell>
          <cell r="D1218" t="str">
            <v>50/68 ถ.แจ้งวัฒนะ</v>
          </cell>
          <cell r="E1218">
            <v>0</v>
          </cell>
          <cell r="F1218" t="str">
            <v>อ.ปากเกล็ด จ.นนทบุรี</v>
          </cell>
          <cell r="G1218">
            <v>0</v>
          </cell>
          <cell r="H1218" t="str">
            <v>583-3775</v>
          </cell>
          <cell r="I1218">
            <v>0</v>
          </cell>
          <cell r="J1218">
            <v>7</v>
          </cell>
          <cell r="K1218">
            <v>3191055514</v>
          </cell>
          <cell r="L1218">
            <v>0</v>
          </cell>
          <cell r="M1218" t="e">
            <v>#N/A</v>
          </cell>
        </row>
        <row r="1219">
          <cell r="A1219">
            <v>930011</v>
          </cell>
          <cell r="B1219" t="str">
            <v>3พ0011</v>
          </cell>
          <cell r="C1219" t="str">
            <v>บริษัท พัฒนา คอมมูนิเคชั่น จำกัด</v>
          </cell>
          <cell r="D1219" t="str">
            <v>542/127-8 ถ.รัชดาภิเษก</v>
          </cell>
          <cell r="E1219" t="str">
            <v>แขวงลาดยาว เขตจตุจักร</v>
          </cell>
          <cell r="F1219" t="str">
            <v>กรุงเทพฯ</v>
          </cell>
          <cell r="G1219">
            <v>0</v>
          </cell>
          <cell r="H1219">
            <v>0</v>
          </cell>
          <cell r="I1219">
            <v>0</v>
          </cell>
          <cell r="J1219">
            <v>15</v>
          </cell>
          <cell r="K1219">
            <v>3191055514</v>
          </cell>
          <cell r="L1219">
            <v>0</v>
          </cell>
          <cell r="M1219" t="e">
            <v>#N/A</v>
          </cell>
        </row>
        <row r="1220">
          <cell r="A1220">
            <v>930012</v>
          </cell>
          <cell r="B1220" t="str">
            <v>3พ0012</v>
          </cell>
          <cell r="C1220" t="str">
            <v>บริษัท เพาเวอร์เทค แอ๊ดวานซ์ซิสเต็มส์ จำกัด</v>
          </cell>
          <cell r="D1220" t="str">
            <v>74/43 ถ.จรัสเมือง แขวงรองเมือง</v>
          </cell>
          <cell r="E1220" t="str">
            <v>เขตปทุมวัน กรุงเทพฯ</v>
          </cell>
          <cell r="F1220">
            <v>0</v>
          </cell>
          <cell r="G1220" t="str">
            <v>02-216-6324-7</v>
          </cell>
          <cell r="H1220">
            <v>0</v>
          </cell>
          <cell r="I1220">
            <v>0</v>
          </cell>
          <cell r="J1220">
            <v>30</v>
          </cell>
          <cell r="K1220">
            <v>3101747201</v>
          </cell>
          <cell r="L1220">
            <v>0</v>
          </cell>
          <cell r="M1220">
            <v>2</v>
          </cell>
        </row>
        <row r="1221">
          <cell r="A1221">
            <v>930057</v>
          </cell>
          <cell r="B1221" t="str">
            <v>3พ0013</v>
          </cell>
          <cell r="C1221" t="str">
            <v>PILOT CONSOLIDATOR CO.,LTD.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7</v>
          </cell>
          <cell r="K1221">
            <v>3201073972</v>
          </cell>
          <cell r="L1221">
            <v>0</v>
          </cell>
          <cell r="M1221" t="e">
            <v>#N/A</v>
          </cell>
        </row>
        <row r="1222">
          <cell r="A1222">
            <v>0</v>
          </cell>
          <cell r="B1222" t="str">
            <v>3พ0014</v>
          </cell>
          <cell r="C1222" t="str">
            <v>บริษัท เพรสซิเดนท์ซัพพลาย จำกัด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7</v>
          </cell>
          <cell r="K1222">
            <v>0</v>
          </cell>
          <cell r="L1222">
            <v>0</v>
          </cell>
          <cell r="M1222" t="e">
            <v>#N/A</v>
          </cell>
        </row>
        <row r="1223">
          <cell r="A1223">
            <v>0</v>
          </cell>
          <cell r="B1223" t="str">
            <v>3พ0015</v>
          </cell>
          <cell r="C1223" t="str">
            <v>บริษัท ไพโอเนียร์ แอร์คาร์โก้ จำกัด</v>
          </cell>
          <cell r="D1223">
            <v>0</v>
          </cell>
          <cell r="E1223">
            <v>0</v>
          </cell>
          <cell r="F1223">
            <v>0</v>
          </cell>
          <cell r="G1223" t="str">
            <v>392-1960</v>
          </cell>
          <cell r="H1223">
            <v>0</v>
          </cell>
          <cell r="I1223">
            <v>0</v>
          </cell>
          <cell r="J1223">
            <v>7</v>
          </cell>
          <cell r="K1223">
            <v>0</v>
          </cell>
          <cell r="L1223">
            <v>0</v>
          </cell>
          <cell r="M1223" t="e">
            <v>#N/A</v>
          </cell>
        </row>
        <row r="1224">
          <cell r="A1224">
            <v>930013</v>
          </cell>
          <cell r="B1224" t="str">
            <v>3พ0016</v>
          </cell>
          <cell r="C1224" t="str">
            <v>นายพัฒนา   จึงรุ่งเรืองกิจ</v>
          </cell>
          <cell r="D1224" t="str">
            <v>61/1 หมู่ 11 กม.20</v>
          </cell>
          <cell r="E1224" t="str">
            <v>ซ.วิลาลัย ถ.บางนา-ตราด</v>
          </cell>
          <cell r="F1224" t="str">
            <v>ต.บางโฉลง อ.บางพลี สมุทรปราการ</v>
          </cell>
          <cell r="G1224" t="str">
            <v>3372365-9</v>
          </cell>
          <cell r="H1224" t="str">
            <v>3372370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 t="e">
            <v>#N/A</v>
          </cell>
        </row>
        <row r="1225">
          <cell r="A1225">
            <v>930014</v>
          </cell>
          <cell r="B1225" t="str">
            <v>3พ0017</v>
          </cell>
          <cell r="C1225" t="str">
            <v>บริษัท พรวัฒนาคอนสตรัคชั่น จำกัด</v>
          </cell>
          <cell r="D1225" t="str">
            <v>125 ม.9 ต.บึง อ.ศรีราชา</v>
          </cell>
          <cell r="E1225" t="str">
            <v>จ.ชลบุรี</v>
          </cell>
          <cell r="F1225">
            <v>0</v>
          </cell>
          <cell r="G1225" t="str">
            <v>038-480934</v>
          </cell>
          <cell r="H1225" t="str">
            <v>038-480934</v>
          </cell>
          <cell r="I1225">
            <v>0</v>
          </cell>
          <cell r="J1225">
            <v>30</v>
          </cell>
          <cell r="K1225">
            <v>3201043425</v>
          </cell>
          <cell r="L1225">
            <v>0</v>
          </cell>
          <cell r="M1225" t="e">
            <v>#N/A</v>
          </cell>
        </row>
        <row r="1226">
          <cell r="A1226">
            <v>930015</v>
          </cell>
          <cell r="B1226" t="str">
            <v>3พ0018</v>
          </cell>
          <cell r="C1226" t="str">
            <v>บริษัท พี.เอส.ซี. อินเตอร์การ์ด จำกัด</v>
          </cell>
          <cell r="D1226" t="str">
            <v>1/32 ม.6 ถ.สุขุมวิท</v>
          </cell>
          <cell r="E1226" t="str">
            <v>ต.บางปูใหม่ อ.เมืองสมุทรปราการ</v>
          </cell>
          <cell r="F1226" t="str">
            <v>จ.สมุทรปราการ</v>
          </cell>
          <cell r="G1226" t="str">
            <v>753-5131-2</v>
          </cell>
          <cell r="H1226">
            <v>0</v>
          </cell>
          <cell r="I1226">
            <v>0</v>
          </cell>
          <cell r="J1226">
            <v>7</v>
          </cell>
          <cell r="K1226">
            <v>3030038609</v>
          </cell>
          <cell r="L1226">
            <v>0</v>
          </cell>
          <cell r="M1226" t="e">
            <v>#N/A</v>
          </cell>
        </row>
        <row r="1227">
          <cell r="A1227">
            <v>930016</v>
          </cell>
          <cell r="B1227" t="str">
            <v>3พ0019</v>
          </cell>
          <cell r="C1227" t="str">
            <v>ร้าน พรภัณฑ์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7</v>
          </cell>
          <cell r="K1227">
            <v>0</v>
          </cell>
          <cell r="L1227">
            <v>0</v>
          </cell>
          <cell r="M1227" t="e">
            <v>#N/A</v>
          </cell>
        </row>
        <row r="1228">
          <cell r="A1228">
            <v>930017</v>
          </cell>
          <cell r="B1228" t="str">
            <v>3พ0020</v>
          </cell>
          <cell r="C1228" t="str">
            <v>หจก.พี.เอ็ม.ดี.เอ็นจิเนียริ่ง แอนด์ ซัพพลาย</v>
          </cell>
          <cell r="D1228" t="str">
            <v>28/15 ม.19 ถ.กรุงเทพ-นนทบุรี</v>
          </cell>
          <cell r="E1228" t="str">
            <v>แขวงบางซื่อ เขตบางซื่อ</v>
          </cell>
          <cell r="F1228" t="str">
            <v>กรุงเทพฯ</v>
          </cell>
          <cell r="G1228" t="str">
            <v>912-1248-9</v>
          </cell>
          <cell r="H1228" t="str">
            <v>912-1249</v>
          </cell>
          <cell r="I1228" t="str">
            <v>คุณสมชาย</v>
          </cell>
          <cell r="J1228">
            <v>30</v>
          </cell>
          <cell r="K1228">
            <v>3192038417</v>
          </cell>
          <cell r="L1228">
            <v>0</v>
          </cell>
          <cell r="M1228">
            <v>2</v>
          </cell>
        </row>
        <row r="1229">
          <cell r="A1229">
            <v>930018</v>
          </cell>
          <cell r="B1229" t="str">
            <v>3พ0021</v>
          </cell>
          <cell r="C1229" t="str">
            <v>บริษัท พี.เอส.ยูเนียน รับเบอร์ จำกัด</v>
          </cell>
          <cell r="D1229" t="str">
            <v>48/22-23 ม.9 ต.บางพระ</v>
          </cell>
          <cell r="E1229" t="str">
            <v>อ.ศรีราชา จ.ชลบุรี</v>
          </cell>
          <cell r="F1229">
            <v>0</v>
          </cell>
          <cell r="G1229" t="str">
            <v>038-324410</v>
          </cell>
          <cell r="H1229" t="str">
            <v>038-770732</v>
          </cell>
          <cell r="I1229">
            <v>0</v>
          </cell>
          <cell r="J1229">
            <v>30</v>
          </cell>
          <cell r="K1229">
            <v>3201018607</v>
          </cell>
          <cell r="L1229">
            <v>0</v>
          </cell>
          <cell r="M1229">
            <v>2</v>
          </cell>
        </row>
        <row r="1230">
          <cell r="A1230">
            <v>0</v>
          </cell>
          <cell r="B1230" t="str">
            <v>3พ0022</v>
          </cell>
          <cell r="C1230" t="str">
            <v>บริษัท เพาเวอร์ บาย จำกัด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7</v>
          </cell>
          <cell r="K1230">
            <v>0</v>
          </cell>
          <cell r="L1230">
            <v>0</v>
          </cell>
          <cell r="M1230" t="e">
            <v>#N/A</v>
          </cell>
        </row>
        <row r="1231">
          <cell r="A1231">
            <v>930019</v>
          </cell>
          <cell r="B1231" t="str">
            <v>3พ0023</v>
          </cell>
          <cell r="C1231" t="str">
            <v>บริษัท พรีแมท จำกัด</v>
          </cell>
          <cell r="D1231" t="str">
            <v>82/49 ม.3 ถ.รามอินทรา</v>
          </cell>
          <cell r="E1231" t="str">
            <v>แขวงมีนบุรี เขตมีนบุรี</v>
          </cell>
          <cell r="F1231" t="str">
            <v>กรุงเทพฯ</v>
          </cell>
          <cell r="G1231" t="str">
            <v>918-5465</v>
          </cell>
          <cell r="H1231" t="str">
            <v>918-7701</v>
          </cell>
          <cell r="I1231">
            <v>0</v>
          </cell>
          <cell r="J1231">
            <v>30</v>
          </cell>
          <cell r="K1231">
            <v>3011024874</v>
          </cell>
          <cell r="L1231">
            <v>0</v>
          </cell>
          <cell r="M1231">
            <v>2</v>
          </cell>
        </row>
        <row r="1232">
          <cell r="A1232">
            <v>0</v>
          </cell>
          <cell r="B1232" t="str">
            <v>3พ0024</v>
          </cell>
          <cell r="C1232" t="str">
            <v>ห้างหุ้นส่วนจำกัด พัฒนศิลป์การช่างและค้าไม้</v>
          </cell>
          <cell r="D1232" t="str">
            <v>60/34 ม.6 ต.บ้านระกาศ</v>
          </cell>
          <cell r="E1232" t="str">
            <v>อ.บางบ่อ จ.สมุทรปราการ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 t="e">
            <v>#N/A</v>
          </cell>
        </row>
        <row r="1233">
          <cell r="A1233">
            <v>930020</v>
          </cell>
          <cell r="B1233" t="str">
            <v>3พ0025</v>
          </cell>
          <cell r="C1233" t="str">
            <v>บริษัท พนัสวิศวกรรมและบริหารก่อสร้าง จำกัด</v>
          </cell>
          <cell r="D1233" t="str">
            <v>56/5-6 ม.6 ถ.สุขประยูร</v>
          </cell>
          <cell r="E1233" t="str">
            <v>ต.กุฏโง้ง อ.พนัสนิคม</v>
          </cell>
          <cell r="F1233" t="str">
            <v>จ.ชลบุรี</v>
          </cell>
          <cell r="G1233" t="str">
            <v>038-461029</v>
          </cell>
          <cell r="H1233" t="str">
            <v>038-462409</v>
          </cell>
          <cell r="I1233">
            <v>0</v>
          </cell>
          <cell r="J1233">
            <v>15</v>
          </cell>
          <cell r="K1233">
            <v>3201007762</v>
          </cell>
          <cell r="L1233">
            <v>0</v>
          </cell>
          <cell r="M1233" t="e">
            <v>#N/A</v>
          </cell>
        </row>
        <row r="1234">
          <cell r="A1234">
            <v>930021</v>
          </cell>
          <cell r="B1234" t="str">
            <v>3พ0026</v>
          </cell>
          <cell r="C1234" t="str">
            <v>บริษัท พานาโซนิค อินดัสเตรียล (ไทยแลนด์) จำกัด</v>
          </cell>
          <cell r="D1234" t="str">
            <v>252/133</v>
          </cell>
          <cell r="E1234" t="str">
            <v>อาคารเมืองไทย-ภัทรคอมเพล็ก</v>
          </cell>
          <cell r="F1234" t="str">
            <v>ชั้น 31 ถ.รัชดาภิเษก ห้วยขวาง</v>
          </cell>
          <cell r="G1234" t="str">
            <v>693-3413</v>
          </cell>
          <cell r="H1234" t="str">
            <v>693-3425</v>
          </cell>
          <cell r="I1234">
            <v>0</v>
          </cell>
          <cell r="J1234">
            <v>30</v>
          </cell>
          <cell r="K1234">
            <v>0</v>
          </cell>
          <cell r="L1234">
            <v>0</v>
          </cell>
          <cell r="M1234" t="e">
            <v>#N/A</v>
          </cell>
        </row>
        <row r="1235">
          <cell r="A1235">
            <v>930058</v>
          </cell>
          <cell r="B1235" t="str">
            <v>3พ0027</v>
          </cell>
          <cell r="C1235" t="str">
            <v>PIONEER OCEAN FREIGHT CO.,LTD.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7</v>
          </cell>
          <cell r="K1235">
            <v>3201073972</v>
          </cell>
          <cell r="L1235">
            <v>0</v>
          </cell>
          <cell r="M1235" t="e">
            <v>#N/A</v>
          </cell>
        </row>
        <row r="1236">
          <cell r="A1236">
            <v>0</v>
          </cell>
          <cell r="B1236" t="str">
            <v>3พ0028</v>
          </cell>
          <cell r="C1236" t="str">
            <v>PHOENIX MECANO S.E. ASIA PTE LTD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7</v>
          </cell>
          <cell r="K1236">
            <v>0</v>
          </cell>
          <cell r="L1236">
            <v>0</v>
          </cell>
          <cell r="M1236" t="e">
            <v>#N/A</v>
          </cell>
        </row>
        <row r="1237">
          <cell r="A1237">
            <v>0</v>
          </cell>
          <cell r="B1237" t="str">
            <v>3พ0029</v>
          </cell>
          <cell r="C1237" t="str">
            <v>บริษัท พรีเมียร์แกรนด์อวอร์ด จำกัด</v>
          </cell>
          <cell r="D1237" t="str">
            <v>99/99 ม.6 ถ.ศรีนครินทร์</v>
          </cell>
          <cell r="E1237" t="str">
            <v>แขวงหนองบอน เขตประเวศ</v>
          </cell>
          <cell r="F1237" t="str">
            <v>กรุงเทพฯ</v>
          </cell>
          <cell r="G1237" t="str">
            <v>321-1321</v>
          </cell>
          <cell r="H1237" t="str">
            <v>721-9997</v>
          </cell>
          <cell r="I1237">
            <v>0</v>
          </cell>
          <cell r="J1237">
            <v>7</v>
          </cell>
          <cell r="K1237">
            <v>0</v>
          </cell>
          <cell r="L1237">
            <v>0</v>
          </cell>
          <cell r="M1237" t="e">
            <v>#N/A</v>
          </cell>
        </row>
        <row r="1238">
          <cell r="A1238">
            <v>930022</v>
          </cell>
          <cell r="B1238" t="str">
            <v>3พ0030</v>
          </cell>
          <cell r="C1238" t="str">
            <v>บริษัท พรีเมียร์โพรดักส์ จำกัด</v>
          </cell>
          <cell r="D1238" t="str">
            <v>38 ซ.พรีเมียร์2 ถ.ศรีนครินทร์</v>
          </cell>
          <cell r="E1238" t="str">
            <v>แขวงบางบอน เขตประเวศ</v>
          </cell>
          <cell r="F1238" t="str">
            <v>กรุงเทพฯ</v>
          </cell>
          <cell r="G1238" t="str">
            <v>301-2100</v>
          </cell>
          <cell r="H1238" t="str">
            <v>398-1301</v>
          </cell>
          <cell r="I1238">
            <v>0</v>
          </cell>
          <cell r="J1238">
            <v>30</v>
          </cell>
          <cell r="K1238">
            <v>3101038040</v>
          </cell>
          <cell r="L1238">
            <v>0</v>
          </cell>
          <cell r="M1238" t="e">
            <v>#N/A</v>
          </cell>
        </row>
        <row r="1239">
          <cell r="A1239">
            <v>930023</v>
          </cell>
          <cell r="B1239" t="str">
            <v>3พ0031</v>
          </cell>
          <cell r="C1239" t="str">
            <v>ห้างหุ้นส่วนจำกัด พี.เอส.เค. เทคนิคแอนด์อีเลคทริค</v>
          </cell>
          <cell r="D1239" t="str">
            <v>31/71/73 ม.6 ต.บางพลีใหญ่</v>
          </cell>
          <cell r="E1239" t="str">
            <v>อ.บางพลี จ.สมุทรปราการ</v>
          </cell>
          <cell r="F1239">
            <v>0</v>
          </cell>
          <cell r="G1239" t="str">
            <v>312-3533</v>
          </cell>
          <cell r="H1239" t="str">
            <v>312-2988</v>
          </cell>
          <cell r="I1239">
            <v>0</v>
          </cell>
          <cell r="J1239">
            <v>7</v>
          </cell>
          <cell r="K1239">
            <v>0</v>
          </cell>
          <cell r="L1239">
            <v>0</v>
          </cell>
          <cell r="M1239" t="e">
            <v>#N/A</v>
          </cell>
        </row>
        <row r="1240">
          <cell r="A1240">
            <v>930024</v>
          </cell>
          <cell r="B1240" t="str">
            <v>3พ0032</v>
          </cell>
          <cell r="C1240" t="str">
            <v>บริษัท พรีซิชั่น อิควิปเมนต์ จำกัด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7</v>
          </cell>
          <cell r="K1240">
            <v>0</v>
          </cell>
          <cell r="L1240">
            <v>0</v>
          </cell>
          <cell r="M1240" t="e">
            <v>#N/A</v>
          </cell>
        </row>
        <row r="1241">
          <cell r="A1241">
            <v>930025</v>
          </cell>
          <cell r="B1241" t="str">
            <v>3พ0033</v>
          </cell>
          <cell r="C1241" t="str">
            <v>ห้างหุ้นส่วนจำกัด พีอาร์ แมชชินเนอรี่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 t="e">
            <v>#N/A</v>
          </cell>
        </row>
        <row r="1242">
          <cell r="A1242">
            <v>930026</v>
          </cell>
          <cell r="B1242" t="str">
            <v>3พ0034</v>
          </cell>
          <cell r="C1242" t="str">
            <v>ห้างหุ้นส่วนจำกัด พี.เอส.ซัพพลายส์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 t="e">
            <v>#N/A</v>
          </cell>
        </row>
        <row r="1243">
          <cell r="A1243">
            <v>930027</v>
          </cell>
          <cell r="B1243" t="str">
            <v>3พ0035</v>
          </cell>
          <cell r="C1243" t="str">
            <v>บริษัท พัฒนกิจโลหการ จำกัด</v>
          </cell>
          <cell r="D1243">
            <v>0</v>
          </cell>
          <cell r="E1243">
            <v>0</v>
          </cell>
          <cell r="F1243">
            <v>0</v>
          </cell>
          <cell r="G1243" t="str">
            <v>385-1135</v>
          </cell>
          <cell r="H1243">
            <v>0</v>
          </cell>
          <cell r="I1243">
            <v>0</v>
          </cell>
          <cell r="J1243">
            <v>7</v>
          </cell>
          <cell r="K1243">
            <v>0</v>
          </cell>
          <cell r="L1243">
            <v>0</v>
          </cell>
          <cell r="M1243" t="e">
            <v>#N/A</v>
          </cell>
        </row>
        <row r="1244">
          <cell r="A1244">
            <v>930028</v>
          </cell>
          <cell r="B1244" t="str">
            <v>3พ0036</v>
          </cell>
          <cell r="C1244" t="str">
            <v>บริษัท พาราไซแอนติฟิค จำกัด</v>
          </cell>
          <cell r="D1244" t="str">
            <v>อาคารอึ้งจือเหลียง 968</v>
          </cell>
          <cell r="E1244" t="str">
            <v>ถ.พระรามที่ 4 แขวงสีลม</v>
          </cell>
          <cell r="F1244" t="str">
            <v>เขตบางรัก กรุงเทพฯ</v>
          </cell>
          <cell r="G1244" t="str">
            <v>0-2632-4300</v>
          </cell>
          <cell r="H1244" t="str">
            <v>0-2637-5496</v>
          </cell>
          <cell r="I1244">
            <v>0</v>
          </cell>
          <cell r="J1244">
            <v>30</v>
          </cell>
          <cell r="K1244">
            <v>0</v>
          </cell>
          <cell r="L1244">
            <v>0</v>
          </cell>
          <cell r="M1244">
            <v>2</v>
          </cell>
        </row>
        <row r="1245">
          <cell r="A1245">
            <v>0</v>
          </cell>
          <cell r="B1245" t="str">
            <v>3พ0037</v>
          </cell>
          <cell r="C1245" t="str">
            <v>บริษัท พิค แอนด์ เปร์ จำกัด (สาขาบางละมุง)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 t="e">
            <v>#N/A</v>
          </cell>
        </row>
        <row r="1246">
          <cell r="A1246">
            <v>0</v>
          </cell>
          <cell r="B1246" t="str">
            <v>3พ0038</v>
          </cell>
          <cell r="C1246" t="str">
            <v>บริษัท พี.ซี คอมมูนิเคชั่น แอนด์ ทรานสปอร์ต จำกัด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 t="e">
            <v>#N/A</v>
          </cell>
        </row>
        <row r="1247">
          <cell r="A1247">
            <v>930029</v>
          </cell>
          <cell r="B1247" t="str">
            <v>3พ0039</v>
          </cell>
          <cell r="C1247" t="str">
            <v>นายพิเชษฐ์ พงศ์พัฒนาชาติ</v>
          </cell>
          <cell r="D1247" t="str">
            <v>339/76 ซ.สุขุมวิท 101/1</v>
          </cell>
          <cell r="E1247" t="str">
            <v>แขวงบางจาก เขตพระโขนง</v>
          </cell>
          <cell r="F1247" t="str">
            <v>กรุงเทพฯ</v>
          </cell>
          <cell r="G1247" t="str">
            <v>01-8482897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 t="e">
            <v>#N/A</v>
          </cell>
        </row>
        <row r="1248">
          <cell r="A1248">
            <v>0</v>
          </cell>
          <cell r="B1248" t="str">
            <v>3พ0040</v>
          </cell>
          <cell r="C1248" t="str">
            <v>บริษัท พาราชิพปิ้ง เอเย่นซี จำกัด</v>
          </cell>
          <cell r="D1248">
            <v>0</v>
          </cell>
          <cell r="E1248">
            <v>0</v>
          </cell>
          <cell r="F1248">
            <v>0</v>
          </cell>
          <cell r="G1248" t="str">
            <v>6375400-17</v>
          </cell>
          <cell r="H1248" t="str">
            <v>6375432-33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 t="e">
            <v>#N/A</v>
          </cell>
        </row>
        <row r="1249">
          <cell r="A1249">
            <v>930030</v>
          </cell>
          <cell r="B1249" t="str">
            <v>3พ0041</v>
          </cell>
          <cell r="C1249" t="str">
            <v>บริษัท พนัส จำกัด</v>
          </cell>
          <cell r="D1249" t="str">
            <v>27/3 ม.3 ต.กุฏโง้ง</v>
          </cell>
          <cell r="E1249" t="str">
            <v>อ.พนัสนิคม จ.ชลบุรี</v>
          </cell>
          <cell r="F1249">
            <v>0</v>
          </cell>
          <cell r="G1249" t="str">
            <v>038-787-200-11</v>
          </cell>
          <cell r="H1249" t="str">
            <v>038-462-103</v>
          </cell>
          <cell r="I1249">
            <v>0</v>
          </cell>
          <cell r="J1249">
            <v>30</v>
          </cell>
          <cell r="K1249">
            <v>3201007687</v>
          </cell>
          <cell r="L1249">
            <v>0</v>
          </cell>
          <cell r="M1249" t="e">
            <v>#N/A</v>
          </cell>
        </row>
        <row r="1250">
          <cell r="A1250">
            <v>930031</v>
          </cell>
          <cell r="B1250" t="str">
            <v>3พ0042</v>
          </cell>
          <cell r="C1250" t="str">
            <v>บริษัท พี.เอ็ม.บีเวอร์ จำกัด</v>
          </cell>
          <cell r="D1250" t="str">
            <v>2922/262 อาคารชาญอิสระทาวเวอร์</v>
          </cell>
          <cell r="E1250" t="str">
            <v>ชั้น12 ถ.เพชรบุรีตัดใหม่</v>
          </cell>
          <cell r="F1250" t="str">
            <v>บางกะปิ ห้วยขวาง กรุงเทพฯ</v>
          </cell>
          <cell r="G1250" t="str">
            <v>0-2308-2495</v>
          </cell>
          <cell r="H1250" t="str">
            <v>0-2308-2498</v>
          </cell>
          <cell r="I1250">
            <v>0</v>
          </cell>
          <cell r="J1250">
            <v>30</v>
          </cell>
          <cell r="K1250">
            <v>0</v>
          </cell>
          <cell r="L1250">
            <v>0</v>
          </cell>
          <cell r="M1250">
            <v>1</v>
          </cell>
        </row>
        <row r="1251">
          <cell r="A1251">
            <v>930032</v>
          </cell>
          <cell r="B1251" t="str">
            <v>3พ0043</v>
          </cell>
          <cell r="C1251" t="str">
            <v>ห้างหุ้นส่วนจำกัด พี.ที.เอ็น. การไฟฟ้า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 t="e">
            <v>#N/A</v>
          </cell>
        </row>
        <row r="1252">
          <cell r="A1252">
            <v>930033</v>
          </cell>
          <cell r="B1252" t="str">
            <v>3พ0044</v>
          </cell>
          <cell r="C1252" t="str">
            <v>โพรเกร็ส</v>
          </cell>
          <cell r="D1252" t="str">
            <v>14/34 ซ.รามอินทรา13 ม.4</v>
          </cell>
          <cell r="E1252" t="str">
            <v>ถ.รามอินทรา แขวงอนุสาวรีย์</v>
          </cell>
          <cell r="F1252" t="str">
            <v>เขตบางเขน กรุงเทพฯ</v>
          </cell>
          <cell r="G1252" t="str">
            <v>0-2802-4113</v>
          </cell>
          <cell r="H1252" t="str">
            <v>0-2802-4113</v>
          </cell>
          <cell r="I1252">
            <v>0</v>
          </cell>
          <cell r="J1252">
            <v>30</v>
          </cell>
          <cell r="K1252">
            <v>1023300436</v>
          </cell>
          <cell r="L1252">
            <v>0</v>
          </cell>
          <cell r="M1252" t="e">
            <v>#N/A</v>
          </cell>
        </row>
        <row r="1253">
          <cell r="A1253">
            <v>930034</v>
          </cell>
          <cell r="B1253" t="str">
            <v>3พ0045</v>
          </cell>
          <cell r="C1253" t="str">
            <v>บริษัท พี.เอ็ม. ซิสเต็ม จำกัด</v>
          </cell>
          <cell r="D1253" t="str">
            <v>11/32 ซ.วชิรธรรมสาธิต34</v>
          </cell>
          <cell r="E1253" t="str">
            <v>ถ.สุขุมวิท บางจาก พระโขนง</v>
          </cell>
          <cell r="F1253" t="str">
            <v>กรุงเทพฯ</v>
          </cell>
          <cell r="G1253" t="str">
            <v>0-2361-7275</v>
          </cell>
          <cell r="H1253" t="str">
            <v>0-2361-7276</v>
          </cell>
          <cell r="I1253">
            <v>0</v>
          </cell>
          <cell r="J1253">
            <v>30</v>
          </cell>
          <cell r="K1253">
            <v>3011911570</v>
          </cell>
          <cell r="L1253">
            <v>0</v>
          </cell>
          <cell r="M1253" t="e">
            <v>#N/A</v>
          </cell>
        </row>
        <row r="1254">
          <cell r="A1254">
            <v>930035</v>
          </cell>
          <cell r="B1254" t="str">
            <v>3พ0046</v>
          </cell>
          <cell r="C1254" t="str">
            <v>บริษัท พูนสินพรีซิซั่นทูลส์ จำกัด</v>
          </cell>
          <cell r="D1254" t="str">
            <v>454/375-37-6 ม.5</v>
          </cell>
          <cell r="E1254" t="str">
            <v>ถ.วงแหวนรอบนอก แขวงบางบอน</v>
          </cell>
          <cell r="F1254" t="str">
            <v>เขตบางบอน กรุงเทพฯ</v>
          </cell>
          <cell r="G1254" t="str">
            <v>0-2894-7086-7</v>
          </cell>
          <cell r="H1254" t="str">
            <v>0-2895-2913</v>
          </cell>
          <cell r="I1254">
            <v>0</v>
          </cell>
          <cell r="J1254">
            <v>30</v>
          </cell>
          <cell r="K1254">
            <v>3011539088</v>
          </cell>
          <cell r="L1254">
            <v>0</v>
          </cell>
          <cell r="M1254" t="e">
            <v>#N/A</v>
          </cell>
        </row>
        <row r="1255">
          <cell r="A1255">
            <v>308030</v>
          </cell>
          <cell r="B1255" t="str">
            <v>3พ0063</v>
          </cell>
          <cell r="C1255" t="str">
            <v>บริษัท พานทอง วาย เคเบิล จำกัด</v>
          </cell>
          <cell r="D1255" t="str">
            <v>947/23-24 ถ.บางนา-ตราด กม.3</v>
          </cell>
          <cell r="E1255" t="str">
            <v>แขวงบางนา เขตบางนา</v>
          </cell>
          <cell r="F1255" t="str">
            <v>กรุงเทพฯ</v>
          </cell>
          <cell r="G1255" t="str">
            <v>0-2361-8681-5</v>
          </cell>
          <cell r="H1255" t="str">
            <v>0-2361-8676-7</v>
          </cell>
          <cell r="I1255">
            <v>0</v>
          </cell>
          <cell r="J1255">
            <v>30</v>
          </cell>
          <cell r="K1255">
            <v>0</v>
          </cell>
          <cell r="L1255">
            <v>0</v>
          </cell>
          <cell r="M1255" t="e">
            <v>#N/A</v>
          </cell>
        </row>
        <row r="1256">
          <cell r="A1256">
            <v>930036</v>
          </cell>
          <cell r="B1256" t="str">
            <v>3พ0064</v>
          </cell>
          <cell r="C1256" t="str">
            <v>บริษัท พี เอส โปรดักส์ แอนด์ เซอร์วิส จำกัด</v>
          </cell>
          <cell r="D1256" t="str">
            <v>2001/39 ซ.สุขุมวิท101/1</v>
          </cell>
          <cell r="E1256" t="str">
            <v>ถ.สุขุมวิท แขวงบางจาก</v>
          </cell>
          <cell r="F1256" t="str">
            <v>เขตพระโขนง กรุงเทพฯ</v>
          </cell>
          <cell r="G1256" t="str">
            <v>0-2222-2358</v>
          </cell>
          <cell r="H1256" t="str">
            <v>0-2226-2898</v>
          </cell>
          <cell r="I1256">
            <v>0</v>
          </cell>
          <cell r="J1256">
            <v>30</v>
          </cell>
          <cell r="K1256">
            <v>0</v>
          </cell>
          <cell r="L1256">
            <v>0</v>
          </cell>
          <cell r="M1256" t="e">
            <v>#N/A</v>
          </cell>
        </row>
        <row r="1257">
          <cell r="A1257">
            <v>930037</v>
          </cell>
          <cell r="B1257" t="str">
            <v>3พ0065</v>
          </cell>
          <cell r="C1257" t="str">
            <v>น.ส.พัชรา ปิติพานิช</v>
          </cell>
          <cell r="D1257" t="str">
            <v>64 ซ.ปุณณวิถี แขวงบางจาก</v>
          </cell>
          <cell r="E1257" t="str">
            <v>พระโขนง กรุงเทพฯ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 t="e">
            <v>#N/A</v>
          </cell>
        </row>
        <row r="1258">
          <cell r="A1258">
            <v>930038</v>
          </cell>
          <cell r="B1258" t="str">
            <v>3พ0066</v>
          </cell>
          <cell r="C1258" t="str">
            <v>บริษัท พูนสิน ฮีทเตอร์ จำกัด</v>
          </cell>
          <cell r="D1258" t="str">
            <v>10/57 ม.2 ถ.สุขุมวิท</v>
          </cell>
          <cell r="E1258" t="str">
            <v>ต.ทุ่งสุขลา อ.ศรีราชา</v>
          </cell>
          <cell r="F1258" t="str">
            <v>จ.ชลบุรี</v>
          </cell>
          <cell r="G1258" t="str">
            <v>038-354-741</v>
          </cell>
          <cell r="H1258" t="str">
            <v>038-354-742</v>
          </cell>
          <cell r="I1258">
            <v>0</v>
          </cell>
          <cell r="J1258">
            <v>30</v>
          </cell>
          <cell r="K1258">
            <v>3201076560</v>
          </cell>
          <cell r="L1258">
            <v>0</v>
          </cell>
          <cell r="M1258">
            <v>2</v>
          </cell>
        </row>
        <row r="1259">
          <cell r="A1259">
            <v>930039</v>
          </cell>
          <cell r="B1259" t="str">
            <v>3พ0067</v>
          </cell>
          <cell r="C1259" t="str">
            <v>บจก. พล็อต แอนด์ ปริ้นท์ ซิสเต็มส์ เซอร์วิส</v>
          </cell>
          <cell r="D1259" t="str">
            <v>123/747 ม.กีรทรัพย์แมนชั่น</v>
          </cell>
          <cell r="E1259" t="str">
            <v>ม.11 แขวงคันนายาว เขตคันนายาว</v>
          </cell>
          <cell r="F1259" t="str">
            <v>ก.ท.ม.</v>
          </cell>
          <cell r="G1259" t="str">
            <v>02-9487337-9</v>
          </cell>
          <cell r="H1259" t="str">
            <v>02-9487101</v>
          </cell>
          <cell r="I1259">
            <v>0</v>
          </cell>
          <cell r="J1259">
            <v>30</v>
          </cell>
          <cell r="K1259">
            <v>3030346216</v>
          </cell>
          <cell r="L1259">
            <v>0</v>
          </cell>
          <cell r="M1259" t="e">
            <v>#N/A</v>
          </cell>
        </row>
        <row r="1260">
          <cell r="A1260">
            <v>930040</v>
          </cell>
          <cell r="B1260" t="str">
            <v>3พ0068</v>
          </cell>
          <cell r="C1260" t="str">
            <v>บจก.แพลนนิ่ง เอ็นจิเนียริ่ง ดีเวลล็อปเม็นท</v>
          </cell>
          <cell r="D1260" t="str">
            <v>46/16-17 หมู่ 9 ถ.เทพารักษ์</v>
          </cell>
          <cell r="E1260" t="str">
            <v>บางปลา บางพลี สมุทรปราการ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30</v>
          </cell>
          <cell r="K1260">
            <v>0</v>
          </cell>
          <cell r="L1260">
            <v>0</v>
          </cell>
          <cell r="M1260">
            <v>2</v>
          </cell>
        </row>
        <row r="1261">
          <cell r="A1261">
            <v>930041</v>
          </cell>
          <cell r="B1261" t="str">
            <v>3พ0069</v>
          </cell>
          <cell r="C1261" t="str">
            <v>บริษัท พัฒนายนต์ ชลบุรี จำกัด</v>
          </cell>
          <cell r="D1261" t="str">
            <v>14 ม.13 ถ.บางนา-ตราด กม.8</v>
          </cell>
          <cell r="E1261" t="str">
            <v>ต.บางแก้ว อ.บางพลี</v>
          </cell>
          <cell r="F1261" t="str">
            <v>จ.สมุทรปราการ</v>
          </cell>
          <cell r="G1261" t="str">
            <v>02-316-6036-9</v>
          </cell>
          <cell r="H1261" t="str">
            <v>02-317-1293</v>
          </cell>
          <cell r="I1261">
            <v>0</v>
          </cell>
          <cell r="J1261">
            <v>30</v>
          </cell>
          <cell r="K1261">
            <v>0</v>
          </cell>
          <cell r="L1261">
            <v>0</v>
          </cell>
          <cell r="M1261" t="e">
            <v>#N/A</v>
          </cell>
        </row>
        <row r="1262">
          <cell r="A1262">
            <v>930042</v>
          </cell>
          <cell r="B1262" t="str">
            <v>3พ0070</v>
          </cell>
          <cell r="C1262" t="str">
            <v>บริษัท พนัส แอสเซมบลีย์ จำกัด</v>
          </cell>
          <cell r="D1262" t="str">
            <v>27/1 ม.3 ต.กุฏโง้ง อ.พนัสนิคม</v>
          </cell>
          <cell r="E1262" t="str">
            <v>จ.ชลบุรี</v>
          </cell>
          <cell r="F1262">
            <v>0</v>
          </cell>
          <cell r="G1262" t="str">
            <v>038-462-100-2</v>
          </cell>
          <cell r="H1262" t="str">
            <v>038-462-103</v>
          </cell>
          <cell r="I1262">
            <v>0</v>
          </cell>
          <cell r="J1262">
            <v>0</v>
          </cell>
          <cell r="K1262">
            <v>3030697271</v>
          </cell>
          <cell r="L1262">
            <v>0</v>
          </cell>
          <cell r="M1262">
            <v>2</v>
          </cell>
        </row>
        <row r="1263">
          <cell r="A1263">
            <v>930043</v>
          </cell>
          <cell r="B1263" t="str">
            <v>3พ0071</v>
          </cell>
          <cell r="C1263" t="str">
            <v>นายพีรพงษ์  สุนทรวิภาต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3101398342</v>
          </cell>
          <cell r="L1263">
            <v>0</v>
          </cell>
          <cell r="M1263" t="e">
            <v>#N/A</v>
          </cell>
        </row>
        <row r="1264">
          <cell r="A1264">
            <v>930044</v>
          </cell>
          <cell r="B1264" t="str">
            <v>3พ0072</v>
          </cell>
          <cell r="C1264" t="str">
            <v>บริษัท พรสว่าง เทคนิค เซ็นเตอร์ จำกัด</v>
          </cell>
          <cell r="D1264" t="str">
            <v>117/221-222 ม.3 ถ.เทพารักษ์</v>
          </cell>
          <cell r="E1264" t="str">
            <v>ต.บางพลีใหญ่ อ.บางพลี</v>
          </cell>
          <cell r="F1264" t="str">
            <v>จ.สมุทรปราการ</v>
          </cell>
          <cell r="G1264" t="str">
            <v>02-755-4429-31</v>
          </cell>
          <cell r="H1264" t="str">
            <v>02-385-5730</v>
          </cell>
          <cell r="I1264">
            <v>0</v>
          </cell>
          <cell r="J1264">
            <v>30</v>
          </cell>
          <cell r="K1264">
            <v>3030317193</v>
          </cell>
          <cell r="L1264">
            <v>0</v>
          </cell>
          <cell r="M1264">
            <v>2</v>
          </cell>
        </row>
        <row r="1265">
          <cell r="A1265">
            <v>930045</v>
          </cell>
          <cell r="B1265" t="str">
            <v>3พ0073</v>
          </cell>
          <cell r="C1265" t="str">
            <v>บริษัท เพ็ญชาย มาร์เก็ตติ้ง จำกัด</v>
          </cell>
          <cell r="D1265" t="str">
            <v>23/33 ซ.สหกรณ์เคหะสถาน 3</v>
          </cell>
          <cell r="E1265" t="str">
            <v>ถ.ติวานนท์ ต.บางพูด</v>
          </cell>
          <cell r="F1265" t="str">
            <v>อ.ปากเกร็ด จ.นนทบุรี</v>
          </cell>
          <cell r="G1265" t="str">
            <v>02-964-1051</v>
          </cell>
          <cell r="H1265" t="str">
            <v>02-964-1050</v>
          </cell>
          <cell r="I1265">
            <v>0</v>
          </cell>
          <cell r="J1265">
            <v>30</v>
          </cell>
          <cell r="K1265">
            <v>0</v>
          </cell>
          <cell r="L1265">
            <v>0</v>
          </cell>
          <cell r="M1265">
            <v>2</v>
          </cell>
        </row>
        <row r="1266">
          <cell r="A1266">
            <v>930046</v>
          </cell>
          <cell r="B1266" t="str">
            <v>3พ0074</v>
          </cell>
          <cell r="C1266" t="str">
            <v>บริษัท พี แอนด์ พี แมนูแฟคเจอริ่ง จำกัด</v>
          </cell>
          <cell r="D1266" t="str">
            <v>27/25 ม.2 ต.สุรศักดิ์</v>
          </cell>
          <cell r="E1266" t="str">
            <v>อ.ศรีราชา จ.ชลบุรี</v>
          </cell>
          <cell r="F1266">
            <v>0</v>
          </cell>
          <cell r="G1266" t="str">
            <v>038-775-305-6</v>
          </cell>
          <cell r="H1266" t="str">
            <v>038-261-200</v>
          </cell>
          <cell r="I1266">
            <v>0</v>
          </cell>
          <cell r="J1266">
            <v>30</v>
          </cell>
          <cell r="K1266">
            <v>3201043647</v>
          </cell>
          <cell r="L1266">
            <v>0</v>
          </cell>
          <cell r="M1266">
            <v>2</v>
          </cell>
        </row>
        <row r="1267">
          <cell r="A1267">
            <v>930047</v>
          </cell>
          <cell r="B1267" t="str">
            <v>3พ0075</v>
          </cell>
          <cell r="C1267" t="str">
            <v>บริษัท พาร์ท ซัพพลาย จำกัด</v>
          </cell>
          <cell r="D1267" t="str">
            <v>160 ถ.บ้านหม้อ</v>
          </cell>
          <cell r="E1267" t="str">
            <v>แขวงวังบูรพาภิรมย์ เขตพระนคร</v>
          </cell>
          <cell r="F1267" t="str">
            <v>กรุงเทพฯ</v>
          </cell>
          <cell r="G1267" t="str">
            <v>02-223-4377</v>
          </cell>
          <cell r="H1267" t="str">
            <v>02-225-1436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 t="e">
            <v>#N/A</v>
          </cell>
        </row>
        <row r="1268">
          <cell r="A1268">
            <v>0</v>
          </cell>
          <cell r="B1268" t="str">
            <v>3พ0076</v>
          </cell>
          <cell r="C1268" t="str">
            <v>บริษัท โพสท์เน็ท (ไทยแลนด์) จำกัด</v>
          </cell>
          <cell r="D1268" t="str">
            <v>1691 ห้อง บี-147 ถ.พหลโยธิน</v>
          </cell>
          <cell r="E1268" t="str">
            <v>แขวงลาดยาว เขตจตุจักร</v>
          </cell>
          <cell r="F1268" t="str">
            <v>กรุงเทพมหานคร</v>
          </cell>
          <cell r="G1268" t="str">
            <v>0-2937-1752</v>
          </cell>
          <cell r="H1268" t="str">
            <v>0-2937-1752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 t="e">
            <v>#N/A</v>
          </cell>
        </row>
        <row r="1269">
          <cell r="A1269">
            <v>930048</v>
          </cell>
          <cell r="B1269" t="str">
            <v>3พ0077</v>
          </cell>
          <cell r="C1269" t="str">
            <v>นายไพโรจน์ คงอานนท์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 t="e">
            <v>#N/A</v>
          </cell>
        </row>
        <row r="1270">
          <cell r="A1270">
            <v>930049</v>
          </cell>
          <cell r="B1270" t="str">
            <v>3พ0078</v>
          </cell>
          <cell r="C1270" t="str">
            <v>พี.ที.เดคอร์</v>
          </cell>
          <cell r="D1270" t="str">
            <v>32/19 ถ.สุขุมวิท ต.ปากน้ำ</v>
          </cell>
          <cell r="E1270" t="str">
            <v>อ.เมืองสมุทรปราการ</v>
          </cell>
          <cell r="F1270" t="str">
            <v>จ.สมุทรปราการ</v>
          </cell>
          <cell r="G1270" t="str">
            <v>0-2756-3885</v>
          </cell>
          <cell r="H1270" t="str">
            <v>0-2756-4213</v>
          </cell>
          <cell r="I1270">
            <v>0</v>
          </cell>
          <cell r="J1270">
            <v>30</v>
          </cell>
          <cell r="K1270">
            <v>0</v>
          </cell>
          <cell r="L1270">
            <v>0</v>
          </cell>
          <cell r="M1270" t="e">
            <v>#N/A</v>
          </cell>
        </row>
        <row r="1271">
          <cell r="A1271">
            <v>930050</v>
          </cell>
          <cell r="B1271" t="str">
            <v>3พ0079</v>
          </cell>
          <cell r="C1271" t="str">
            <v>นางสาวพะเยาว์ ทองประศรี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 t="e">
            <v>#N/A</v>
          </cell>
        </row>
        <row r="1272">
          <cell r="A1272">
            <v>930051</v>
          </cell>
          <cell r="B1272" t="str">
            <v>3พ0080</v>
          </cell>
          <cell r="C1272" t="str">
            <v>บริษัท ไพเราะ จำกัด</v>
          </cell>
          <cell r="D1272" t="str">
            <v>192 หมู่ 8 ต.ทุ่งสุขลา</v>
          </cell>
          <cell r="E1272" t="str">
            <v>อ.ศรีราชา จ.ชลบุรี</v>
          </cell>
          <cell r="F1272">
            <v>0</v>
          </cell>
          <cell r="G1272" t="str">
            <v>038-351098</v>
          </cell>
          <cell r="H1272">
            <v>0</v>
          </cell>
          <cell r="I1272">
            <v>0</v>
          </cell>
          <cell r="J1272">
            <v>30</v>
          </cell>
          <cell r="K1272">
            <v>0</v>
          </cell>
          <cell r="L1272">
            <v>0</v>
          </cell>
          <cell r="M1272" t="e">
            <v>#N/A</v>
          </cell>
        </row>
        <row r="1273">
          <cell r="A1273">
            <v>930052</v>
          </cell>
          <cell r="B1273" t="str">
            <v>3พ0081</v>
          </cell>
          <cell r="C1273" t="str">
            <v>บริษัท พนัส แอสเซมบลีย์ จำกัด</v>
          </cell>
          <cell r="D1273" t="str">
            <v>27/1 หมู่ 3 ต.กุฏโง้ง อ.พนัสนิ</v>
          </cell>
          <cell r="E1273" t="str">
            <v>คม จ.ชลบุรี</v>
          </cell>
          <cell r="F1273">
            <v>0</v>
          </cell>
          <cell r="G1273" t="str">
            <v>462100-2</v>
          </cell>
          <cell r="H1273" t="str">
            <v>462103</v>
          </cell>
          <cell r="I1273">
            <v>0</v>
          </cell>
          <cell r="J1273">
            <v>0</v>
          </cell>
          <cell r="K1273">
            <v>3030697271</v>
          </cell>
          <cell r="L1273">
            <v>0</v>
          </cell>
          <cell r="M1273" t="e">
            <v>#N/A</v>
          </cell>
        </row>
        <row r="1274">
          <cell r="A1274">
            <v>0</v>
          </cell>
          <cell r="B1274" t="str">
            <v>3พ0082</v>
          </cell>
          <cell r="C1274" t="str">
            <v>บริษัท เพร็สซิเด็นท คันทรี คลับ จำกัด</v>
          </cell>
          <cell r="D1274" t="str">
            <v>42 หมู่ 8 ถ.สุวินทวงศ์</v>
          </cell>
          <cell r="E1274" t="str">
            <v>แขวงลำต้อยติ่ง เขตหนองจอก</v>
          </cell>
          <cell r="F1274" t="str">
            <v>กรุงเทพฯ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 t="e">
            <v>#N/A</v>
          </cell>
        </row>
        <row r="1275">
          <cell r="A1275">
            <v>930053</v>
          </cell>
          <cell r="B1275" t="str">
            <v>3พ0083</v>
          </cell>
          <cell r="C1275" t="str">
            <v>บริษัท พี.เอส.เจนเนอเรชั่น จำกัด</v>
          </cell>
          <cell r="D1275" t="str">
            <v>348 ซ.ลาดพร้าว94(ปัญจมิตร)</v>
          </cell>
          <cell r="E1275" t="str">
            <v>ถ.ศรีวราทาวน์อินทาวน์</v>
          </cell>
          <cell r="F1275" t="str">
            <v>เขตวังทองหลาง กรุงเทพฯ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3101217025</v>
          </cell>
          <cell r="L1275">
            <v>0</v>
          </cell>
          <cell r="M1275" t="e">
            <v>#N/A</v>
          </cell>
        </row>
        <row r="1276">
          <cell r="A1276">
            <v>930054</v>
          </cell>
          <cell r="B1276" t="str">
            <v>3พ0084</v>
          </cell>
          <cell r="C1276" t="str">
            <v>ห้างหุ้นส่วนจำกัด เพียรบรรจง</v>
          </cell>
          <cell r="D1276" t="str">
            <v>206/91 ถ.ศิริราษฎร์ศรัทธา</v>
          </cell>
          <cell r="E1276" t="str">
            <v>ต.ปากน้ำ อ.เมือง จ.สมุทรปราการ</v>
          </cell>
          <cell r="F1276">
            <v>0</v>
          </cell>
          <cell r="G1276" t="str">
            <v>0-2702-2548</v>
          </cell>
          <cell r="H1276" t="str">
            <v>0-2702-3078</v>
          </cell>
          <cell r="I1276" t="str">
            <v>ชุดเสาแสตนเลส</v>
          </cell>
          <cell r="J1276">
            <v>0</v>
          </cell>
          <cell r="K1276">
            <v>3030205384</v>
          </cell>
          <cell r="L1276">
            <v>0</v>
          </cell>
          <cell r="M1276" t="e">
            <v>#N/A</v>
          </cell>
        </row>
        <row r="1277">
          <cell r="A1277">
            <v>930055</v>
          </cell>
          <cell r="B1277" t="str">
            <v>3พ0085</v>
          </cell>
          <cell r="C1277" t="str">
            <v>นายพัด    เสามั้น</v>
          </cell>
          <cell r="D1277" t="str">
            <v>114/192 หมู่ 2 ต.บางเสาธง</v>
          </cell>
          <cell r="E1277" t="str">
            <v>กิ่ง อ.บางเสาธง</v>
          </cell>
          <cell r="F1277" t="str">
            <v>จ.สมุทรปราการ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3430600493840</v>
          </cell>
          <cell r="M1277" t="e">
            <v>#N/A</v>
          </cell>
        </row>
        <row r="1278">
          <cell r="A1278">
            <v>930056</v>
          </cell>
          <cell r="B1278" t="str">
            <v>3พ0086</v>
          </cell>
          <cell r="C1278" t="str">
            <v>บริษัท เพาเวอร์พลาสเทค จำกัด</v>
          </cell>
          <cell r="D1278" t="str">
            <v>81/112 หมู่ 20 ถ.เทพารักษ์</v>
          </cell>
          <cell r="E1278" t="str">
            <v>ต.บางพลีใหญ่ อ.บางพลี</v>
          </cell>
          <cell r="F1278" t="str">
            <v>จ.สมุทรปราการ</v>
          </cell>
          <cell r="G1278" t="str">
            <v>02-3122468</v>
          </cell>
          <cell r="H1278" t="str">
            <v>02-3122468</v>
          </cell>
          <cell r="I1278">
            <v>0</v>
          </cell>
          <cell r="J1278">
            <v>30</v>
          </cell>
          <cell r="K1278">
            <v>3030742957</v>
          </cell>
          <cell r="L1278">
            <v>0</v>
          </cell>
          <cell r="M1278" t="e">
            <v>#N/A</v>
          </cell>
        </row>
        <row r="1279">
          <cell r="A1279">
            <v>930009</v>
          </cell>
          <cell r="B1279" t="str">
            <v>3พ0087</v>
          </cell>
          <cell r="C1279" t="str">
            <v>บจก. เพียรศิลป์อินเตอร์ซัพพลาย</v>
          </cell>
          <cell r="D1279" t="str">
            <v>13/9 ม. 5 ต.บึง อ.ศรีราชา</v>
          </cell>
          <cell r="E1279" t="str">
            <v>จ.ชลบุรี</v>
          </cell>
          <cell r="F1279">
            <v>0</v>
          </cell>
          <cell r="G1279" t="str">
            <v>038-761157-8</v>
          </cell>
          <cell r="H1279" t="str">
            <v>038-761158</v>
          </cell>
          <cell r="I1279">
            <v>0</v>
          </cell>
          <cell r="J1279">
            <v>30</v>
          </cell>
          <cell r="K1279">
            <v>200646552</v>
          </cell>
          <cell r="L1279">
            <v>0</v>
          </cell>
          <cell r="M1279">
            <v>2</v>
          </cell>
        </row>
        <row r="1280">
          <cell r="A1280">
            <v>930059</v>
          </cell>
          <cell r="B1280" t="str">
            <v>3พ0088</v>
          </cell>
          <cell r="C1280" t="str">
            <v>นางสาวพลาว เกวิโก</v>
          </cell>
          <cell r="D1280" t="str">
            <v>544 ซ.พหลโยธิน87 ซอย6แยก3</v>
          </cell>
          <cell r="E1280" t="str">
            <v>ต.ประชาธิปัตย์ อ.ธัญบุรี</v>
          </cell>
          <cell r="F1280" t="str">
            <v>จ.ปทุมธานี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5440890001330</v>
          </cell>
          <cell r="M1280" t="e">
            <v>#N/A</v>
          </cell>
        </row>
        <row r="1281">
          <cell r="A1281">
            <v>930060</v>
          </cell>
          <cell r="B1281" t="str">
            <v>3พ0089</v>
          </cell>
          <cell r="C1281" t="str">
            <v>บริษัท  พี.เอส. เจนเนอเรชั่น  จำกัด</v>
          </cell>
          <cell r="D1281" t="str">
            <v>348 ซ.ลาดพร้าว 94(ปัญจมิตร)</v>
          </cell>
          <cell r="E1281" t="str">
            <v>ถ.ศรีวราทาวอินทาวน์</v>
          </cell>
          <cell r="F1281" t="str">
            <v>เขตวังทองหลาง กทม.</v>
          </cell>
          <cell r="G1281" t="str">
            <v>02-5592020</v>
          </cell>
          <cell r="H1281" t="str">
            <v>02-5592497</v>
          </cell>
          <cell r="I1281">
            <v>0</v>
          </cell>
          <cell r="J1281">
            <v>30</v>
          </cell>
          <cell r="K1281">
            <v>0</v>
          </cell>
          <cell r="L1281">
            <v>0</v>
          </cell>
          <cell r="M1281">
            <v>2</v>
          </cell>
        </row>
        <row r="1282">
          <cell r="A1282">
            <v>930061</v>
          </cell>
          <cell r="B1282" t="str">
            <v>3พ0090</v>
          </cell>
          <cell r="C1282" t="str">
            <v>นายไพฑูรย์  มาพันธ์สุ</v>
          </cell>
          <cell r="D1282" t="str">
            <v>38 หมู่ 9 ต.บางปลาม้า</v>
          </cell>
          <cell r="E1282" t="str">
            <v>อ.บางปลาม้า จ.สุพรรณบุรี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400514051</v>
          </cell>
          <cell r="L1282">
            <v>0</v>
          </cell>
          <cell r="M1282" t="e">
            <v>#N/A</v>
          </cell>
        </row>
        <row r="1283">
          <cell r="A1283">
            <v>930062</v>
          </cell>
          <cell r="B1283" t="str">
            <v>3พ0091</v>
          </cell>
          <cell r="C1283" t="str">
            <v>บริษัท พาณิชย์ แพคเก็จ จำกัด</v>
          </cell>
          <cell r="D1283" t="str">
            <v>137/6 ม. 4 ถนนร่มเกล้า</v>
          </cell>
          <cell r="E1283" t="str">
            <v>แขวงคลองสามประเวศ</v>
          </cell>
          <cell r="F1283" t="str">
            <v>เขตลาดกระบัง กทม.</v>
          </cell>
          <cell r="G1283" t="str">
            <v>02-7376930</v>
          </cell>
          <cell r="H1283" t="str">
            <v>02-7376170</v>
          </cell>
          <cell r="I1283">
            <v>0</v>
          </cell>
          <cell r="J1283">
            <v>30</v>
          </cell>
          <cell r="K1283">
            <v>3011979105</v>
          </cell>
          <cell r="L1283">
            <v>0</v>
          </cell>
          <cell r="M1283">
            <v>2</v>
          </cell>
        </row>
        <row r="1284">
          <cell r="A1284">
            <v>930063</v>
          </cell>
          <cell r="B1284" t="str">
            <v>3พ0092</v>
          </cell>
          <cell r="C1284" t="str">
            <v>บริษัท พีพีอี แอนด์ ซัพพลาย จำกัด</v>
          </cell>
          <cell r="D1284" t="str">
            <v>271/78 ม.6 ต.บ่อวิน อ.ศรีราชา</v>
          </cell>
          <cell r="E1284" t="str">
            <v>จ.ชลบุรี</v>
          </cell>
          <cell r="F1284">
            <v>0</v>
          </cell>
          <cell r="G1284" t="str">
            <v>038-345456-60</v>
          </cell>
          <cell r="H1284" t="str">
            <v>038-346455</v>
          </cell>
          <cell r="I1284">
            <v>0</v>
          </cell>
          <cell r="J1284">
            <v>30</v>
          </cell>
          <cell r="K1284">
            <v>3201070452</v>
          </cell>
          <cell r="L1284">
            <v>0</v>
          </cell>
          <cell r="M1284" t="e">
            <v>#N/A</v>
          </cell>
        </row>
        <row r="1285">
          <cell r="A1285">
            <v>930064</v>
          </cell>
          <cell r="B1285" t="str">
            <v>3พ0093</v>
          </cell>
          <cell r="C1285" t="str">
            <v>นายพิษณุ กุลรัตนาวิจิตรา</v>
          </cell>
          <cell r="D1285" t="str">
            <v>11/10 ม.3 ต.สุรศักดิ์</v>
          </cell>
          <cell r="E1285" t="str">
            <v>อ.ศรีราชา จ.ชลบุรี</v>
          </cell>
          <cell r="F1285">
            <v>0</v>
          </cell>
          <cell r="G1285" t="str">
            <v>01-8487454</v>
          </cell>
          <cell r="H1285">
            <v>0</v>
          </cell>
          <cell r="I1285">
            <v>0</v>
          </cell>
          <cell r="J1285">
            <v>30</v>
          </cell>
          <cell r="K1285">
            <v>1830654197</v>
          </cell>
          <cell r="L1285">
            <v>0</v>
          </cell>
          <cell r="M1285">
            <v>2</v>
          </cell>
        </row>
        <row r="1286">
          <cell r="A1286">
            <v>930065</v>
          </cell>
          <cell r="B1286" t="str">
            <v>3พ0094</v>
          </cell>
          <cell r="C1286" t="str">
            <v>บริษัท พนมไพร พรีซิชั่น จำกัด</v>
          </cell>
          <cell r="D1286" t="str">
            <v>82 ม.5 ต.หนองหงษ์ อ.พานทอง</v>
          </cell>
          <cell r="E1286" t="str">
            <v>จ.ชลบุรี</v>
          </cell>
          <cell r="F1286">
            <v>0</v>
          </cell>
          <cell r="G1286" t="str">
            <v>038-449531-2</v>
          </cell>
          <cell r="H1286" t="str">
            <v>038-449533-4</v>
          </cell>
          <cell r="I1286">
            <v>0</v>
          </cell>
          <cell r="J1286">
            <v>30</v>
          </cell>
          <cell r="K1286">
            <v>3011742785</v>
          </cell>
          <cell r="L1286">
            <v>0</v>
          </cell>
          <cell r="M1286" t="e">
            <v>#N/A</v>
          </cell>
        </row>
        <row r="1287">
          <cell r="A1287">
            <v>930066</v>
          </cell>
          <cell r="B1287" t="str">
            <v>3พ0095</v>
          </cell>
          <cell r="C1287" t="str">
            <v>บริษัท พรีเมียร์ อินเตอร์ ลิซซิ่ง จำกัด</v>
          </cell>
          <cell r="D1287" t="str">
            <v>38 อาคารพรีเมียร์เพลซ ชั้น1</v>
          </cell>
          <cell r="E1287" t="str">
            <v>หมู่2 ถ.ศรีนครินทร์ บางบอน</v>
          </cell>
          <cell r="F1287" t="str">
            <v>เขตประเวศ กทม.</v>
          </cell>
          <cell r="G1287" t="str">
            <v>02-3011900</v>
          </cell>
          <cell r="H1287" t="str">
            <v>02-3011927</v>
          </cell>
          <cell r="I1287">
            <v>0</v>
          </cell>
          <cell r="J1287">
            <v>0</v>
          </cell>
          <cell r="K1287">
            <v>3101443608</v>
          </cell>
          <cell r="L1287">
            <v>0</v>
          </cell>
          <cell r="M1287">
            <v>2</v>
          </cell>
        </row>
        <row r="1288">
          <cell r="A1288">
            <v>930067</v>
          </cell>
          <cell r="B1288" t="str">
            <v>3พ0096</v>
          </cell>
          <cell r="C1288" t="str">
            <v>นางสาวพันธทิพย์  โตขำ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 t="e">
            <v>#N/A</v>
          </cell>
        </row>
        <row r="1289">
          <cell r="A1289">
            <v>930068</v>
          </cell>
          <cell r="B1289" t="str">
            <v>3พ0097</v>
          </cell>
          <cell r="C1289" t="str">
            <v>นายพงษ์สิทธิ์  วิปุลพงษ์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 t="e">
            <v>#N/A</v>
          </cell>
        </row>
        <row r="1290">
          <cell r="A1290">
            <v>930069</v>
          </cell>
          <cell r="B1290" t="str">
            <v>3พ0098</v>
          </cell>
          <cell r="C1290" t="str">
            <v>นางสาวเพ็ญทิพย์  ศรีหะทัย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 t="e">
            <v>#N/A</v>
          </cell>
        </row>
        <row r="1291">
          <cell r="A1291">
            <v>930070</v>
          </cell>
          <cell r="B1291" t="str">
            <v>3พ0099</v>
          </cell>
          <cell r="C1291" t="str">
            <v>บจก. พี ซี ไอ แมนูแฟคเจอริ่ง</v>
          </cell>
          <cell r="D1291" t="str">
            <v>6/6 หมู่4 ต.ลำลูกกา</v>
          </cell>
          <cell r="E1291" t="str">
            <v>อ.ลำลูกกา จ.ปทุมธานี</v>
          </cell>
          <cell r="F1291">
            <v>0</v>
          </cell>
          <cell r="G1291" t="str">
            <v>02-9871382</v>
          </cell>
          <cell r="H1291" t="str">
            <v>02-0870518</v>
          </cell>
          <cell r="I1291">
            <v>0</v>
          </cell>
          <cell r="J1291">
            <v>30</v>
          </cell>
          <cell r="K1291">
            <v>3751022772</v>
          </cell>
          <cell r="L1291">
            <v>0</v>
          </cell>
          <cell r="M1291">
            <v>2</v>
          </cell>
        </row>
        <row r="1292">
          <cell r="A1292">
            <v>930071</v>
          </cell>
          <cell r="B1292" t="str">
            <v>3พ0100</v>
          </cell>
          <cell r="C1292" t="str">
            <v>PINTHONG GROUP MANAGEMENT AND CONSULTANTS CO.,LTD</v>
          </cell>
          <cell r="D1292" t="str">
            <v>39/9 RAMA 3 ROAD,CHONGNONSEE,</v>
          </cell>
          <cell r="E1292" t="str">
            <v>YANNAWA,BANGKOK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3011901670</v>
          </cell>
          <cell r="L1292">
            <v>0</v>
          </cell>
          <cell r="M1292" t="e">
            <v>#N/A</v>
          </cell>
        </row>
        <row r="1293">
          <cell r="A1293">
            <v>930072</v>
          </cell>
          <cell r="B1293" t="str">
            <v>3พ0101</v>
          </cell>
          <cell r="C1293" t="str">
            <v>บริษัท ไพรมัส จำกัด</v>
          </cell>
          <cell r="D1293" t="str">
            <v>119 ซ.สีม่วงอนุสรณ์</v>
          </cell>
          <cell r="E1293" t="str">
            <v>แขวงดินแดง เขตดินแดง</v>
          </cell>
          <cell r="F1293" t="str">
            <v>กทม.</v>
          </cell>
          <cell r="G1293" t="str">
            <v>02-6937005</v>
          </cell>
          <cell r="H1293" t="str">
            <v>02-2773565</v>
          </cell>
          <cell r="I1293">
            <v>0</v>
          </cell>
          <cell r="J1293">
            <v>30</v>
          </cell>
          <cell r="K1293">
            <v>3011226773</v>
          </cell>
          <cell r="L1293">
            <v>0</v>
          </cell>
          <cell r="M1293" t="e">
            <v>#N/A</v>
          </cell>
        </row>
        <row r="1294">
          <cell r="A1294">
            <v>930073</v>
          </cell>
          <cell r="B1294" t="str">
            <v>3พ0102</v>
          </cell>
          <cell r="C1294" t="str">
            <v>หจก. พัทยา เค แอนด์ ซี คอนเทนเนอร์</v>
          </cell>
          <cell r="D1294" t="str">
            <v>49/2 ม.2 ต.นาเกลือ อ.บางละมุง</v>
          </cell>
          <cell r="E1294" t="str">
            <v>จ.ชลบุรี</v>
          </cell>
          <cell r="F1294">
            <v>0</v>
          </cell>
          <cell r="G1294" t="str">
            <v>01-1449991</v>
          </cell>
          <cell r="H1294" t="str">
            <v>038-482911</v>
          </cell>
          <cell r="I1294">
            <v>0</v>
          </cell>
          <cell r="J1294">
            <v>15</v>
          </cell>
          <cell r="K1294">
            <v>3022040331</v>
          </cell>
          <cell r="L1294">
            <v>0</v>
          </cell>
          <cell r="M1294" t="e">
            <v>#N/A</v>
          </cell>
        </row>
        <row r="1295">
          <cell r="A1295">
            <v>931002</v>
          </cell>
          <cell r="B1295" t="str">
            <v>3ฟ0002</v>
          </cell>
          <cell r="C1295" t="str">
            <v>FEDERAL TRAVEL INTERNATIONAL CO.,LTD.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7</v>
          </cell>
          <cell r="K1295">
            <v>0</v>
          </cell>
          <cell r="L1295">
            <v>0</v>
          </cell>
          <cell r="M1295" t="e">
            <v>#N/A</v>
          </cell>
        </row>
        <row r="1296">
          <cell r="A1296">
            <v>931003</v>
          </cell>
          <cell r="B1296" t="str">
            <v>3ฟ0003</v>
          </cell>
          <cell r="C1296" t="str">
            <v>บริษัท ฟาสโต้ จำกัด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 t="e">
            <v>#N/A</v>
          </cell>
        </row>
        <row r="1297">
          <cell r="A1297">
            <v>931004</v>
          </cell>
          <cell r="B1297" t="str">
            <v>3ฟ0004</v>
          </cell>
          <cell r="C1297" t="str">
            <v>ห้างหุ้นส่วนจำกัด โฟโต้ฮัท (1989)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 t="e">
            <v>#N/A</v>
          </cell>
        </row>
        <row r="1298">
          <cell r="A1298">
            <v>931005</v>
          </cell>
          <cell r="B1298" t="str">
            <v>3ฟ0005</v>
          </cell>
          <cell r="C1298" t="str">
            <v>FEDERAL TRANSPORT CO.,LTD.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7</v>
          </cell>
          <cell r="K1298">
            <v>0</v>
          </cell>
          <cell r="L1298">
            <v>0</v>
          </cell>
          <cell r="M1298" t="e">
            <v>#N/A</v>
          </cell>
        </row>
        <row r="1299">
          <cell r="A1299">
            <v>0</v>
          </cell>
          <cell r="B1299" t="str">
            <v>3ฟ0006</v>
          </cell>
          <cell r="C1299" t="str">
            <v>บริษัท โฟโต้ ฮัท กรุ๊ป (ประเทศไทย) จำกัด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 t="e">
            <v>#N/A</v>
          </cell>
        </row>
        <row r="1300">
          <cell r="A1300">
            <v>0</v>
          </cell>
          <cell r="B1300" t="str">
            <v>3ฟ0007</v>
          </cell>
          <cell r="C1300" t="str">
            <v>ห้างหุ้นส่วนจำกัด ฟอร์จูนน่าเซฟแอนด์สตีลเฟอร์นิเจอ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 t="e">
            <v>#N/A</v>
          </cell>
        </row>
        <row r="1301">
          <cell r="A1301">
            <v>931006</v>
          </cell>
          <cell r="B1301" t="str">
            <v>3ฟ0008</v>
          </cell>
          <cell r="C1301" t="str">
            <v>FEDERAL EXPRESS CORPORATION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2</v>
          </cell>
        </row>
        <row r="1302">
          <cell r="A1302">
            <v>0</v>
          </cell>
          <cell r="B1302" t="str">
            <v>3ฟ0009</v>
          </cell>
          <cell r="C1302" t="str">
            <v>บริษัท โฟกัส ซิตี้ จำกัด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 t="e">
            <v>#N/A</v>
          </cell>
        </row>
        <row r="1303">
          <cell r="A1303">
            <v>0</v>
          </cell>
          <cell r="B1303" t="str">
            <v>3ฟ0010</v>
          </cell>
          <cell r="C1303" t="str">
            <v>บริษัท ฟอร์เวิร์ด ซิสเต็ม จำกัด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7</v>
          </cell>
          <cell r="K1303">
            <v>0</v>
          </cell>
          <cell r="L1303">
            <v>0</v>
          </cell>
          <cell r="M1303" t="e">
            <v>#N/A</v>
          </cell>
        </row>
        <row r="1304">
          <cell r="A1304">
            <v>0</v>
          </cell>
          <cell r="B1304" t="str">
            <v>3ฟ0011</v>
          </cell>
          <cell r="C1304" t="str">
            <v>เฟดเดอรัล เอ็กซ์เพรส คอร์ปอเรชั่น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7</v>
          </cell>
          <cell r="K1304">
            <v>0</v>
          </cell>
          <cell r="L1304">
            <v>0</v>
          </cell>
          <cell r="M1304" t="e">
            <v>#N/A</v>
          </cell>
        </row>
        <row r="1305">
          <cell r="A1305">
            <v>931007</v>
          </cell>
          <cell r="B1305" t="str">
            <v>3ฟ0012</v>
          </cell>
          <cell r="C1305" t="str">
            <v>บริษัท เฟิสท์อาฟเตอร์เซลล์ เซอร์วิส จำกัด</v>
          </cell>
          <cell r="D1305" t="str">
            <v>39/6 ม.9 ซ.สุขุมวิท105</v>
          </cell>
          <cell r="E1305" t="str">
            <v>ถ.ศรีนครินทร์ บางนา</v>
          </cell>
          <cell r="F1305" t="str">
            <v>กรุงเทพฯ</v>
          </cell>
          <cell r="G1305" t="str">
            <v>745-8555</v>
          </cell>
          <cell r="H1305" t="str">
            <v>745-8566</v>
          </cell>
          <cell r="I1305">
            <v>0</v>
          </cell>
          <cell r="J1305">
            <v>30</v>
          </cell>
          <cell r="K1305">
            <v>3101583588</v>
          </cell>
          <cell r="L1305">
            <v>0</v>
          </cell>
          <cell r="M1305" t="e">
            <v>#N/A</v>
          </cell>
        </row>
        <row r="1306">
          <cell r="A1306">
            <v>931008</v>
          </cell>
          <cell r="B1306" t="str">
            <v>3ฟ0013</v>
          </cell>
          <cell r="C1306" t="str">
            <v>บจก.ฟริทซ์ ทรานสปอร์เทชั่น อินเตอร์เนชั่นแนล(ประเท</v>
          </cell>
          <cell r="D1306">
            <v>0</v>
          </cell>
          <cell r="E1306">
            <v>0</v>
          </cell>
          <cell r="F1306">
            <v>0</v>
          </cell>
          <cell r="G1306" t="str">
            <v>3082551-59</v>
          </cell>
          <cell r="H1306" t="str">
            <v>3082560-61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 t="e">
            <v>#N/A</v>
          </cell>
        </row>
        <row r="1307">
          <cell r="A1307">
            <v>931010</v>
          </cell>
          <cell r="B1307" t="str">
            <v>3ฟ0014</v>
          </cell>
          <cell r="C1307" t="str">
            <v>บจก. ฟิวเจอร์เอ็นจิเนียริ่งเซลส์ &amp; เซอร์วิส</v>
          </cell>
          <cell r="D1307" t="str">
            <v>90/9 ซ. ประชาอุทิศ33</v>
          </cell>
          <cell r="E1307" t="str">
            <v>ถ.ประชาอุทิศ แขวงบางมด</v>
          </cell>
          <cell r="F1307" t="str">
            <v>เขตทุ่งครุ กรุงเทพฯ</v>
          </cell>
          <cell r="G1307" t="str">
            <v>0-2872-9881-3</v>
          </cell>
          <cell r="H1307" t="str">
            <v>0-2872-9883</v>
          </cell>
          <cell r="I1307">
            <v>0</v>
          </cell>
          <cell r="J1307">
            <v>30</v>
          </cell>
          <cell r="K1307">
            <v>3011694183</v>
          </cell>
          <cell r="L1307">
            <v>0</v>
          </cell>
          <cell r="M1307" t="e">
            <v>#N/A</v>
          </cell>
        </row>
        <row r="1308">
          <cell r="A1308">
            <v>931011</v>
          </cell>
          <cell r="B1308" t="str">
            <v>3ฟ0015</v>
          </cell>
          <cell r="C1308" t="str">
            <v>FLASH INTERNATIONAL TRANSPORT CO.,LTD.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 t="e">
            <v>#N/A</v>
          </cell>
        </row>
        <row r="1309">
          <cell r="A1309">
            <v>0</v>
          </cell>
          <cell r="B1309" t="str">
            <v>3ฟ0016</v>
          </cell>
          <cell r="C1309" t="str">
            <v>FREIGHT LINKS EXPRESS (THAILAND) CO.,LTD.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 t="e">
            <v>#N/A</v>
          </cell>
        </row>
        <row r="1310">
          <cell r="A1310">
            <v>931012</v>
          </cell>
          <cell r="B1310" t="str">
            <v>3ฟ0017</v>
          </cell>
          <cell r="C1310" t="str">
            <v>บริษัท ฟิลพาร์ท เอ็นจิเนียริ่ง(1999) จำกัด</v>
          </cell>
          <cell r="D1310" t="str">
            <v>24/682 ม.7 ซ.แจ่มจันทร์</v>
          </cell>
          <cell r="E1310" t="str">
            <v>ถ.สุขุมวิท105 แขวงบางนา</v>
          </cell>
          <cell r="F1310" t="str">
            <v>เขตบางนา กรุงเทพฯ</v>
          </cell>
          <cell r="G1310" t="str">
            <v>02-745-8600-7</v>
          </cell>
          <cell r="H1310" t="str">
            <v>02-745-8608-9</v>
          </cell>
          <cell r="I1310">
            <v>0</v>
          </cell>
          <cell r="J1310">
            <v>30</v>
          </cell>
          <cell r="K1310">
            <v>0</v>
          </cell>
          <cell r="L1310">
            <v>0</v>
          </cell>
          <cell r="M1310">
            <v>2</v>
          </cell>
        </row>
        <row r="1311">
          <cell r="A1311">
            <v>931013</v>
          </cell>
          <cell r="B1311" t="str">
            <v>3ฟ0018</v>
          </cell>
          <cell r="C1311" t="str">
            <v>บริษัท ไฟฟ้า ต.ธีรกิจ อินเตอร์เทรด จำกัด</v>
          </cell>
          <cell r="D1311" t="str">
            <v>327,329-/1 ถ.ยมราชสุขุม</v>
          </cell>
          <cell r="E1311" t="str">
            <v>แขวงป้อมปราบ</v>
          </cell>
          <cell r="F1311" t="str">
            <v>เขตป้อมปราบศัตรูพ่าย กรุงเทพมห</v>
          </cell>
          <cell r="G1311" t="str">
            <v>0-2259-716-9</v>
          </cell>
          <cell r="H1311" t="str">
            <v>0-2263-284-5</v>
          </cell>
          <cell r="I1311">
            <v>0</v>
          </cell>
          <cell r="J1311">
            <v>30</v>
          </cell>
          <cell r="K1311">
            <v>0</v>
          </cell>
          <cell r="L1311">
            <v>0</v>
          </cell>
          <cell r="M1311">
            <v>2</v>
          </cell>
        </row>
        <row r="1312">
          <cell r="A1312">
            <v>931014</v>
          </cell>
          <cell r="B1312" t="str">
            <v>3ฟ0019</v>
          </cell>
          <cell r="C1312" t="str">
            <v>บจก.แฟ็คทอรี่ โปรดักส์ เซ็นเตอร์(ประเทศไทย)สาขาแหล</v>
          </cell>
          <cell r="D1312" t="str">
            <v>53/9-10 ม.9 ต.ทุ่งสุขลา</v>
          </cell>
          <cell r="E1312" t="str">
            <v>อ.ศรีราชา จ.ชลบุรี</v>
          </cell>
          <cell r="F1312">
            <v>0</v>
          </cell>
          <cell r="G1312" t="str">
            <v>0-3840-0099-1-2</v>
          </cell>
          <cell r="H1312" t="str">
            <v>0-3840-0099-3</v>
          </cell>
          <cell r="I1312">
            <v>0</v>
          </cell>
          <cell r="J1312">
            <v>30</v>
          </cell>
          <cell r="K1312">
            <v>0</v>
          </cell>
          <cell r="L1312">
            <v>0</v>
          </cell>
          <cell r="M1312" t="e">
            <v>#N/A</v>
          </cell>
        </row>
        <row r="1313">
          <cell r="A1313">
            <v>931015</v>
          </cell>
          <cell r="B1313" t="str">
            <v>3ฟ0020</v>
          </cell>
          <cell r="C1313" t="str">
            <v>บจก.ฟอร์เวิร์ด เอ็นจิเนียริ่ง แอนด์ เซอร์วิสเซส</v>
          </cell>
          <cell r="D1313" t="str">
            <v>91/1121 ถ.รามอินทรา 44</v>
          </cell>
          <cell r="E1313" t="str">
            <v>แขวงคลองกุ่ม เขตบึงกุ่ม</v>
          </cell>
          <cell r="F1313" t="str">
            <v>กรุงเทพฯ</v>
          </cell>
          <cell r="G1313" t="str">
            <v>0-2948-8124</v>
          </cell>
          <cell r="H1313" t="str">
            <v>0-2944-2876</v>
          </cell>
          <cell r="I1313">
            <v>0</v>
          </cell>
          <cell r="J1313">
            <v>30</v>
          </cell>
          <cell r="K1313">
            <v>3030053527</v>
          </cell>
          <cell r="L1313">
            <v>0</v>
          </cell>
          <cell r="M1313">
            <v>2</v>
          </cell>
        </row>
        <row r="1314">
          <cell r="A1314">
            <v>931016</v>
          </cell>
          <cell r="B1314" t="str">
            <v>3ฟ0021</v>
          </cell>
          <cell r="C1314" t="str">
            <v>บจก. ไฟท์เตอร์ เพสท์ คอนโทรล (2000)</v>
          </cell>
          <cell r="D1314" t="str">
            <v>28 หมู่ 12 ต.หนองปรือ</v>
          </cell>
          <cell r="E1314" t="str">
            <v>อ.บางละมุง จ.ชลบุรี</v>
          </cell>
          <cell r="F1314">
            <v>0</v>
          </cell>
          <cell r="G1314" t="str">
            <v>038-756757-8</v>
          </cell>
          <cell r="H1314" t="str">
            <v>038-231491</v>
          </cell>
          <cell r="I1314">
            <v>0</v>
          </cell>
          <cell r="J1314">
            <v>30</v>
          </cell>
          <cell r="K1314">
            <v>3201072524</v>
          </cell>
          <cell r="L1314">
            <v>0</v>
          </cell>
          <cell r="M1314">
            <v>2</v>
          </cell>
        </row>
        <row r="1315">
          <cell r="A1315">
            <v>931017</v>
          </cell>
          <cell r="B1315" t="str">
            <v>3ฟ0022</v>
          </cell>
          <cell r="C1315" t="str">
            <v>บจก. ฟูจิตสึ ซีสเต็ม บีสซีเนส (ประเทศไทย)</v>
          </cell>
          <cell r="D1315" t="str">
            <v>อาคารโอลิมเปียไทยทาวเวอร์</v>
          </cell>
          <cell r="E1315" t="str">
            <v>ชั้น12 เลขที่44 ถ.รัชดาภิเษก</v>
          </cell>
          <cell r="F1315" t="str">
            <v>แขวงสามเสน ห้วยขวาง กทม.</v>
          </cell>
          <cell r="G1315" t="str">
            <v>02-5126066</v>
          </cell>
          <cell r="H1315" t="str">
            <v>02-5126068</v>
          </cell>
          <cell r="I1315">
            <v>0</v>
          </cell>
          <cell r="J1315">
            <v>30</v>
          </cell>
          <cell r="K1315">
            <v>3101691164</v>
          </cell>
          <cell r="L1315">
            <v>0</v>
          </cell>
          <cell r="M1315" t="e">
            <v>#N/A</v>
          </cell>
        </row>
        <row r="1316">
          <cell r="A1316">
            <v>931018</v>
          </cell>
          <cell r="B1316" t="str">
            <v>3ฟ0023</v>
          </cell>
          <cell r="C1316" t="str">
            <v>บริษัท ไฟฟ์ ลีดเดอร์ กรุ๊ป จำกัด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3030527523</v>
          </cell>
          <cell r="L1316">
            <v>0</v>
          </cell>
          <cell r="M1316" t="e">
            <v>#N/A</v>
          </cell>
        </row>
        <row r="1317">
          <cell r="A1317">
            <v>931019</v>
          </cell>
          <cell r="B1317" t="str">
            <v>3ฟ0024</v>
          </cell>
          <cell r="C1317" t="str">
            <v>MR.PHILIP PETER COOK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 t="e">
            <v>#N/A</v>
          </cell>
        </row>
        <row r="1318">
          <cell r="A1318">
            <v>932001</v>
          </cell>
          <cell r="B1318" t="str">
            <v>3ภ0001</v>
          </cell>
          <cell r="C1318" t="str">
            <v>นายภิญโญ พัฒบุญมา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7</v>
          </cell>
          <cell r="K1318">
            <v>0</v>
          </cell>
          <cell r="L1318">
            <v>0</v>
          </cell>
          <cell r="M1318" t="e">
            <v>#N/A</v>
          </cell>
        </row>
        <row r="1319">
          <cell r="A1319">
            <v>932002</v>
          </cell>
          <cell r="B1319" t="str">
            <v>3ภ0002</v>
          </cell>
          <cell r="C1319" t="str">
            <v>บริษัท ภัทรประกันภัย จำกัด (มหาชน)</v>
          </cell>
          <cell r="D1319" t="str">
            <v>252 ถ.รัชดาภิเษก ห้วยขวาง</v>
          </cell>
          <cell r="E1319" t="str">
            <v>กรุงเทพมหานคร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3101048186</v>
          </cell>
          <cell r="L1319">
            <v>0</v>
          </cell>
          <cell r="M1319" t="e">
            <v>#N/A</v>
          </cell>
        </row>
        <row r="1320">
          <cell r="A1320">
            <v>933001</v>
          </cell>
          <cell r="B1320" t="str">
            <v>3ม0001</v>
          </cell>
          <cell r="C1320" t="str">
            <v>MASS TRANSPORT EXPRESS CO.,LTD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15</v>
          </cell>
          <cell r="K1320">
            <v>0</v>
          </cell>
          <cell r="L1320">
            <v>0</v>
          </cell>
          <cell r="M1320" t="e">
            <v>#N/A</v>
          </cell>
        </row>
        <row r="1321">
          <cell r="A1321">
            <v>933002</v>
          </cell>
          <cell r="B1321" t="str">
            <v>3ม0002</v>
          </cell>
          <cell r="C1321" t="str">
            <v>ห้างหุ้นส่วนจำกัด ไมโครเมชั่น</v>
          </cell>
          <cell r="D1321" t="str">
            <v>112/2 ถ.จักรพรรดิ์พงษ์</v>
          </cell>
          <cell r="E1321" t="str">
            <v>แขวงโสมนัส  ป้อมปราบศัตรูพ่าย</v>
          </cell>
          <cell r="F1321" t="str">
            <v>กรุงเทพฯ</v>
          </cell>
          <cell r="G1321">
            <v>0</v>
          </cell>
          <cell r="H1321">
            <v>0</v>
          </cell>
          <cell r="I1321">
            <v>0</v>
          </cell>
          <cell r="J1321">
            <v>30</v>
          </cell>
          <cell r="K1321">
            <v>0</v>
          </cell>
          <cell r="L1321">
            <v>0</v>
          </cell>
          <cell r="M1321" t="e">
            <v>#N/A</v>
          </cell>
        </row>
        <row r="1322">
          <cell r="A1322">
            <v>933003</v>
          </cell>
          <cell r="B1322" t="str">
            <v>3ม0003</v>
          </cell>
          <cell r="C1322" t="str">
            <v>บริษัท มัลติ เอวี จำกัด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7</v>
          </cell>
          <cell r="K1322">
            <v>0</v>
          </cell>
          <cell r="L1322">
            <v>0</v>
          </cell>
          <cell r="M1322" t="e">
            <v>#N/A</v>
          </cell>
        </row>
        <row r="1323">
          <cell r="A1323">
            <v>933004</v>
          </cell>
          <cell r="B1323" t="str">
            <v>3ม0004</v>
          </cell>
          <cell r="C1323" t="str">
            <v>บริษัท มิตซุย โอ.เอส.เค ไลน์ส จำกัด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 t="e">
            <v>#N/A</v>
          </cell>
        </row>
        <row r="1324">
          <cell r="A1324">
            <v>933005</v>
          </cell>
          <cell r="B1324" t="str">
            <v>3ม0005</v>
          </cell>
          <cell r="C1324" t="str">
            <v>เมอส์ก สาขากรุงเทพฯ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 t="e">
            <v>#N/A</v>
          </cell>
        </row>
        <row r="1325">
          <cell r="A1325">
            <v>933006</v>
          </cell>
          <cell r="B1325" t="str">
            <v>3ม0006</v>
          </cell>
          <cell r="C1325" t="str">
            <v>MAC-NELS SHIPPING (THAILAND) CO.,LTD.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 t="e">
            <v>#N/A</v>
          </cell>
        </row>
        <row r="1326">
          <cell r="A1326">
            <v>933007</v>
          </cell>
          <cell r="B1326" t="str">
            <v>3ม0007</v>
          </cell>
          <cell r="C1326" t="str">
            <v>มูลนิธิช่วยคนปัญญาอ่อนแห่งประเทศไทย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 t="e">
            <v>#N/A</v>
          </cell>
        </row>
        <row r="1327">
          <cell r="A1327">
            <v>0</v>
          </cell>
          <cell r="B1327" t="str">
            <v>3ม0008</v>
          </cell>
          <cell r="C1327" t="str">
            <v>MSAS CARGO INTERNATIONAL THAI LTD.</v>
          </cell>
          <cell r="D1327" t="str">
            <v>96 หมู่ 3 ถนนวิภาวดี-รังสิต</v>
          </cell>
          <cell r="E1327" t="str">
            <v>หลักสี่ กรุงเทพฯ</v>
          </cell>
          <cell r="F1327">
            <v>0</v>
          </cell>
          <cell r="G1327" t="str">
            <v>9733080-9</v>
          </cell>
          <cell r="H1327" t="str">
            <v>5511258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 t="e">
            <v>#N/A</v>
          </cell>
        </row>
        <row r="1328">
          <cell r="A1328">
            <v>933010</v>
          </cell>
          <cell r="B1328" t="str">
            <v>3ม0010</v>
          </cell>
          <cell r="C1328" t="str">
            <v>บริษัท มิสเตอร์ มีนิท (ประเทศไทย) จำกัด</v>
          </cell>
          <cell r="D1328" t="str">
            <v>1090 ม.12 ถ.บางนา-ตราด</v>
          </cell>
          <cell r="E1328" t="str">
            <v>เขตพระโขนง กรุงเทพฯ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 t="e">
            <v>#N/A</v>
          </cell>
        </row>
        <row r="1329">
          <cell r="A1329">
            <v>933011</v>
          </cell>
          <cell r="B1329" t="str">
            <v>3ม0011</v>
          </cell>
          <cell r="C1329" t="str">
            <v>MITSUBISHI LOGISTICS (THAILAND) CO.,LTD.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 t="e">
            <v>#N/A</v>
          </cell>
        </row>
        <row r="1330">
          <cell r="A1330">
            <v>0</v>
          </cell>
          <cell r="B1330" t="str">
            <v>3ม0013</v>
          </cell>
          <cell r="C1330" t="str">
            <v>บริษัท แม็คโครออฟฟิศเซ็นเตอร์ จำกัด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 t="e">
            <v>#N/A</v>
          </cell>
        </row>
        <row r="1331">
          <cell r="A1331">
            <v>933013</v>
          </cell>
          <cell r="B1331" t="str">
            <v>3ม0014</v>
          </cell>
          <cell r="C1331" t="str">
            <v>ห้างหุ้นส่วนจำกัด เมืองทองศรีราชา</v>
          </cell>
          <cell r="D1331" t="str">
            <v>500/75 ม.5 ถ.สุขาภิบาล 8</v>
          </cell>
          <cell r="E1331" t="str">
            <v>ต.หนองขาม อ.ศรีราชา</v>
          </cell>
          <cell r="F1331" t="str">
            <v>จ.ชลบุรี</v>
          </cell>
          <cell r="G1331" t="str">
            <v>038-480201</v>
          </cell>
          <cell r="H1331">
            <v>0</v>
          </cell>
          <cell r="I1331">
            <v>0</v>
          </cell>
          <cell r="J1331">
            <v>30</v>
          </cell>
          <cell r="K1331">
            <v>0</v>
          </cell>
          <cell r="L1331">
            <v>0</v>
          </cell>
          <cell r="M1331" t="e">
            <v>#N/A</v>
          </cell>
        </row>
        <row r="1332">
          <cell r="A1332">
            <v>933032</v>
          </cell>
          <cell r="B1332" t="str">
            <v>3ม0015</v>
          </cell>
          <cell r="C1332" t="str">
            <v>มูลนิธิเพื่อสถาบันเพิ่มผลผลิตแห่งชาติ</v>
          </cell>
          <cell r="D1332" t="str">
            <v>อาคารยาคูลท์ ชั้น 12-15</v>
          </cell>
          <cell r="E1332" t="str">
            <v>เลขที่ 1025 ถ.พหลโยธิน</v>
          </cell>
          <cell r="F1332" t="str">
            <v>แขวงสามเสนใน เขตพญาไท กรุงเทพฯ</v>
          </cell>
          <cell r="G1332" t="str">
            <v>717-3000</v>
          </cell>
          <cell r="H1332" t="str">
            <v>717-3029</v>
          </cell>
          <cell r="I1332">
            <v>0</v>
          </cell>
          <cell r="J1332">
            <v>7</v>
          </cell>
          <cell r="K1332">
            <v>0</v>
          </cell>
          <cell r="L1332">
            <v>0</v>
          </cell>
          <cell r="M1332" t="e">
            <v>#N/A</v>
          </cell>
        </row>
        <row r="1333">
          <cell r="A1333">
            <v>0</v>
          </cell>
          <cell r="B1333" t="str">
            <v>3ม0016</v>
          </cell>
          <cell r="C1333" t="str">
            <v>มาสเตอร์</v>
          </cell>
          <cell r="D1333" t="str">
            <v>185/42-3 ถ.สุขาภิบาล 2</v>
          </cell>
          <cell r="E1333" t="str">
            <v>คลองจั่น บางกะปิ</v>
          </cell>
          <cell r="F1333" t="str">
            <v>กรุงเทพฯ</v>
          </cell>
          <cell r="G1333" t="str">
            <v>3770228</v>
          </cell>
          <cell r="H1333">
            <v>0</v>
          </cell>
          <cell r="I1333">
            <v>0</v>
          </cell>
          <cell r="J1333">
            <v>7</v>
          </cell>
          <cell r="K1333">
            <v>0</v>
          </cell>
          <cell r="L1333">
            <v>0</v>
          </cell>
          <cell r="M1333" t="e">
            <v>#N/A</v>
          </cell>
        </row>
        <row r="1334">
          <cell r="A1334">
            <v>933014</v>
          </cell>
          <cell r="B1334" t="str">
            <v>3ม0018</v>
          </cell>
          <cell r="C1334" t="str">
            <v>บริษัท โมบิล เฮล์ธ กรุ๊ฟ จำกัด</v>
          </cell>
          <cell r="D1334" t="str">
            <v>43/2-8 ม.4 ถ.สุขสวัสดิ์</v>
          </cell>
          <cell r="E1334" t="str">
            <v>ต.บางจาก อ.พระประแดง</v>
          </cell>
          <cell r="F1334" t="str">
            <v>จ.สมุทรปราการ</v>
          </cell>
          <cell r="G1334" t="str">
            <v>463-2941</v>
          </cell>
          <cell r="H1334">
            <v>0</v>
          </cell>
          <cell r="I1334">
            <v>0</v>
          </cell>
          <cell r="J1334">
            <v>7</v>
          </cell>
          <cell r="K1334">
            <v>0</v>
          </cell>
          <cell r="L1334">
            <v>0</v>
          </cell>
          <cell r="M1334" t="e">
            <v>#N/A</v>
          </cell>
        </row>
        <row r="1335">
          <cell r="A1335">
            <v>0</v>
          </cell>
          <cell r="B1335" t="str">
            <v>3ม0019</v>
          </cell>
          <cell r="C1335" t="str">
            <v>บริษัท โมบิลไซน์เซ็นเตอร์ จำกัด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7</v>
          </cell>
          <cell r="K1335">
            <v>0</v>
          </cell>
          <cell r="L1335">
            <v>0</v>
          </cell>
          <cell r="M1335" t="e">
            <v>#N/A</v>
          </cell>
        </row>
        <row r="1336">
          <cell r="A1336">
            <v>0</v>
          </cell>
          <cell r="B1336" t="str">
            <v>3ม0020</v>
          </cell>
          <cell r="C1336" t="str">
            <v>บริษัท มาโครแคร์ จำกัด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7</v>
          </cell>
          <cell r="K1336">
            <v>0</v>
          </cell>
          <cell r="L1336">
            <v>0</v>
          </cell>
          <cell r="M1336" t="e">
            <v>#N/A</v>
          </cell>
        </row>
        <row r="1337">
          <cell r="A1337">
            <v>933015</v>
          </cell>
          <cell r="B1337" t="str">
            <v>3ม0021</v>
          </cell>
          <cell r="C1337" t="str">
            <v>บริษัท มีเดียโอเวอร์ซีส์ จำกัด</v>
          </cell>
          <cell r="D1337" t="str">
            <v>27/119 ซ.จรัญสนิทวงศ์13 ม.6</v>
          </cell>
          <cell r="E1337" t="str">
            <v>ถ.จรัญสนิทวงศ์ แขวงบางแวก</v>
          </cell>
          <cell r="F1337" t="str">
            <v>เขตภาษีเจริญ กรุงเทพฯ</v>
          </cell>
          <cell r="G1337" t="str">
            <v>412-5227</v>
          </cell>
          <cell r="H1337" t="str">
            <v>410-2808</v>
          </cell>
          <cell r="I1337">
            <v>0</v>
          </cell>
          <cell r="J1337">
            <v>30</v>
          </cell>
          <cell r="K1337">
            <v>3101382112</v>
          </cell>
          <cell r="L1337">
            <v>0</v>
          </cell>
          <cell r="M1337" t="e">
            <v>#N/A</v>
          </cell>
        </row>
        <row r="1338">
          <cell r="A1338">
            <v>0</v>
          </cell>
          <cell r="B1338" t="str">
            <v>3ม0022</v>
          </cell>
          <cell r="C1338" t="str">
            <v>ห้างหุ้นส่วนจำกัด เมืองไทยชลบุรี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 t="e">
            <v>#N/A</v>
          </cell>
        </row>
        <row r="1339">
          <cell r="A1339">
            <v>933016</v>
          </cell>
          <cell r="B1339" t="str">
            <v>3ม0023</v>
          </cell>
          <cell r="C1339" t="str">
            <v>MSAS GLOBAL LOGISTICS (THAILAND) LTD.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 t="e">
            <v>#N/A</v>
          </cell>
        </row>
        <row r="1340">
          <cell r="A1340">
            <v>0</v>
          </cell>
          <cell r="B1340" t="str">
            <v>3ม0024</v>
          </cell>
          <cell r="C1340" t="str">
            <v>บริษัท แม็คโครออโตแคร์ สาขาที่ 3 ศรีนครินทร์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7</v>
          </cell>
          <cell r="K1340">
            <v>0</v>
          </cell>
          <cell r="L1340">
            <v>0</v>
          </cell>
          <cell r="M1340" t="e">
            <v>#N/A</v>
          </cell>
        </row>
        <row r="1341">
          <cell r="A1341">
            <v>933017</v>
          </cell>
          <cell r="B1341" t="str">
            <v>3ม0025</v>
          </cell>
          <cell r="C1341" t="str">
            <v>บริษัท มุกไพลินวัสดุภัณฑ์ จำกัด</v>
          </cell>
          <cell r="D1341" t="str">
            <v>69/3 ม.9 กม.19.5 ถ.บางนา-ตราด</v>
          </cell>
          <cell r="E1341" t="str">
            <v>ต.บางโฉลง อ.บางพลี</v>
          </cell>
          <cell r="F1341" t="str">
            <v>จ.สมุทรปราการ</v>
          </cell>
          <cell r="G1341" t="str">
            <v>312-8324</v>
          </cell>
          <cell r="H1341" t="str">
            <v>740-1626</v>
          </cell>
          <cell r="I1341">
            <v>0</v>
          </cell>
          <cell r="J1341">
            <v>30</v>
          </cell>
          <cell r="K1341">
            <v>0</v>
          </cell>
          <cell r="L1341">
            <v>0</v>
          </cell>
          <cell r="M1341" t="e">
            <v>#N/A</v>
          </cell>
        </row>
        <row r="1342">
          <cell r="A1342">
            <v>933018</v>
          </cell>
          <cell r="B1342" t="str">
            <v>3ม0026</v>
          </cell>
          <cell r="C1342" t="str">
            <v>บริษัท โมดิค จำกัด</v>
          </cell>
          <cell r="D1342" t="str">
            <v>46/22 ม.4 ซ.ท่าข้าม7</v>
          </cell>
          <cell r="E1342" t="str">
            <v>ถ.พระรามที่2 แขวงท่าข้าม</v>
          </cell>
          <cell r="F1342" t="str">
            <v>เขตบางขุนเทียน  กทม.</v>
          </cell>
          <cell r="G1342" t="str">
            <v>02-8672299</v>
          </cell>
          <cell r="H1342" t="str">
            <v>02-8672466</v>
          </cell>
          <cell r="I1342">
            <v>0</v>
          </cell>
          <cell r="J1342">
            <v>30</v>
          </cell>
          <cell r="K1342">
            <v>0</v>
          </cell>
          <cell r="L1342">
            <v>0</v>
          </cell>
          <cell r="M1342" t="e">
            <v>#N/A</v>
          </cell>
        </row>
        <row r="1343">
          <cell r="A1343">
            <v>933019</v>
          </cell>
          <cell r="B1343" t="str">
            <v>3ม0027</v>
          </cell>
          <cell r="C1343" t="str">
            <v>ห้างหุ้นส่วนจำกัด มงคลชัยธุรกิจ</v>
          </cell>
          <cell r="D1343" t="str">
            <v>56/60 ซ.สายธนู ม.1</v>
          </cell>
          <cell r="E1343" t="str">
            <v>ถ.สุขุมวิท ต.บางเมืองใหม่</v>
          </cell>
          <cell r="F1343" t="str">
            <v>อ.เมือง จ.สมุทรปราการ</v>
          </cell>
          <cell r="G1343" t="str">
            <v>706-6855</v>
          </cell>
          <cell r="H1343">
            <v>0</v>
          </cell>
          <cell r="I1343">
            <v>0</v>
          </cell>
          <cell r="J1343">
            <v>15</v>
          </cell>
          <cell r="K1343">
            <v>3272045731</v>
          </cell>
          <cell r="L1343">
            <v>0</v>
          </cell>
          <cell r="M1343" t="e">
            <v>#N/A</v>
          </cell>
        </row>
        <row r="1344">
          <cell r="A1344">
            <v>933020</v>
          </cell>
          <cell r="B1344" t="str">
            <v>3ม0028</v>
          </cell>
          <cell r="C1344" t="str">
            <v>บริษัท ไมโครแกรม จำกัด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 t="e">
            <v>#N/A</v>
          </cell>
        </row>
        <row r="1345">
          <cell r="A1345">
            <v>933021</v>
          </cell>
          <cell r="B1345" t="str">
            <v>3ม0029</v>
          </cell>
          <cell r="C1345" t="str">
            <v>มาสเตอร์ ไทม์ เซอร์วิส</v>
          </cell>
          <cell r="D1345" t="str">
            <v>1536/34 ถ.จันทร์ ต.ทุ่งวัดดอน</v>
          </cell>
          <cell r="E1345" t="str">
            <v>สาธร กรุงเทพฯ</v>
          </cell>
          <cell r="F1345">
            <v>0</v>
          </cell>
          <cell r="G1345" t="str">
            <v>894-3025-7</v>
          </cell>
          <cell r="H1345" t="str">
            <v>451-1397</v>
          </cell>
          <cell r="I1345">
            <v>0</v>
          </cell>
          <cell r="J1345">
            <v>30</v>
          </cell>
          <cell r="K1345">
            <v>0</v>
          </cell>
          <cell r="L1345">
            <v>0</v>
          </cell>
          <cell r="M1345" t="e">
            <v>#N/A</v>
          </cell>
        </row>
        <row r="1346">
          <cell r="A1346">
            <v>933028</v>
          </cell>
          <cell r="B1346" t="str">
            <v>3ม0030</v>
          </cell>
          <cell r="C1346" t="str">
            <v>บริษัท มาสเตอร์ คาลิเบรชั่น จำกัด</v>
          </cell>
          <cell r="D1346">
            <v>0</v>
          </cell>
          <cell r="E1346">
            <v>0</v>
          </cell>
          <cell r="F1346">
            <v>0</v>
          </cell>
          <cell r="G1346" t="str">
            <v>274-8684</v>
          </cell>
          <cell r="H1346" t="str">
            <v>274-8685</v>
          </cell>
          <cell r="I1346">
            <v>0</v>
          </cell>
          <cell r="J1346">
            <v>7</v>
          </cell>
          <cell r="K1346">
            <v>3021012090</v>
          </cell>
          <cell r="L1346">
            <v>0</v>
          </cell>
          <cell r="M1346" t="e">
            <v>#N/A</v>
          </cell>
        </row>
        <row r="1347">
          <cell r="A1347">
            <v>933022</v>
          </cell>
          <cell r="B1347" t="str">
            <v>3ม0031</v>
          </cell>
          <cell r="C1347" t="str">
            <v>บริษัท เมดเด็กซ์ เน็ทเวิร์ค จำกัด</v>
          </cell>
          <cell r="D1347" t="str">
            <v>49 อาคารโรงพยาบาลนครธน</v>
          </cell>
          <cell r="E1347" t="str">
            <v>ถ.พระราม2 แขวงแสมดำ</v>
          </cell>
          <cell r="F1347" t="str">
            <v>บางขุนเทียน กรุงเทพฯ</v>
          </cell>
          <cell r="G1347" t="str">
            <v>415-7416-7</v>
          </cell>
          <cell r="H1347" t="str">
            <v>415-7418</v>
          </cell>
          <cell r="I1347">
            <v>0</v>
          </cell>
          <cell r="J1347">
            <v>30</v>
          </cell>
          <cell r="K1347">
            <v>0</v>
          </cell>
          <cell r="L1347">
            <v>0</v>
          </cell>
          <cell r="M1347" t="e">
            <v>#N/A</v>
          </cell>
        </row>
        <row r="1348">
          <cell r="A1348">
            <v>933023</v>
          </cell>
          <cell r="B1348" t="str">
            <v>3ม0032</v>
          </cell>
          <cell r="C1348" t="str">
            <v>บริษัท มารูอิ ซัม (ไทยแลนด์) จำกัด</v>
          </cell>
          <cell r="D1348" t="str">
            <v>50 ซ.ต้นสน ถ.เพลินจิต</v>
          </cell>
          <cell r="E1348" t="str">
            <v>แขวงลุมพินี เขตปทุมวัน</v>
          </cell>
          <cell r="F1348" t="str">
            <v>กรุงเทพฯ</v>
          </cell>
          <cell r="G1348" t="str">
            <v>255-9257-8</v>
          </cell>
          <cell r="H1348" t="str">
            <v>255-9259</v>
          </cell>
          <cell r="I1348">
            <v>0</v>
          </cell>
          <cell r="J1348">
            <v>30</v>
          </cell>
          <cell r="K1348">
            <v>3011436301</v>
          </cell>
          <cell r="L1348">
            <v>0</v>
          </cell>
          <cell r="M1348">
            <v>2</v>
          </cell>
        </row>
        <row r="1349">
          <cell r="A1349">
            <v>933024</v>
          </cell>
          <cell r="B1349" t="str">
            <v>3ม0033</v>
          </cell>
          <cell r="C1349" t="str">
            <v>ห้างหุ้นส่วนจำกัด มณีรัตนะ เอ็นจิเนียริ่ง (2001)</v>
          </cell>
          <cell r="D1349" t="str">
            <v>149/324 ม.9 ถ.บางนา-ตราด</v>
          </cell>
          <cell r="E1349" t="str">
            <v>ต.บางโฉลง อ.บางพลี</v>
          </cell>
          <cell r="F1349" t="str">
            <v>จ.สมุทรปราการ</v>
          </cell>
          <cell r="G1349" t="str">
            <v>337-2536</v>
          </cell>
          <cell r="H1349" t="str">
            <v>337-2536</v>
          </cell>
          <cell r="I1349">
            <v>0</v>
          </cell>
          <cell r="J1349">
            <v>30</v>
          </cell>
          <cell r="K1349">
            <v>3030303882</v>
          </cell>
          <cell r="L1349">
            <v>0</v>
          </cell>
          <cell r="M1349">
            <v>2</v>
          </cell>
        </row>
        <row r="1350">
          <cell r="A1350">
            <v>933025</v>
          </cell>
          <cell r="B1350" t="str">
            <v>3ม0034</v>
          </cell>
          <cell r="C1350" t="str">
            <v>บริษัท มิน จุ้ย จำกัด</v>
          </cell>
          <cell r="D1350" t="str">
            <v>90/501 ม.2 ซ.ผู้พันสมนึก3</v>
          </cell>
          <cell r="E1350" t="str">
            <v>ถ.ลาดปลาเค้า 72 อนุสาวรีย์</v>
          </cell>
          <cell r="F1350" t="str">
            <v>บางเขน กรุงเทพฯ</v>
          </cell>
          <cell r="G1350" t="str">
            <v>682-2205</v>
          </cell>
          <cell r="H1350" t="str">
            <v>682-2206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 t="e">
            <v>#N/A</v>
          </cell>
        </row>
        <row r="1351">
          <cell r="A1351">
            <v>933026</v>
          </cell>
          <cell r="B1351" t="str">
            <v>3ม0035</v>
          </cell>
          <cell r="C1351" t="str">
            <v>บริษัท โมบิลออยส์ (ไทยแลนด์) จำกัด</v>
          </cell>
          <cell r="D1351" t="str">
            <v>3195/29 ถ.พระราม4 แขวงคลองตัน</v>
          </cell>
          <cell r="E1351" t="str">
            <v>เขตคลองเตย กรุงเทพฯ</v>
          </cell>
          <cell r="F1351">
            <v>0</v>
          </cell>
          <cell r="G1351" t="str">
            <v>262-4000</v>
          </cell>
          <cell r="H1351" t="str">
            <v>262-4810</v>
          </cell>
          <cell r="I1351">
            <v>0</v>
          </cell>
          <cell r="J1351">
            <v>60</v>
          </cell>
          <cell r="K1351">
            <v>0</v>
          </cell>
          <cell r="L1351">
            <v>0</v>
          </cell>
          <cell r="M1351" t="e">
            <v>#N/A</v>
          </cell>
        </row>
        <row r="1352">
          <cell r="A1352">
            <v>933027</v>
          </cell>
          <cell r="B1352" t="str">
            <v>3ม0036</v>
          </cell>
          <cell r="C1352" t="str">
            <v>บริษัท มิลเลนเนี่ยม ซัพพอร์ต จำกัด</v>
          </cell>
          <cell r="D1352" t="str">
            <v>586/70 ม.2 นิคมอุตสาหกรรมบางปู</v>
          </cell>
          <cell r="E1352" t="str">
            <v>ต.บางปูใหม่ อ.เมือง</v>
          </cell>
          <cell r="F1352" t="str">
            <v>จ.สมุทรปราการ</v>
          </cell>
          <cell r="G1352" t="str">
            <v>709-8388-93</v>
          </cell>
          <cell r="H1352" t="str">
            <v>709-8435-7</v>
          </cell>
          <cell r="I1352">
            <v>0</v>
          </cell>
          <cell r="J1352">
            <v>30</v>
          </cell>
          <cell r="K1352">
            <v>0</v>
          </cell>
          <cell r="L1352">
            <v>0</v>
          </cell>
          <cell r="M1352" t="e">
            <v>#N/A</v>
          </cell>
        </row>
        <row r="1353">
          <cell r="A1353">
            <v>0</v>
          </cell>
          <cell r="B1353" t="str">
            <v>3ม0037</v>
          </cell>
          <cell r="C1353" t="str">
            <v>บริษัท เมอร์คิวรี่ เทคโนโลยี จำกัด</v>
          </cell>
          <cell r="D1353">
            <v>0</v>
          </cell>
          <cell r="E1353">
            <v>0</v>
          </cell>
          <cell r="F1353">
            <v>0</v>
          </cell>
          <cell r="G1353" t="str">
            <v>746-0604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 t="e">
            <v>#N/A</v>
          </cell>
        </row>
        <row r="1354">
          <cell r="A1354">
            <v>933036</v>
          </cell>
          <cell r="B1354" t="str">
            <v>3ม0038</v>
          </cell>
          <cell r="C1354" t="str">
            <v>บจก.มิตซุย โอ.เอส.เค. แอร์ อินเตอร์เนชั่นแนล (ประเ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3011304983</v>
          </cell>
          <cell r="L1354">
            <v>0</v>
          </cell>
          <cell r="M1354" t="e">
            <v>#N/A</v>
          </cell>
        </row>
        <row r="1355">
          <cell r="A1355">
            <v>933029</v>
          </cell>
          <cell r="B1355" t="str">
            <v>3ม0039</v>
          </cell>
          <cell r="C1355" t="str">
            <v>บริษัท มิตูโตโย (ประเทศไทย) จำกัด</v>
          </cell>
          <cell r="D1355" t="str">
            <v>688/3 ม.7 ถ.แจ้งวัฒนะ</v>
          </cell>
          <cell r="E1355" t="str">
            <v>แขวงอนุสาวรีย์ เขตบางเขน</v>
          </cell>
          <cell r="F1355" t="str">
            <v>กรุงเทพฯ</v>
          </cell>
          <cell r="G1355" t="str">
            <v>0-2521-6130-5</v>
          </cell>
          <cell r="H1355" t="str">
            <v>0-2521-6136</v>
          </cell>
          <cell r="I1355">
            <v>0</v>
          </cell>
          <cell r="J1355">
            <v>30</v>
          </cell>
          <cell r="K1355">
            <v>0</v>
          </cell>
          <cell r="L1355">
            <v>0</v>
          </cell>
          <cell r="M1355" t="e">
            <v>#N/A</v>
          </cell>
        </row>
        <row r="1356">
          <cell r="A1356">
            <v>933030</v>
          </cell>
          <cell r="B1356" t="str">
            <v>3ม0040</v>
          </cell>
          <cell r="C1356" t="str">
            <v>มิสเตอร์สปริง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 t="e">
            <v>#N/A</v>
          </cell>
        </row>
        <row r="1357">
          <cell r="A1357">
            <v>933031</v>
          </cell>
          <cell r="B1357" t="str">
            <v>3ม0041</v>
          </cell>
          <cell r="C1357" t="str">
            <v>บริษัท แมกซ์ แวลู เทคโนโลยี จำกัด</v>
          </cell>
          <cell r="D1357" t="str">
            <v>70 ซ.อ่อนนุช 52 ถ.สุขุมวิท 77</v>
          </cell>
          <cell r="E1357" t="str">
            <v>เขตสวนหลวง กรุงเทพฯ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30</v>
          </cell>
          <cell r="K1357">
            <v>0</v>
          </cell>
          <cell r="L1357">
            <v>0</v>
          </cell>
          <cell r="M1357" t="e">
            <v>#N/A</v>
          </cell>
        </row>
        <row r="1358">
          <cell r="A1358">
            <v>933033</v>
          </cell>
          <cell r="B1358" t="str">
            <v>3ม0042</v>
          </cell>
          <cell r="C1358" t="str">
            <v>มูลนิธิช่วยคนตาบอดแห่งประเทศไทย ในพระบรมราชินูปถัม</v>
          </cell>
          <cell r="D1358" t="str">
            <v>68/43 ซ.พระมหาการุณย์</v>
          </cell>
          <cell r="E1358" t="str">
            <v>ถ.ติวานนท์ ต.บ้านใหม่</v>
          </cell>
          <cell r="F1358" t="str">
            <v>อ.ปากเกร็ด จ.นนทบุรี</v>
          </cell>
          <cell r="G1358" t="str">
            <v>02-583-7722</v>
          </cell>
          <cell r="H1358" t="str">
            <v>02-248-1369</v>
          </cell>
          <cell r="I1358">
            <v>0</v>
          </cell>
          <cell r="J1358">
            <v>30</v>
          </cell>
          <cell r="K1358">
            <v>0</v>
          </cell>
          <cell r="L1358">
            <v>0</v>
          </cell>
          <cell r="M1358" t="e">
            <v>#N/A</v>
          </cell>
        </row>
        <row r="1359">
          <cell r="A1359">
            <v>933034</v>
          </cell>
          <cell r="B1359" t="str">
            <v>3ม0043</v>
          </cell>
          <cell r="C1359" t="str">
            <v>บริษัท เมวาเอ็นเตอร์ไพรส์ (ไทยแลนด์) จำกัด</v>
          </cell>
          <cell r="D1359" t="str">
            <v>29/18 ม.8 ต.ลาดสวาย</v>
          </cell>
          <cell r="E1359" t="str">
            <v>อ.ลำลูกกา จ.ปทุมธานี</v>
          </cell>
          <cell r="F1359">
            <v>0</v>
          </cell>
          <cell r="G1359" t="str">
            <v>02-994-4300-4</v>
          </cell>
          <cell r="H1359" t="str">
            <v>02-994-4305</v>
          </cell>
          <cell r="I1359">
            <v>0</v>
          </cell>
          <cell r="J1359">
            <v>30</v>
          </cell>
          <cell r="K1359">
            <v>0</v>
          </cell>
          <cell r="L1359">
            <v>0</v>
          </cell>
          <cell r="M1359" t="e">
            <v>#N/A</v>
          </cell>
        </row>
        <row r="1360">
          <cell r="A1360">
            <v>933035</v>
          </cell>
          <cell r="B1360" t="str">
            <v>3ม0044</v>
          </cell>
          <cell r="C1360" t="str">
            <v>บริษัท ไมโคร อินทิเกรชั่น เทคโนโลยี จำกัด</v>
          </cell>
          <cell r="D1360" t="str">
            <v>37 ซ.รามคำแหง 12 (อุดมยศ)</v>
          </cell>
          <cell r="E1360" t="str">
            <v>แขวงหัวหมาก เขตบางกะปิ</v>
          </cell>
          <cell r="F1360" t="str">
            <v>กรุงเทพฯ</v>
          </cell>
          <cell r="G1360" t="str">
            <v>02-369-0316</v>
          </cell>
          <cell r="H1360" t="str">
            <v>02-718-8404</v>
          </cell>
          <cell r="I1360">
            <v>0</v>
          </cell>
          <cell r="J1360">
            <v>30</v>
          </cell>
          <cell r="K1360">
            <v>0</v>
          </cell>
          <cell r="L1360">
            <v>0</v>
          </cell>
          <cell r="M1360" t="e">
            <v>#N/A</v>
          </cell>
        </row>
        <row r="1361">
          <cell r="A1361">
            <v>933037</v>
          </cell>
          <cell r="B1361" t="str">
            <v>3ม0045</v>
          </cell>
          <cell r="C1361" t="str">
            <v>ห้างหุ้นส่วนจำกัด ไมโครริช</v>
          </cell>
          <cell r="D1361" t="str">
            <v>23/4 ม.5 ถ.สุขุมวิท</v>
          </cell>
          <cell r="E1361" t="str">
            <v>ต.ห้วยกะปิ อ.เมือง จ.ชลบุรี</v>
          </cell>
          <cell r="F1361">
            <v>0</v>
          </cell>
          <cell r="G1361" t="str">
            <v>038-385-787</v>
          </cell>
          <cell r="H1361" t="str">
            <v>038-381-225</v>
          </cell>
          <cell r="I1361">
            <v>0</v>
          </cell>
          <cell r="J1361">
            <v>30</v>
          </cell>
          <cell r="K1361">
            <v>0</v>
          </cell>
          <cell r="L1361">
            <v>0</v>
          </cell>
          <cell r="M1361" t="e">
            <v>#N/A</v>
          </cell>
        </row>
        <row r="1362">
          <cell r="A1362">
            <v>933038</v>
          </cell>
          <cell r="B1362" t="str">
            <v>3ม0046</v>
          </cell>
          <cell r="C1362" t="str">
            <v>บริษัท เมธากร เอ็นจิเนียริ่ง จำกัด</v>
          </cell>
          <cell r="D1362" t="str">
            <v>157/104 ม.9 ถ.เทพารักษ์</v>
          </cell>
          <cell r="E1362" t="str">
            <v>ต.บางปลา อ.บางพลี</v>
          </cell>
          <cell r="F1362" t="str">
            <v>จ.สมุทรปราการ</v>
          </cell>
          <cell r="G1362" t="str">
            <v>02-752-4826</v>
          </cell>
          <cell r="H1362" t="str">
            <v>02-750-4600</v>
          </cell>
          <cell r="I1362">
            <v>0</v>
          </cell>
          <cell r="J1362">
            <v>30</v>
          </cell>
          <cell r="K1362">
            <v>3030796547</v>
          </cell>
          <cell r="L1362">
            <v>0</v>
          </cell>
          <cell r="M1362">
            <v>2</v>
          </cell>
        </row>
        <row r="1363">
          <cell r="A1363">
            <v>933039</v>
          </cell>
          <cell r="B1363" t="str">
            <v>3ม0047</v>
          </cell>
          <cell r="C1363" t="str">
            <v>แม็กซ์ เอ็นเทอะไพร์</v>
          </cell>
          <cell r="D1363" t="str">
            <v>699/22 ซ.กิ่งจันทร์</v>
          </cell>
          <cell r="E1363" t="str">
            <v>ถ.เจริญกรุง 2 แขวงบางโคล่</v>
          </cell>
          <cell r="F1363" t="str">
            <v>เขตบางคอแหลม กรุงเทพฯ</v>
          </cell>
          <cell r="G1363" t="str">
            <v>02-673-0040-1</v>
          </cell>
          <cell r="H1363" t="str">
            <v>02-673-0042</v>
          </cell>
          <cell r="I1363">
            <v>0</v>
          </cell>
          <cell r="J1363">
            <v>30</v>
          </cell>
          <cell r="K1363">
            <v>0</v>
          </cell>
          <cell r="L1363">
            <v>0</v>
          </cell>
          <cell r="M1363" t="e">
            <v>#N/A</v>
          </cell>
        </row>
        <row r="1364">
          <cell r="A1364">
            <v>933040</v>
          </cell>
          <cell r="B1364" t="str">
            <v>3ม0048</v>
          </cell>
          <cell r="C1364" t="str">
            <v>ห้างหุ้นส่วนจำกัด เมืองสะอาดการค้า</v>
          </cell>
          <cell r="D1364" t="str">
            <v>209/8 ม.9 ต.สุรศักดิ์</v>
          </cell>
          <cell r="E1364" t="str">
            <v>อ.ศรีราชา จ.ชลบุรี</v>
          </cell>
          <cell r="F1364">
            <v>0</v>
          </cell>
          <cell r="G1364" t="str">
            <v>038-762-582</v>
          </cell>
          <cell r="H1364" t="str">
            <v>038-762-583</v>
          </cell>
          <cell r="I1364">
            <v>0</v>
          </cell>
          <cell r="J1364">
            <v>30</v>
          </cell>
          <cell r="K1364">
            <v>3030732583</v>
          </cell>
          <cell r="L1364">
            <v>0</v>
          </cell>
          <cell r="M1364">
            <v>2</v>
          </cell>
        </row>
        <row r="1365">
          <cell r="A1365">
            <v>933041</v>
          </cell>
          <cell r="B1365" t="str">
            <v>3ม0049</v>
          </cell>
          <cell r="C1365" t="str">
            <v>บริษัท มิตซู วิภาวดี จำกัด</v>
          </cell>
          <cell r="D1365" t="str">
            <v>4 ม.9 ถ.วิภาวดีรังสิต</v>
          </cell>
          <cell r="E1365" t="str">
            <v>แขวงลาดยาว เขตจตุจักร</v>
          </cell>
          <cell r="F1365" t="str">
            <v>กรุงเทพฯ</v>
          </cell>
          <cell r="G1365" t="str">
            <v>02-939-4360</v>
          </cell>
          <cell r="H1365" t="str">
            <v>02-511-5457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 t="e">
            <v>#N/A</v>
          </cell>
        </row>
        <row r="1366">
          <cell r="A1366">
            <v>933042</v>
          </cell>
          <cell r="B1366" t="str">
            <v>3ม0050</v>
          </cell>
          <cell r="C1366" t="str">
            <v>MACPRO EXPRESS CO.,LTD.</v>
          </cell>
          <cell r="D1366" t="str">
            <v>729/93 RATCHADAPISEK ROAD,</v>
          </cell>
          <cell r="E1366" t="str">
            <v>BANGPONGPANG,YANNAWA,</v>
          </cell>
          <cell r="F1366" t="str">
            <v>BANGKOK</v>
          </cell>
          <cell r="G1366" t="str">
            <v>02-683-8737-9</v>
          </cell>
          <cell r="H1366" t="str">
            <v>02-683-8837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 t="e">
            <v>#N/A</v>
          </cell>
        </row>
        <row r="1367">
          <cell r="A1367">
            <v>933043</v>
          </cell>
          <cell r="B1367" t="str">
            <v>3ม0051</v>
          </cell>
          <cell r="C1367" t="str">
            <v>บริษัท เมก้าสโตร์ จำกัด</v>
          </cell>
          <cell r="D1367" t="str">
            <v>12/90 อาคารเดอะเสรีเซ็นเตอร์</v>
          </cell>
          <cell r="E1367" t="str">
            <v>ชั้น2 ห้อง 2-365 ถ.ศรีนครินทร์</v>
          </cell>
          <cell r="F1367" t="str">
            <v>หนองบอน ประเวศ กรุงเทพฯ</v>
          </cell>
          <cell r="G1367" t="str">
            <v>0-2746-0800-7</v>
          </cell>
          <cell r="H1367" t="str">
            <v>0-2746-0501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 t="e">
            <v>#N/A</v>
          </cell>
        </row>
        <row r="1368">
          <cell r="A1368">
            <v>933044</v>
          </cell>
          <cell r="B1368" t="str">
            <v>3ม0052</v>
          </cell>
          <cell r="C1368" t="str">
            <v>บริษัท ม้าดำ จำกัด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7</v>
          </cell>
          <cell r="K1368">
            <v>0</v>
          </cell>
          <cell r="L1368">
            <v>0</v>
          </cell>
          <cell r="M1368" t="e">
            <v>#N/A</v>
          </cell>
        </row>
        <row r="1369">
          <cell r="A1369">
            <v>933045</v>
          </cell>
          <cell r="B1369" t="str">
            <v>3ม0053</v>
          </cell>
          <cell r="C1369" t="str">
            <v>MR.MUNDRA   NARANDRA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 t="e">
            <v>#N/A</v>
          </cell>
        </row>
        <row r="1370">
          <cell r="A1370">
            <v>933046</v>
          </cell>
          <cell r="B1370" t="str">
            <v>3ม0054</v>
          </cell>
          <cell r="C1370" t="str">
            <v>บริษัท มาร์เก็ตติ้ง กูรู แอสโซซิเอชั่น จำกัด</v>
          </cell>
          <cell r="D1370" t="str">
            <v>59 หมู่ 2 ศรีสุวรรณโฮมเพลส 2</v>
          </cell>
          <cell r="E1370" t="str">
            <v>ซอยสตรีวิทย์ 2 ถนนลาดพร้าว 71</v>
          </cell>
          <cell r="F1370" t="str">
            <v>แขวงลาดพร้าว เขตลาดพร้าว กทม.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3011921753</v>
          </cell>
          <cell r="L1370">
            <v>0</v>
          </cell>
          <cell r="M1370" t="e">
            <v>#N/A</v>
          </cell>
        </row>
        <row r="1371">
          <cell r="A1371">
            <v>933047</v>
          </cell>
          <cell r="B1371" t="str">
            <v>3ม0055</v>
          </cell>
          <cell r="C1371" t="str">
            <v>มูลนิธิเพื่อสถาบันเพิ่มผลผลิตแห่งชาติ(สาขาที่ 1)</v>
          </cell>
          <cell r="D1371" t="str">
            <v>ชั้น 12-15 อาคารยาคูลท์ 1025</v>
          </cell>
          <cell r="E1371" t="str">
            <v>ถ.พหลโยธิน แขวงสามเสนใน</v>
          </cell>
          <cell r="F1371" t="str">
            <v>เขตพญาไท กทม.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 t="e">
            <v>#N/A</v>
          </cell>
        </row>
        <row r="1372">
          <cell r="A1372">
            <v>0</v>
          </cell>
          <cell r="B1372" t="str">
            <v>3ม0056</v>
          </cell>
          <cell r="C1372" t="str">
            <v>บริษัท แมส ทรานสปอร์ต เอ็กซ์เพรส จำกัด</v>
          </cell>
          <cell r="D1372" t="str">
            <v>1091/187 ถ.เพชรบุรีตัดใหม่</v>
          </cell>
          <cell r="E1372" t="str">
            <v>แขวงมักกะสัน เขตราชเทวี</v>
          </cell>
          <cell r="F1372" t="str">
            <v>กรุงเทพฯ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 t="e">
            <v>#N/A</v>
          </cell>
        </row>
        <row r="1373">
          <cell r="A1373">
            <v>933048</v>
          </cell>
          <cell r="B1373" t="str">
            <v>3ม0057</v>
          </cell>
          <cell r="C1373" t="str">
            <v>บริษัท มิตซูชลบุรี จำกัด</v>
          </cell>
          <cell r="D1373" t="str">
            <v>4/4 ม.3 ถ.สุขุมวิท</v>
          </cell>
          <cell r="E1373" t="str">
            <v>ต.ห้วยกะปิ อ.เมืองชลบุรี</v>
          </cell>
          <cell r="F1373" t="str">
            <v>จ.ชลบุรี</v>
          </cell>
          <cell r="G1373">
            <v>0</v>
          </cell>
          <cell r="H1373">
            <v>0</v>
          </cell>
          <cell r="I1373">
            <v>0</v>
          </cell>
          <cell r="J1373">
            <v>30</v>
          </cell>
          <cell r="K1373">
            <v>3031001398</v>
          </cell>
          <cell r="L1373">
            <v>0</v>
          </cell>
          <cell r="M1373">
            <v>2</v>
          </cell>
        </row>
        <row r="1374">
          <cell r="A1374">
            <v>933049</v>
          </cell>
          <cell r="B1374" t="str">
            <v>3ม0058</v>
          </cell>
          <cell r="C1374" t="str">
            <v>MOL LOGISTICS (THAILAND) CO.,LTD.</v>
          </cell>
          <cell r="D1374" t="str">
            <v>140/28 อาคารไอทีเอฟทาวเวอร์</v>
          </cell>
          <cell r="E1374" t="str">
            <v>ชั้น15 ถ.สีลม เขตบางรัก กทม.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3011304983</v>
          </cell>
          <cell r="L1374">
            <v>0</v>
          </cell>
          <cell r="M1374" t="e">
            <v>#N/A</v>
          </cell>
        </row>
        <row r="1375">
          <cell r="A1375">
            <v>933050</v>
          </cell>
          <cell r="B1375" t="str">
            <v>3ม0059</v>
          </cell>
          <cell r="C1375" t="str">
            <v>MITSUI O.S.K. LINES (THAILAND) CO.,LTD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 t="e">
            <v>#N/A</v>
          </cell>
        </row>
        <row r="1376">
          <cell r="A1376">
            <v>933051</v>
          </cell>
          <cell r="B1376" t="str">
            <v>3ม0060</v>
          </cell>
          <cell r="C1376" t="str">
            <v>บจก. ไมร่า คอมพิวเตอร์ อินเตอร์เนชั่นแนล</v>
          </cell>
          <cell r="D1376" t="str">
            <v>39/35-36 ถ.รามอินทรา กม.9</v>
          </cell>
          <cell r="E1376" t="str">
            <v>แขวง/เขตคันนายาว</v>
          </cell>
          <cell r="F1376" t="str">
            <v>กทม.</v>
          </cell>
          <cell r="G1376" t="str">
            <v>02-9340180-9</v>
          </cell>
          <cell r="H1376" t="str">
            <v>02-5192825</v>
          </cell>
          <cell r="I1376">
            <v>0</v>
          </cell>
          <cell r="J1376">
            <v>30</v>
          </cell>
          <cell r="K1376">
            <v>0</v>
          </cell>
          <cell r="L1376">
            <v>0</v>
          </cell>
          <cell r="M1376">
            <v>2</v>
          </cell>
        </row>
        <row r="1377">
          <cell r="A1377">
            <v>933052</v>
          </cell>
          <cell r="B1377" t="str">
            <v>3ม0061</v>
          </cell>
          <cell r="C1377" t="str">
            <v>มาสเตอร์ไทม์ เซอร์วิส</v>
          </cell>
          <cell r="D1377" t="str">
            <v>79/151 ม.10 แขวงหนองแขม</v>
          </cell>
          <cell r="E1377" t="str">
            <v>เขตหนองแขม กรุงเทพมหานคร</v>
          </cell>
          <cell r="F1377">
            <v>0</v>
          </cell>
          <cell r="G1377" t="str">
            <v>02-8076464</v>
          </cell>
          <cell r="H1377" t="str">
            <v>02-8076460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 t="e">
            <v>#N/A</v>
          </cell>
        </row>
        <row r="1378">
          <cell r="A1378">
            <v>933053</v>
          </cell>
          <cell r="B1378" t="str">
            <v>3ม0062</v>
          </cell>
          <cell r="C1378" t="str">
            <v>นายมานิตย์  ระหาร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 t="e">
            <v>#N/A</v>
          </cell>
        </row>
        <row r="1379">
          <cell r="A1379">
            <v>933054</v>
          </cell>
          <cell r="B1379" t="str">
            <v>3ม0063</v>
          </cell>
          <cell r="C1379" t="str">
            <v>บจก. เมโทรโปรเฟสชั่นแนลโปรดักส์</v>
          </cell>
          <cell r="D1379" t="str">
            <v>98/44 แฟคตอรี่แลนด์2 ซอย3 ม.11</v>
          </cell>
          <cell r="E1379" t="str">
            <v>ถ.พุทธมลฑลสาย 5 ต.ไร่ขิง</v>
          </cell>
          <cell r="F1379" t="str">
            <v>อ.สามพาน จ.นครปฐม</v>
          </cell>
          <cell r="G1379" t="str">
            <v>02-8118098</v>
          </cell>
          <cell r="H1379" t="str">
            <v>02-8118099</v>
          </cell>
          <cell r="I1379">
            <v>0</v>
          </cell>
          <cell r="J1379">
            <v>30</v>
          </cell>
          <cell r="K1379">
            <v>3011167298</v>
          </cell>
          <cell r="L1379">
            <v>0</v>
          </cell>
          <cell r="M1379" t="e">
            <v>#N/A</v>
          </cell>
        </row>
        <row r="1380">
          <cell r="A1380">
            <v>934002</v>
          </cell>
          <cell r="B1380" t="str">
            <v>3ย0002</v>
          </cell>
          <cell r="C1380" t="str">
            <v>UNION AIR TRANAPORT CO.,LTD.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 t="e">
            <v>#N/A</v>
          </cell>
        </row>
        <row r="1381">
          <cell r="A1381">
            <v>0</v>
          </cell>
          <cell r="B1381" t="str">
            <v>3ย0003</v>
          </cell>
          <cell r="C1381" t="str">
            <v>นางยุพเยาว์ เหลืองชัยวัฒนา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7</v>
          </cell>
          <cell r="K1381">
            <v>0</v>
          </cell>
          <cell r="L1381">
            <v>0</v>
          </cell>
          <cell r="M1381" t="e">
            <v>#N/A</v>
          </cell>
        </row>
        <row r="1382">
          <cell r="A1382">
            <v>934003</v>
          </cell>
          <cell r="B1382" t="str">
            <v>3ย0004</v>
          </cell>
          <cell r="C1382" t="str">
            <v>บริษัท ยูนิไทย ไลน์ จำกัด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 t="e">
            <v>#N/A</v>
          </cell>
        </row>
        <row r="1383">
          <cell r="A1383">
            <v>0</v>
          </cell>
          <cell r="B1383" t="str">
            <v>3ย0005</v>
          </cell>
          <cell r="C1383" t="str">
            <v>บริษัท ยามาโตะ อุนยู (ประเทศไทย) จำกัด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7</v>
          </cell>
          <cell r="K1383">
            <v>0</v>
          </cell>
          <cell r="L1383">
            <v>0</v>
          </cell>
          <cell r="M1383" t="e">
            <v>#N/A</v>
          </cell>
        </row>
        <row r="1384">
          <cell r="A1384">
            <v>0</v>
          </cell>
          <cell r="B1384" t="str">
            <v>3ย0006</v>
          </cell>
          <cell r="C1384" t="str">
            <v>บริษัท ยัวร์พริ้นท์ จำกัด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 t="e">
            <v>#N/A</v>
          </cell>
        </row>
        <row r="1385">
          <cell r="A1385">
            <v>0</v>
          </cell>
          <cell r="B1385" t="str">
            <v>3ย0007</v>
          </cell>
          <cell r="C1385" t="str">
            <v>บริษัท ยูนิซีส์ ชิปปิ้ง จำกัด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7</v>
          </cell>
          <cell r="K1385">
            <v>0</v>
          </cell>
          <cell r="L1385">
            <v>0</v>
          </cell>
          <cell r="M1385" t="e">
            <v>#N/A</v>
          </cell>
        </row>
        <row r="1386">
          <cell r="A1386">
            <v>934004</v>
          </cell>
          <cell r="B1386" t="str">
            <v>3ย0008</v>
          </cell>
          <cell r="C1386" t="str">
            <v>บริษัท ยู เอฟ โอ จำกัด</v>
          </cell>
          <cell r="D1386" t="str">
            <v>57 ซ.โรงเรียนพงษ์เวชอนุสรณ์</v>
          </cell>
          <cell r="E1386" t="str">
            <v>ถ.สุขุมวิท บางจาก พระโขนง</v>
          </cell>
          <cell r="F1386" t="str">
            <v>กรุงเทพฯ</v>
          </cell>
          <cell r="G1386" t="str">
            <v>3117207-10</v>
          </cell>
          <cell r="H1386" t="str">
            <v>331-9097</v>
          </cell>
          <cell r="I1386">
            <v>0</v>
          </cell>
          <cell r="J1386">
            <v>30</v>
          </cell>
          <cell r="K1386">
            <v>0</v>
          </cell>
          <cell r="L1386">
            <v>0</v>
          </cell>
          <cell r="M1386" t="e">
            <v>#N/A</v>
          </cell>
        </row>
        <row r="1387">
          <cell r="A1387">
            <v>934005</v>
          </cell>
          <cell r="B1387" t="str">
            <v>3ย0009</v>
          </cell>
          <cell r="C1387" t="str">
            <v>บริษัท ยูทีทีออโตเมชั่นซีสเต็ม จำกัด</v>
          </cell>
          <cell r="D1387" t="str">
            <v>60/200 ม.12 ถ.นวลจันทร์</v>
          </cell>
          <cell r="E1387" t="str">
            <v>แขวงคลองกุ่ม เขตบึงกุ่ม</v>
          </cell>
          <cell r="F1387" t="str">
            <v>กรุงเทพฯ</v>
          </cell>
          <cell r="G1387" t="str">
            <v>944-5008</v>
          </cell>
          <cell r="H1387" t="str">
            <v>944-4694</v>
          </cell>
          <cell r="I1387">
            <v>0</v>
          </cell>
          <cell r="J1387">
            <v>30</v>
          </cell>
          <cell r="K1387">
            <v>3030064493</v>
          </cell>
          <cell r="L1387">
            <v>0</v>
          </cell>
          <cell r="M1387">
            <v>2</v>
          </cell>
        </row>
        <row r="1388">
          <cell r="A1388">
            <v>934006</v>
          </cell>
          <cell r="B1388" t="str">
            <v>3ย0010</v>
          </cell>
          <cell r="C1388" t="str">
            <v>บริษัท ยู.ดี. อลูมินั่ม จำกัด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 t="e">
            <v>#N/A</v>
          </cell>
        </row>
        <row r="1389">
          <cell r="A1389">
            <v>934007</v>
          </cell>
          <cell r="B1389" t="str">
            <v>3ย0011</v>
          </cell>
          <cell r="C1389" t="str">
            <v>บริษัท ยู.อี. 5555 จำกัด</v>
          </cell>
          <cell r="D1389">
            <v>0</v>
          </cell>
          <cell r="E1389">
            <v>0</v>
          </cell>
          <cell r="F1389">
            <v>0</v>
          </cell>
          <cell r="G1389" t="str">
            <v>693-3100-4</v>
          </cell>
          <cell r="H1389" t="str">
            <v>693-3105</v>
          </cell>
          <cell r="I1389">
            <v>0</v>
          </cell>
          <cell r="J1389">
            <v>7</v>
          </cell>
          <cell r="K1389">
            <v>0</v>
          </cell>
          <cell r="L1389">
            <v>0</v>
          </cell>
          <cell r="M1389" t="e">
            <v>#N/A</v>
          </cell>
        </row>
        <row r="1390">
          <cell r="A1390">
            <v>0</v>
          </cell>
          <cell r="B1390" t="str">
            <v>3ย0012</v>
          </cell>
          <cell r="C1390" t="str">
            <v>UNIQUE INTERNATIONAL FORW ARDING CO.,LTD.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 t="e">
            <v>#N/A</v>
          </cell>
        </row>
        <row r="1391">
          <cell r="A1391">
            <v>934008</v>
          </cell>
          <cell r="B1391" t="str">
            <v>3ย0013</v>
          </cell>
          <cell r="C1391" t="str">
            <v>บริษัท หย่งหลุงเอ็นเตอร์ไพรส์ จำกัด</v>
          </cell>
          <cell r="D1391" t="str">
            <v>49/23 หมู่ 7 ซ.30 ถ.กิ่งแก้ว</v>
          </cell>
          <cell r="E1391" t="str">
            <v>ต.ราชาเทวะ อ.บางพลี</v>
          </cell>
          <cell r="F1391" t="str">
            <v>จ.สมุทรปราการ</v>
          </cell>
          <cell r="G1391" t="str">
            <v>0-2750-2047-9</v>
          </cell>
          <cell r="H1391" t="str">
            <v>0-2750-2459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 t="e">
            <v>#N/A</v>
          </cell>
        </row>
        <row r="1392">
          <cell r="A1392">
            <v>934009</v>
          </cell>
          <cell r="B1392" t="str">
            <v>3ย0014</v>
          </cell>
          <cell r="C1392" t="str">
            <v>บริษัท ยูนิตี้ พรีซีสชั่น จำกัด</v>
          </cell>
          <cell r="D1392" t="str">
            <v>71/4 ม.4 ต.บางโฉลง</v>
          </cell>
          <cell r="E1392" t="str">
            <v>อ.บางพลี จ.สมุทรปราการ</v>
          </cell>
          <cell r="F1392">
            <v>0</v>
          </cell>
          <cell r="G1392" t="str">
            <v>0-2334-2311</v>
          </cell>
          <cell r="H1392" t="str">
            <v>0-2334-2310</v>
          </cell>
          <cell r="I1392">
            <v>0</v>
          </cell>
          <cell r="J1392">
            <v>30</v>
          </cell>
          <cell r="K1392">
            <v>3030295736</v>
          </cell>
          <cell r="L1392">
            <v>0</v>
          </cell>
          <cell r="M1392" t="e">
            <v>#N/A</v>
          </cell>
        </row>
        <row r="1393">
          <cell r="A1393">
            <v>934010</v>
          </cell>
          <cell r="B1393" t="str">
            <v>3ย0015</v>
          </cell>
          <cell r="C1393" t="str">
            <v>บริษัท โยมิอูริ-เนชั่น อินฟอร์เมชั่น เซอร์วิส จำกั</v>
          </cell>
          <cell r="D1393" t="str">
            <v>44 ม.10 ถ.บางนา-ตราด กม.4.5</v>
          </cell>
          <cell r="E1393" t="str">
            <v>แขวงบางนา เขตบางนา</v>
          </cell>
          <cell r="F1393" t="str">
            <v>กรุงเทพฯ</v>
          </cell>
          <cell r="G1393" t="str">
            <v>0-2317-0420</v>
          </cell>
          <cell r="H1393" t="str">
            <v>0-2317-1390</v>
          </cell>
          <cell r="I1393">
            <v>0</v>
          </cell>
          <cell r="J1393">
            <v>7</v>
          </cell>
          <cell r="K1393">
            <v>3101921762</v>
          </cell>
          <cell r="L1393">
            <v>0</v>
          </cell>
          <cell r="M1393" t="e">
            <v>#N/A</v>
          </cell>
        </row>
        <row r="1394">
          <cell r="A1394">
            <v>934011</v>
          </cell>
          <cell r="B1394" t="str">
            <v>3ย0016</v>
          </cell>
          <cell r="C1394" t="str">
            <v>บริษัท ยูโร-คอม จำกัด</v>
          </cell>
          <cell r="D1394" t="str">
            <v>20 ซ.วัฒนานิเวศน์ 7</v>
          </cell>
          <cell r="E1394" t="str">
            <v>ถ.สุทธิสาร กรุงเทพฯ</v>
          </cell>
          <cell r="F1394">
            <v>0</v>
          </cell>
          <cell r="G1394" t="str">
            <v>02-9381577-9</v>
          </cell>
          <cell r="H1394" t="str">
            <v>02-5136973</v>
          </cell>
          <cell r="I1394">
            <v>0</v>
          </cell>
          <cell r="J1394">
            <v>0</v>
          </cell>
          <cell r="K1394">
            <v>3101335767</v>
          </cell>
          <cell r="L1394">
            <v>0</v>
          </cell>
          <cell r="M1394" t="e">
            <v>#N/A</v>
          </cell>
        </row>
        <row r="1395">
          <cell r="A1395">
            <v>934012</v>
          </cell>
          <cell r="B1395" t="str">
            <v>3ย0017</v>
          </cell>
          <cell r="C1395" t="str">
            <v>บริษัท ยาเวห์ โซลูชั่น จำกัด</v>
          </cell>
          <cell r="D1395" t="str">
            <v>48/111 ซ.พระรามเก้า 43</v>
          </cell>
          <cell r="E1395" t="str">
            <v>ถ.เสรี 4 แขวงสวนหลวง</v>
          </cell>
          <cell r="F1395" t="str">
            <v>เขตสวนหลวง กรุงเทพฯ</v>
          </cell>
          <cell r="G1395" t="str">
            <v>02-300-4404</v>
          </cell>
          <cell r="H1395" t="str">
            <v>02-300-4410</v>
          </cell>
          <cell r="I1395">
            <v>0</v>
          </cell>
          <cell r="J1395">
            <v>0</v>
          </cell>
          <cell r="K1395">
            <v>3030108999</v>
          </cell>
          <cell r="L1395">
            <v>0</v>
          </cell>
          <cell r="M1395" t="e">
            <v>#N/A</v>
          </cell>
        </row>
        <row r="1396">
          <cell r="A1396">
            <v>0</v>
          </cell>
          <cell r="B1396" t="str">
            <v>3ย0018</v>
          </cell>
          <cell r="C1396" t="str">
            <v>บจก. ยูพีเอส เฟรท เซอร์วิสเซส แอร์ (ประเทศไทย)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 t="e">
            <v>#N/A</v>
          </cell>
        </row>
        <row r="1397">
          <cell r="A1397">
            <v>934013</v>
          </cell>
          <cell r="B1397" t="str">
            <v>3ย0019</v>
          </cell>
          <cell r="C1397" t="str">
            <v>ห้างหุ้นส่วนจำกัด ยูเนี่ยน ปริ้นท์</v>
          </cell>
          <cell r="D1397" t="str">
            <v>42/119 หมู่บ้านเสนาวิลล่า 5</v>
          </cell>
          <cell r="E1397" t="str">
            <v>ม.7 ถ.พระยาสุเรนทร์</v>
          </cell>
          <cell r="F1397" t="str">
            <v>สามวาตะวันตก คลองสามวา กทม.</v>
          </cell>
          <cell r="G1397" t="str">
            <v>023914-0094</v>
          </cell>
          <cell r="H1397" t="str">
            <v>02-914-0504</v>
          </cell>
          <cell r="I1397">
            <v>0</v>
          </cell>
          <cell r="J1397">
            <v>30</v>
          </cell>
          <cell r="K1397">
            <v>0</v>
          </cell>
          <cell r="L1397">
            <v>0</v>
          </cell>
          <cell r="M1397">
            <v>2</v>
          </cell>
        </row>
        <row r="1398">
          <cell r="A1398">
            <v>0</v>
          </cell>
          <cell r="B1398" t="str">
            <v>3ย0020</v>
          </cell>
          <cell r="C1398" t="str">
            <v>บริษัท ยูไนเต็ด ไทย ชิปปิ้ง จำกัด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 t="e">
            <v>#N/A</v>
          </cell>
        </row>
        <row r="1399">
          <cell r="A1399">
            <v>934014</v>
          </cell>
          <cell r="B1399" t="str">
            <v>3ย0021</v>
          </cell>
          <cell r="C1399" t="str">
            <v>บริษัท ยูไนเต็ด มอเตอร์เซลส์ จำกัด</v>
          </cell>
          <cell r="D1399" t="str">
            <v>1793/3 ถ.จรัญสนิทวงศ์</v>
          </cell>
          <cell r="E1399" t="str">
            <v>แขวงบางพลัด เขตบางพลัด</v>
          </cell>
          <cell r="F1399" t="str">
            <v>กรุงเทพฯ</v>
          </cell>
          <cell r="G1399" t="str">
            <v>02434-7831-40</v>
          </cell>
          <cell r="H1399" t="str">
            <v>02-881-0484-92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 t="e">
            <v>#N/A</v>
          </cell>
        </row>
        <row r="1400">
          <cell r="A1400">
            <v>934015</v>
          </cell>
          <cell r="B1400" t="str">
            <v>3ย0022</v>
          </cell>
          <cell r="C1400" t="str">
            <v>บริษัท ยูไนเต็ด ทังสเตน จำกัด</v>
          </cell>
          <cell r="D1400" t="str">
            <v>7/10 ซ.คุ้มราษี 1 ถ.รามคำแหง</v>
          </cell>
          <cell r="E1400" t="str">
            <v>เขตมีนบุรี แขวงมีนบุรี</v>
          </cell>
          <cell r="F1400" t="str">
            <v>กรุงเทพฯ</v>
          </cell>
          <cell r="G1400" t="str">
            <v>02-916-7262-5</v>
          </cell>
          <cell r="H1400" t="str">
            <v>02-916-7266</v>
          </cell>
          <cell r="I1400">
            <v>0</v>
          </cell>
          <cell r="J1400">
            <v>30</v>
          </cell>
          <cell r="K1400">
            <v>0</v>
          </cell>
          <cell r="L1400">
            <v>0</v>
          </cell>
          <cell r="M1400" t="e">
            <v>#N/A</v>
          </cell>
        </row>
        <row r="1401">
          <cell r="A1401">
            <v>934016</v>
          </cell>
          <cell r="B1401" t="str">
            <v>3ย0023</v>
          </cell>
          <cell r="C1401" t="str">
            <v>อยู่ทอง แมนชั่น</v>
          </cell>
          <cell r="D1401" t="str">
            <v>13/51 หมู่ 7 ต.บางแก้ว</v>
          </cell>
          <cell r="E1401" t="str">
            <v>อ.บางพลี จ.สมุทรปราการ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1000029930</v>
          </cell>
          <cell r="L1401">
            <v>0</v>
          </cell>
          <cell r="M1401" t="e">
            <v>#N/A</v>
          </cell>
        </row>
        <row r="1402">
          <cell r="A1402">
            <v>0</v>
          </cell>
          <cell r="B1402" t="str">
            <v>3ย0024</v>
          </cell>
          <cell r="C1402" t="str">
            <v>บริษัท ยูโรมิลล์ โฮเต็ล จำกัด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 t="e">
            <v>#N/A</v>
          </cell>
        </row>
        <row r="1403">
          <cell r="A1403">
            <v>0</v>
          </cell>
          <cell r="B1403" t="str">
            <v>3ย0025</v>
          </cell>
          <cell r="C1403" t="str">
            <v>UPS PARCEL DELIWERY SERVICE LTD.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 t="e">
            <v>#N/A</v>
          </cell>
        </row>
        <row r="1404">
          <cell r="A1404">
            <v>934018</v>
          </cell>
          <cell r="B1404" t="str">
            <v>3ย0026</v>
          </cell>
          <cell r="C1404" t="str">
            <v>บริษัท ยูอีอี เทคโนโลยี (ประเทศไทย) จำกัด</v>
          </cell>
          <cell r="D1404" t="str">
            <v>ชั้น 16 อาคารทีซีซี เอ็มไพร์</v>
          </cell>
          <cell r="E1404" t="str">
            <v>ทาว์เวอร์ ถนนสาทรใต้</v>
          </cell>
          <cell r="F1404" t="str">
            <v>เขตสาทร กรุงเทพฯ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3011951170</v>
          </cell>
          <cell r="L1404">
            <v>0</v>
          </cell>
          <cell r="M1404" t="e">
            <v>#N/A</v>
          </cell>
        </row>
        <row r="1405">
          <cell r="A1405">
            <v>934019</v>
          </cell>
          <cell r="B1405" t="str">
            <v>3ย0027</v>
          </cell>
          <cell r="C1405" t="str">
            <v>23 บ้านช่างศิลป์</v>
          </cell>
          <cell r="D1405" t="str">
            <v>182/1-2,12 ม.2 ถ.สุขุมวิท</v>
          </cell>
          <cell r="E1405" t="str">
            <v>ต.บางละมุง อ.บางละมุง</v>
          </cell>
          <cell r="F1405" t="str">
            <v>จ.ชลบุรี</v>
          </cell>
          <cell r="G1405" t="str">
            <v>038-240204</v>
          </cell>
          <cell r="H1405" t="str">
            <v>038-240205</v>
          </cell>
          <cell r="I1405">
            <v>0</v>
          </cell>
          <cell r="J1405">
            <v>30</v>
          </cell>
          <cell r="K1405">
            <v>1231151646</v>
          </cell>
          <cell r="L1405">
            <v>0</v>
          </cell>
          <cell r="M1405">
            <v>2</v>
          </cell>
        </row>
        <row r="1406">
          <cell r="A1406">
            <v>934020</v>
          </cell>
          <cell r="B1406" t="str">
            <v>3ย0028</v>
          </cell>
          <cell r="C1406" t="str">
            <v>นายโยธิน  เลือดทหาร</v>
          </cell>
          <cell r="D1406" t="str">
            <v>161/59 ม.9 ต.บางปลา อ.บางพลี</v>
          </cell>
          <cell r="E1406" t="str">
            <v>จ.สมุทรปราการ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100342548</v>
          </cell>
          <cell r="L1406">
            <v>0</v>
          </cell>
          <cell r="M1406" t="e">
            <v>#N/A</v>
          </cell>
        </row>
        <row r="1407">
          <cell r="A1407">
            <v>934026</v>
          </cell>
          <cell r="B1407" t="str">
            <v>3ย0029</v>
          </cell>
          <cell r="C1407" t="str">
            <v>YAMATO UNYU (THAILAND) CO.,LTD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 t="e">
            <v>#N/A</v>
          </cell>
        </row>
        <row r="1408">
          <cell r="A1408">
            <v>934027</v>
          </cell>
          <cell r="B1408" t="str">
            <v>3ย0030</v>
          </cell>
          <cell r="C1408" t="str">
            <v>หจก. ยูไนเต็ด ที.คู.ลา</v>
          </cell>
          <cell r="D1408" t="str">
            <v>300/663 หมู่3</v>
          </cell>
          <cell r="E1408" t="str">
            <v>ถ.บางกรวย-ไทรน้อย อ.บางบัวทอง</v>
          </cell>
          <cell r="F1408" t="str">
            <v>จ.นนทบุรี</v>
          </cell>
          <cell r="G1408" t="str">
            <v>02-9204192-3</v>
          </cell>
          <cell r="H1408" t="str">
            <v>02-9209890</v>
          </cell>
          <cell r="I1408">
            <v>0</v>
          </cell>
          <cell r="J1408">
            <v>30</v>
          </cell>
          <cell r="K1408">
            <v>3192115170</v>
          </cell>
          <cell r="L1408">
            <v>0</v>
          </cell>
          <cell r="M1408">
            <v>2</v>
          </cell>
        </row>
        <row r="1409">
          <cell r="A1409">
            <v>935001</v>
          </cell>
          <cell r="B1409" t="str">
            <v>3ร0001</v>
          </cell>
          <cell r="C1409" t="str">
            <v>บริษัท เร็นโทคิล อินนิเชียล (ประเทศไทย) จำกัด</v>
          </cell>
          <cell r="D1409" t="str">
            <v>47/35-36 ม.9 ถ.สุขุมวิท</v>
          </cell>
          <cell r="E1409" t="str">
            <v>ต.หนองปรือ อ.บางละมุง</v>
          </cell>
          <cell r="F1409" t="str">
            <v>จ.ชลบุรี</v>
          </cell>
          <cell r="G1409">
            <v>0</v>
          </cell>
          <cell r="H1409">
            <v>0</v>
          </cell>
          <cell r="I1409">
            <v>0</v>
          </cell>
          <cell r="J1409">
            <v>15</v>
          </cell>
          <cell r="K1409">
            <v>0</v>
          </cell>
          <cell r="L1409">
            <v>0</v>
          </cell>
          <cell r="M1409" t="e">
            <v>#N/A</v>
          </cell>
        </row>
        <row r="1410">
          <cell r="A1410">
            <v>935002</v>
          </cell>
          <cell r="B1410" t="str">
            <v>3ร0002</v>
          </cell>
          <cell r="C1410" t="str">
            <v>บริษัท รอยัล ดราก้อน เรสตัวรองท์ จำกัด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 t="e">
            <v>#N/A</v>
          </cell>
        </row>
        <row r="1411">
          <cell r="A1411">
            <v>935004</v>
          </cell>
          <cell r="B1411" t="str">
            <v>3ร0004</v>
          </cell>
          <cell r="C1411" t="str">
            <v>บริษัท รุ่งเรืองทัวร์แทรเวลเซ็นเตอร์ (1991) จำกัด</v>
          </cell>
          <cell r="D1411" t="str">
            <v>183-185 ถ.สามเสน</v>
          </cell>
          <cell r="E1411" t="str">
            <v>เขตพระนคร กรุงเทพฯ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7</v>
          </cell>
          <cell r="K1411">
            <v>0</v>
          </cell>
          <cell r="L1411">
            <v>0</v>
          </cell>
          <cell r="M1411" t="e">
            <v>#N/A</v>
          </cell>
        </row>
        <row r="1412">
          <cell r="A1412">
            <v>935005</v>
          </cell>
          <cell r="B1412" t="str">
            <v>3ร0005</v>
          </cell>
          <cell r="C1412" t="str">
            <v>โรงพยาบาล อ่าวอุดม อำเภอศรีราชา ชลบุรี</v>
          </cell>
          <cell r="D1412" t="str">
            <v>188/36 ม.6 ต.ทุ่งสุขลา</v>
          </cell>
          <cell r="E1412" t="str">
            <v>อ.ศรีราชา จ.ชลบุรี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15</v>
          </cell>
          <cell r="K1412">
            <v>0</v>
          </cell>
          <cell r="L1412">
            <v>0</v>
          </cell>
          <cell r="M1412" t="e">
            <v>#N/A</v>
          </cell>
        </row>
        <row r="1413">
          <cell r="A1413">
            <v>0</v>
          </cell>
          <cell r="B1413" t="str">
            <v>3ร0006</v>
          </cell>
          <cell r="C1413" t="str">
            <v>บริษัท เรพแพค คอนสตรัคชั่น จำกัด</v>
          </cell>
          <cell r="D1413" t="str">
            <v>75-78 ม.13 ต.บางพึ่ง</v>
          </cell>
          <cell r="E1413" t="str">
            <v>อ.พระประแดง</v>
          </cell>
          <cell r="F1413" t="str">
            <v>จ.สมุทรปราการ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 t="e">
            <v>#N/A</v>
          </cell>
        </row>
        <row r="1414">
          <cell r="A1414">
            <v>935006</v>
          </cell>
          <cell r="B1414" t="str">
            <v>3ร0007</v>
          </cell>
          <cell r="C1414" t="str">
            <v>บริษัท แร็งค์ อินเตอร์เนชั่นแนล จำกัด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 t="e">
            <v>#N/A</v>
          </cell>
        </row>
        <row r="1415">
          <cell r="A1415">
            <v>0</v>
          </cell>
          <cell r="B1415" t="str">
            <v>3ร0008</v>
          </cell>
          <cell r="C1415" t="str">
            <v>บริษัท ห้างสรรพสินค้าโรบินสัน จำกัด (มหาชน)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 t="e">
            <v>#N/A</v>
          </cell>
        </row>
        <row r="1416">
          <cell r="A1416">
            <v>0</v>
          </cell>
          <cell r="B1416" t="str">
            <v>3ร0009</v>
          </cell>
          <cell r="C1416" t="str">
            <v>บริษัท ไรเดอร์ ทรานสปอร์ต (ประเทศไทย) จำกัด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 t="e">
            <v>#N/A</v>
          </cell>
        </row>
        <row r="1417">
          <cell r="A1417">
            <v>0</v>
          </cell>
          <cell r="B1417" t="str">
            <v>3ร0010</v>
          </cell>
          <cell r="C1417" t="str">
            <v>บริษัท โรจนนุช (1993) จำกัด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7</v>
          </cell>
          <cell r="K1417">
            <v>0</v>
          </cell>
          <cell r="L1417">
            <v>0</v>
          </cell>
          <cell r="M1417" t="e">
            <v>#N/A</v>
          </cell>
        </row>
        <row r="1418">
          <cell r="A1418">
            <v>0</v>
          </cell>
          <cell r="B1418" t="str">
            <v>3ร0011</v>
          </cell>
          <cell r="C1418" t="str">
            <v>ห้างหุ้นส่วนจำกัด โรงกลึงศรีสหะ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7</v>
          </cell>
          <cell r="K1418">
            <v>0</v>
          </cell>
          <cell r="L1418">
            <v>0</v>
          </cell>
          <cell r="M1418" t="e">
            <v>#N/A</v>
          </cell>
        </row>
        <row r="1419">
          <cell r="A1419">
            <v>0</v>
          </cell>
          <cell r="B1419" t="str">
            <v>3ร0012</v>
          </cell>
          <cell r="C1419" t="str">
            <v>ห้างหุ้นส่วนจำกัด รุ่งโรจน์ไฟเบอร์กล๊าส</v>
          </cell>
          <cell r="D1419" t="str">
            <v>823/42 ถ.พรานนก</v>
          </cell>
          <cell r="E1419" t="str">
            <v>แขวงบ้านช่างหล่อ เขตบางกอกน้อย</v>
          </cell>
          <cell r="F1419" t="str">
            <v>กรุงเทพฯ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 t="e">
            <v>#N/A</v>
          </cell>
        </row>
        <row r="1420">
          <cell r="A1420">
            <v>0</v>
          </cell>
          <cell r="B1420" t="str">
            <v>3ร0013</v>
          </cell>
          <cell r="C1420" t="str">
            <v>ราชันต์แอร์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7</v>
          </cell>
          <cell r="K1420">
            <v>0</v>
          </cell>
          <cell r="L1420">
            <v>0</v>
          </cell>
          <cell r="M1420" t="e">
            <v>#N/A</v>
          </cell>
        </row>
        <row r="1421">
          <cell r="A1421">
            <v>935007</v>
          </cell>
          <cell r="B1421" t="str">
            <v>3ร0014</v>
          </cell>
          <cell r="C1421" t="str">
            <v>บริษัท โรงพยาบาลปิยะเวท จำกัด (มหาชน)</v>
          </cell>
          <cell r="D1421" t="str">
            <v>998 ถ.ริมคลองสามเสน</v>
          </cell>
          <cell r="E1421" t="str">
            <v>แขวงบางกะปิ เขตห้วยขวาง</v>
          </cell>
          <cell r="F1421" t="str">
            <v>กรุงเทพฯ</v>
          </cell>
          <cell r="G1421" t="str">
            <v>641-4499</v>
          </cell>
          <cell r="H1421" t="str">
            <v>641-4473</v>
          </cell>
          <cell r="I1421">
            <v>0</v>
          </cell>
          <cell r="J1421">
            <v>30</v>
          </cell>
          <cell r="K1421">
            <v>0</v>
          </cell>
          <cell r="L1421">
            <v>0</v>
          </cell>
          <cell r="M1421" t="e">
            <v>#N/A</v>
          </cell>
        </row>
        <row r="1422">
          <cell r="A1422">
            <v>935008</v>
          </cell>
          <cell r="B1422" t="str">
            <v>3ร0015</v>
          </cell>
          <cell r="C1422" t="str">
            <v>บริษัท ริชเมคเกอร์เทค จำกัด</v>
          </cell>
          <cell r="D1422" t="str">
            <v>50/117 ม.8 ถ.พหลโยธิน</v>
          </cell>
          <cell r="E1422" t="str">
            <v>แขวงอนุสาวรีย์ เขตบางเขน</v>
          </cell>
          <cell r="F1422" t="str">
            <v>กรุงเทพฯ</v>
          </cell>
          <cell r="G1422" t="str">
            <v>970-4258-9</v>
          </cell>
          <cell r="H1422" t="str">
            <v>970-3404</v>
          </cell>
          <cell r="I1422">
            <v>0</v>
          </cell>
          <cell r="J1422">
            <v>7</v>
          </cell>
          <cell r="K1422">
            <v>3011387429</v>
          </cell>
          <cell r="L1422">
            <v>0</v>
          </cell>
          <cell r="M1422" t="e">
            <v>#N/A</v>
          </cell>
        </row>
        <row r="1423">
          <cell r="A1423">
            <v>935009</v>
          </cell>
          <cell r="B1423" t="str">
            <v>3ร0016</v>
          </cell>
          <cell r="C1423" t="str">
            <v>บริษัท โรบอทิดส์ คอมพิวเตอร์ จำกัด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 t="e">
            <v>#N/A</v>
          </cell>
        </row>
        <row r="1424">
          <cell r="A1424">
            <v>935010</v>
          </cell>
          <cell r="B1424" t="str">
            <v>3ร0017</v>
          </cell>
          <cell r="C1424" t="str">
            <v>บริษัท ร.เรวัตกลการ 2525 จำกัด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 t="e">
            <v>#N/A</v>
          </cell>
        </row>
        <row r="1425">
          <cell r="A1425">
            <v>935011</v>
          </cell>
          <cell r="B1425" t="str">
            <v>3ร0018</v>
          </cell>
          <cell r="C1425" t="str">
            <v>บริษัท ร็อกเวิิธ จำกัด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 t="e">
            <v>#N/A</v>
          </cell>
        </row>
        <row r="1426">
          <cell r="A1426">
            <v>0</v>
          </cell>
          <cell r="B1426" t="str">
            <v>3ร0019</v>
          </cell>
          <cell r="C1426" t="str">
            <v>ร้านนาเกลือมอเตอร์</v>
          </cell>
          <cell r="D1426">
            <v>0</v>
          </cell>
          <cell r="E1426">
            <v>0</v>
          </cell>
          <cell r="F1426">
            <v>0</v>
          </cell>
          <cell r="G1426" t="str">
            <v>038-222214</v>
          </cell>
          <cell r="H1426">
            <v>0</v>
          </cell>
          <cell r="I1426">
            <v>0</v>
          </cell>
          <cell r="J1426">
            <v>7</v>
          </cell>
          <cell r="K1426">
            <v>0</v>
          </cell>
          <cell r="L1426">
            <v>0</v>
          </cell>
          <cell r="M1426" t="e">
            <v>#N/A</v>
          </cell>
        </row>
        <row r="1427">
          <cell r="A1427">
            <v>935013</v>
          </cell>
          <cell r="B1427" t="str">
            <v>3ร0020</v>
          </cell>
          <cell r="C1427" t="str">
            <v>ห้างหุ้นส่วนจำกัด รวมใจการช่าง</v>
          </cell>
          <cell r="D1427">
            <v>0</v>
          </cell>
          <cell r="E1427">
            <v>0</v>
          </cell>
          <cell r="F1427">
            <v>0</v>
          </cell>
          <cell r="G1427" t="str">
            <v>038-323470</v>
          </cell>
          <cell r="H1427" t="str">
            <v>038-312794</v>
          </cell>
          <cell r="I1427">
            <v>0</v>
          </cell>
          <cell r="J1427">
            <v>7</v>
          </cell>
          <cell r="K1427">
            <v>0</v>
          </cell>
          <cell r="L1427">
            <v>0</v>
          </cell>
          <cell r="M1427" t="e">
            <v>#N/A</v>
          </cell>
        </row>
        <row r="1428">
          <cell r="A1428">
            <v>935014</v>
          </cell>
          <cell r="B1428" t="str">
            <v>3ร0021</v>
          </cell>
          <cell r="C1428" t="str">
            <v>บริษัท รอยัล ปอร์ซเลน จำกัด (มหาชน)</v>
          </cell>
          <cell r="D1428" t="str">
            <v>200/2 ถ.ย่านพหลโยธิน</v>
          </cell>
          <cell r="E1428" t="str">
            <v>แขวงลาดยาว เขตจตุจักร</v>
          </cell>
          <cell r="F1428" t="str">
            <v>กรุงเทพฯ</v>
          </cell>
          <cell r="G1428" t="str">
            <v>0-2254-4088-92</v>
          </cell>
          <cell r="H1428" t="str">
            <v>0-2251-4484</v>
          </cell>
          <cell r="I1428">
            <v>0</v>
          </cell>
          <cell r="J1428">
            <v>30</v>
          </cell>
          <cell r="K1428">
            <v>0</v>
          </cell>
          <cell r="L1428">
            <v>0</v>
          </cell>
          <cell r="M1428" t="e">
            <v>#N/A</v>
          </cell>
        </row>
        <row r="1429">
          <cell r="A1429">
            <v>935015</v>
          </cell>
          <cell r="B1429" t="str">
            <v>3ร0022</v>
          </cell>
          <cell r="C1429" t="str">
            <v>บริษัท โรงพยาบาลจุฬารัตน์ จำกัด</v>
          </cell>
          <cell r="D1429" t="str">
            <v>153/975-978 ถ.เทพารักษ์</v>
          </cell>
          <cell r="E1429" t="str">
            <v>ต.บางปลา อ.บางพลี</v>
          </cell>
          <cell r="F1429" t="str">
            <v>จ.สมุทรปราการ</v>
          </cell>
          <cell r="G1429" t="str">
            <v>312-1112-20</v>
          </cell>
          <cell r="H1429" t="str">
            <v>312-1128-9</v>
          </cell>
          <cell r="I1429">
            <v>0</v>
          </cell>
          <cell r="J1429">
            <v>30</v>
          </cell>
          <cell r="K1429">
            <v>0</v>
          </cell>
          <cell r="L1429">
            <v>0</v>
          </cell>
          <cell r="M1429" t="e">
            <v>#N/A</v>
          </cell>
        </row>
        <row r="1430">
          <cell r="A1430">
            <v>935016</v>
          </cell>
          <cell r="B1430" t="str">
            <v>3ร0023</v>
          </cell>
          <cell r="C1430" t="str">
            <v>รวมยนต์แหลมฉบัง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 t="e">
            <v>#N/A</v>
          </cell>
        </row>
        <row r="1431">
          <cell r="A1431">
            <v>935018</v>
          </cell>
          <cell r="B1431" t="str">
            <v>3ร0025</v>
          </cell>
          <cell r="C1431" t="str">
            <v>ROYAL CLIFF BEACH HOTEL CO.,LTD.</v>
          </cell>
          <cell r="D1431" t="str">
            <v>353 PHRA TAMNUK ROAD,</v>
          </cell>
          <cell r="E1431" t="str">
            <v>PATTAYA, CHOLBURI</v>
          </cell>
          <cell r="F1431">
            <v>0</v>
          </cell>
          <cell r="G1431" t="str">
            <v>038-250421-40</v>
          </cell>
          <cell r="H1431" t="str">
            <v>038-250514-15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 t="e">
            <v>#N/A</v>
          </cell>
        </row>
        <row r="1432">
          <cell r="A1432">
            <v>935019</v>
          </cell>
          <cell r="B1432" t="str">
            <v>3ร0026</v>
          </cell>
          <cell r="C1432" t="str">
            <v>บริษัท ริโก้ (ประเทศไทย) จำกัด</v>
          </cell>
          <cell r="D1432" t="str">
            <v>31/1-5 ถ.สุขุมวิท ต.เนินพระ</v>
          </cell>
          <cell r="E1432" t="str">
            <v>อ.เมือง จ.ระยอง</v>
          </cell>
          <cell r="F1432">
            <v>0</v>
          </cell>
          <cell r="G1432" t="str">
            <v>038-694402-12</v>
          </cell>
          <cell r="H1432" t="str">
            <v>038-694413-15</v>
          </cell>
          <cell r="I1432">
            <v>0</v>
          </cell>
          <cell r="J1432">
            <v>30</v>
          </cell>
          <cell r="K1432">
            <v>3101002850</v>
          </cell>
          <cell r="L1432">
            <v>0</v>
          </cell>
          <cell r="M1432">
            <v>2</v>
          </cell>
        </row>
        <row r="1433">
          <cell r="A1433">
            <v>935020</v>
          </cell>
          <cell r="B1433" t="str">
            <v>3ร0027</v>
          </cell>
          <cell r="C1433" t="str">
            <v>บริษัท เรือนไทย เนาวรัตน์ พัทยา จำกัด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 t="e">
            <v>#N/A</v>
          </cell>
        </row>
        <row r="1434">
          <cell r="A1434">
            <v>935021</v>
          </cell>
          <cell r="B1434" t="str">
            <v>3ร0028</v>
          </cell>
          <cell r="C1434" t="str">
            <v>บริษัท ระยอง พี.พี.อี. จำกัด</v>
          </cell>
          <cell r="D1434" t="str">
            <v>8/6 ถ.สุขุมวิท ต.เนินพระ</v>
          </cell>
          <cell r="E1434" t="str">
            <v>อ.เมือง จ.ระยอง</v>
          </cell>
          <cell r="F1434">
            <v>0</v>
          </cell>
          <cell r="G1434" t="str">
            <v>038-966-647-9</v>
          </cell>
          <cell r="H1434" t="str">
            <v>038-966-646</v>
          </cell>
          <cell r="I1434">
            <v>0</v>
          </cell>
          <cell r="J1434">
            <v>30</v>
          </cell>
          <cell r="K1434">
            <v>0</v>
          </cell>
          <cell r="L1434">
            <v>0</v>
          </cell>
          <cell r="M1434">
            <v>2</v>
          </cell>
        </row>
        <row r="1435">
          <cell r="A1435">
            <v>935022</v>
          </cell>
          <cell r="B1435" t="str">
            <v>3ร0029</v>
          </cell>
          <cell r="C1435" t="str">
            <v>บริษัท ระยองอินดัสเตรียล เซอร์วิส แอนด์ เทรดดิ้ง จ</v>
          </cell>
          <cell r="D1435" t="str">
            <v>126/263 ม.2 ต.ทับมา</v>
          </cell>
          <cell r="E1435" t="str">
            <v>อ.เมือง จ.ระยอง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30</v>
          </cell>
          <cell r="K1435">
            <v>0</v>
          </cell>
          <cell r="L1435">
            <v>0</v>
          </cell>
          <cell r="M1435" t="e">
            <v>#N/A</v>
          </cell>
        </row>
        <row r="1436">
          <cell r="A1436">
            <v>935023</v>
          </cell>
          <cell r="B1436" t="str">
            <v>3ร0030</v>
          </cell>
          <cell r="C1436" t="str">
            <v>นางสาวระไมย  เทียนอินทร์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7</v>
          </cell>
          <cell r="K1436">
            <v>0</v>
          </cell>
          <cell r="L1436">
            <v>0</v>
          </cell>
          <cell r="M1436" t="e">
            <v>#N/A</v>
          </cell>
        </row>
        <row r="1437">
          <cell r="A1437">
            <v>935024</v>
          </cell>
          <cell r="B1437" t="str">
            <v>3ร0031</v>
          </cell>
          <cell r="C1437" t="str">
            <v>นางสาวรัชนี  สมิงชัย</v>
          </cell>
          <cell r="D1437" t="str">
            <v>259 ข ถนนเมืองเก่า</v>
          </cell>
          <cell r="E1437" t="str">
            <v>ต.ในเมือง อ.เมือง</v>
          </cell>
          <cell r="F1437" t="str">
            <v>จ.ชัยภูมิ</v>
          </cell>
          <cell r="G1437">
            <v>0</v>
          </cell>
          <cell r="H1437">
            <v>0</v>
          </cell>
          <cell r="I1437">
            <v>0</v>
          </cell>
          <cell r="J1437">
            <v>7</v>
          </cell>
          <cell r="K1437">
            <v>0</v>
          </cell>
          <cell r="L1437">
            <v>0</v>
          </cell>
          <cell r="M1437" t="e">
            <v>#N/A</v>
          </cell>
        </row>
        <row r="1438">
          <cell r="A1438">
            <v>0</v>
          </cell>
          <cell r="B1438" t="str">
            <v>3ร0032</v>
          </cell>
          <cell r="C1438" t="str">
            <v>บริษัท เรือนไทย เนาวรัตน์ พัทยา จำกัด</v>
          </cell>
          <cell r="D1438" t="str">
            <v>485/3 ถ.พัทยาสาย 2 ต.หนองปรือ</v>
          </cell>
          <cell r="E1438" t="str">
            <v>อ.บางละมุง เมืองพัทยา จ.ชลบรุี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 t="e">
            <v>#N/A</v>
          </cell>
        </row>
        <row r="1439">
          <cell r="A1439">
            <v>935025</v>
          </cell>
          <cell r="B1439" t="str">
            <v>3ร0033</v>
          </cell>
          <cell r="C1439" t="str">
            <v>บริษัท ราชาอูชิโน จำกัด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 t="e">
            <v>#N/A</v>
          </cell>
        </row>
        <row r="1440">
          <cell r="A1440">
            <v>935026</v>
          </cell>
          <cell r="B1440" t="str">
            <v>3ร0035</v>
          </cell>
          <cell r="C1440" t="str">
            <v>บริษัท โรงแรมเซ็นทรัล พลาซา จำกัด (มหาชน)</v>
          </cell>
          <cell r="D1440" t="str">
            <v>1695 ถ.พหลโยธิน จตุจักร</v>
          </cell>
          <cell r="E1440" t="str">
            <v>กรุงเทพฯ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3101138276</v>
          </cell>
          <cell r="L1440">
            <v>0</v>
          </cell>
          <cell r="M1440" t="e">
            <v>#N/A</v>
          </cell>
        </row>
        <row r="1441">
          <cell r="A1441">
            <v>935027</v>
          </cell>
          <cell r="B1441" t="str">
            <v>3ร0036</v>
          </cell>
          <cell r="C1441" t="str">
            <v>บริษัท รีโปรเทค จำกัด</v>
          </cell>
          <cell r="D1441" t="str">
            <v>10/2 ถ.เพชรเกษม แขวงบางด้วน</v>
          </cell>
          <cell r="E1441" t="str">
            <v>เขตภาษีเจริญ กรุงเทพฯ</v>
          </cell>
          <cell r="F1441">
            <v>0</v>
          </cell>
          <cell r="G1441" t="str">
            <v>0-2435-0028-31</v>
          </cell>
          <cell r="H1441">
            <v>0</v>
          </cell>
          <cell r="I1441">
            <v>0</v>
          </cell>
          <cell r="J1441">
            <v>30</v>
          </cell>
          <cell r="K1441">
            <v>0</v>
          </cell>
          <cell r="L1441">
            <v>0</v>
          </cell>
          <cell r="M1441">
            <v>2</v>
          </cell>
        </row>
        <row r="1442">
          <cell r="A1442">
            <v>935028</v>
          </cell>
          <cell r="B1442" t="str">
            <v>3ร0037</v>
          </cell>
          <cell r="C1442" t="str">
            <v>นางสาวรุจิรพรรณ   จึงรุ่งเรืองกิจ</v>
          </cell>
          <cell r="D1442" t="str">
            <v>157 หมู่ 9 ถนนบางนา-ตราด</v>
          </cell>
          <cell r="E1442" t="str">
            <v>แขวงดอกไม้ เขตประเวศ</v>
          </cell>
          <cell r="F1442" t="str">
            <v>กรุงเทพฯ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1801543475</v>
          </cell>
          <cell r="L1442">
            <v>3100900175978</v>
          </cell>
          <cell r="M1442" t="e">
            <v>#N/A</v>
          </cell>
        </row>
        <row r="1443">
          <cell r="A1443">
            <v>935029</v>
          </cell>
          <cell r="B1443" t="str">
            <v>3ร0038</v>
          </cell>
          <cell r="C1443" t="str">
            <v>นางสาวรุ่งรัตน์  ศฤงคาร</v>
          </cell>
          <cell r="D1443" t="str">
            <v>182  หมู่ 1  ต.บางละมุง</v>
          </cell>
          <cell r="E1443" t="str">
            <v>อ.บางละมุง</v>
          </cell>
          <cell r="F1443" t="str">
            <v>จ.ชลบุรี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1236449380</v>
          </cell>
          <cell r="L1443">
            <v>0</v>
          </cell>
          <cell r="M1443" t="e">
            <v>#N/A</v>
          </cell>
        </row>
        <row r="1444">
          <cell r="A1444">
            <v>935030</v>
          </cell>
          <cell r="B1444" t="str">
            <v>3ร0039</v>
          </cell>
          <cell r="C1444" t="str">
            <v>โรงพยาบาล ชลบุรี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 t="e">
            <v>#N/A</v>
          </cell>
        </row>
        <row r="1445">
          <cell r="A1445">
            <v>935031</v>
          </cell>
          <cell r="B1445" t="str">
            <v>3ร0040</v>
          </cell>
          <cell r="C1445" t="str">
            <v>นายรุ่งธรรม  จันทร์ใจงาม</v>
          </cell>
          <cell r="D1445" t="str">
            <v>90 หมู่8 ต.บ้านระกาศ</v>
          </cell>
          <cell r="E1445" t="str">
            <v>อ.บางบ่อ จ.สมุทรปราการ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1271291586</v>
          </cell>
          <cell r="L1445">
            <v>3110200268523</v>
          </cell>
          <cell r="M1445" t="e">
            <v>#N/A</v>
          </cell>
        </row>
        <row r="1446">
          <cell r="A1446">
            <v>935032</v>
          </cell>
          <cell r="B1446" t="str">
            <v>3ร0041</v>
          </cell>
          <cell r="C1446" t="str">
            <v>หจก. ศรีราชา ออฟเซ็ท</v>
          </cell>
          <cell r="D1446" t="str">
            <v>134 ถ.ศรีราชานคร3 ต.ศรีราชา</v>
          </cell>
          <cell r="E1446" t="str">
            <v>อ.ศรีราชา จ.ชลบุรี</v>
          </cell>
          <cell r="F1446">
            <v>0</v>
          </cell>
          <cell r="G1446" t="str">
            <v>038-324964</v>
          </cell>
          <cell r="H1446" t="str">
            <v>038-323821</v>
          </cell>
          <cell r="I1446">
            <v>0</v>
          </cell>
          <cell r="J1446">
            <v>30</v>
          </cell>
          <cell r="K1446">
            <v>3202019245</v>
          </cell>
          <cell r="L1446">
            <v>0</v>
          </cell>
          <cell r="M1446">
            <v>2</v>
          </cell>
        </row>
        <row r="1447">
          <cell r="A1447">
            <v>935033</v>
          </cell>
          <cell r="B1447" t="str">
            <v>3ร0042</v>
          </cell>
          <cell r="C1447" t="str">
            <v>นางสาว รัตนา ชาญประเสริฐ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 t="e">
            <v>#N/A</v>
          </cell>
        </row>
        <row r="1448">
          <cell r="A1448">
            <v>935034</v>
          </cell>
          <cell r="B1448" t="str">
            <v>3ร0043</v>
          </cell>
          <cell r="C1448" t="str">
            <v>นางสาว รัชตวรรณ จินดา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2</v>
          </cell>
        </row>
        <row r="1449">
          <cell r="A1449">
            <v>935035</v>
          </cell>
          <cell r="B1449" t="str">
            <v>3ร0044</v>
          </cell>
          <cell r="C1449" t="str">
            <v>รายได้มหาวิทยาลัยบูรพา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 t="e">
            <v>#N/A</v>
          </cell>
        </row>
        <row r="1450">
          <cell r="A1450">
            <v>0</v>
          </cell>
          <cell r="B1450" t="str">
            <v>3ร0045</v>
          </cell>
          <cell r="C1450" t="str">
            <v>บริษัท รวมประสิทธิ์ จำกัด</v>
          </cell>
          <cell r="D1450" t="str">
            <v>297 ม.1 ถนนสุขุมวิท ต.บางละมุง</v>
          </cell>
          <cell r="E1450" t="str">
            <v>อ.บางละมุง จ.ชลบุรี</v>
          </cell>
          <cell r="F1450">
            <v>0</v>
          </cell>
          <cell r="G1450" t="str">
            <v>038-241151</v>
          </cell>
          <cell r="H1450" t="str">
            <v>038-241080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 t="e">
            <v>#N/A</v>
          </cell>
        </row>
        <row r="1451">
          <cell r="A1451">
            <v>935036</v>
          </cell>
          <cell r="B1451" t="str">
            <v>3ร0046</v>
          </cell>
          <cell r="C1451" t="str">
            <v>นางสาวรัศมี  กลิ่นหอม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 t="e">
            <v>#N/A</v>
          </cell>
        </row>
        <row r="1452">
          <cell r="A1452">
            <v>936016</v>
          </cell>
          <cell r="B1452" t="str">
            <v>3ฤ0001</v>
          </cell>
          <cell r="C1452" t="str">
            <v>นางสาวฤทัยรัตน์ มั่งคั่ง</v>
          </cell>
          <cell r="D1452" t="str">
            <v>67 หมู่ที่ 5 ต.บางกระบือ</v>
          </cell>
          <cell r="E1452" t="str">
            <v>อ.เมือง</v>
          </cell>
          <cell r="F1452" t="str">
            <v>จ.สิงห์บุรี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3841700074714</v>
          </cell>
          <cell r="M1452" t="e">
            <v>#N/A</v>
          </cell>
        </row>
        <row r="1453">
          <cell r="A1453">
            <v>0</v>
          </cell>
          <cell r="B1453" t="str">
            <v>3ล0002</v>
          </cell>
          <cell r="C1453" t="str">
            <v>บริษัท ลิ้มเจริญแมชชีนทูล (1991) จำกัด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 t="e">
            <v>#N/A</v>
          </cell>
        </row>
        <row r="1454">
          <cell r="A1454">
            <v>0</v>
          </cell>
          <cell r="B1454" t="str">
            <v>3ล0003</v>
          </cell>
          <cell r="C1454" t="str">
            <v>ห้างหุ้นส่วนจำกัด ลิ้มกิมหลี</v>
          </cell>
          <cell r="D1454" t="str">
            <v>6/49 ม.4 ถ.สุขุมวิท</v>
          </cell>
          <cell r="E1454" t="str">
            <v>ต.สุรศักด์ิ  อ.ศรีราชา</v>
          </cell>
          <cell r="F1454" t="str">
            <v>จ.ชลบุรี</v>
          </cell>
          <cell r="G1454" t="str">
            <v>311097</v>
          </cell>
          <cell r="H1454" t="str">
            <v>312097</v>
          </cell>
          <cell r="I1454">
            <v>0</v>
          </cell>
          <cell r="J1454">
            <v>7</v>
          </cell>
          <cell r="K1454">
            <v>0</v>
          </cell>
          <cell r="L1454">
            <v>0</v>
          </cell>
          <cell r="M1454" t="e">
            <v>#N/A</v>
          </cell>
        </row>
        <row r="1455">
          <cell r="A1455">
            <v>0</v>
          </cell>
          <cell r="B1455" t="str">
            <v>3ล0004</v>
          </cell>
          <cell r="C1455" t="str">
            <v>บริษัท ลีโอนิคส์ จำกัด</v>
          </cell>
          <cell r="D1455" t="str">
            <v>113 ม.5 อุตสาหกรรมเวลโกรว์</v>
          </cell>
          <cell r="E1455" t="str">
            <v>ถ.บางนา-ตราด กม.36</v>
          </cell>
          <cell r="F1455" t="str">
            <v>ต.บางสมัคร อ.บางประกง จ.ฉะเชิง</v>
          </cell>
          <cell r="G1455" t="str">
            <v>038-570503</v>
          </cell>
          <cell r="H1455" t="str">
            <v>038-570512</v>
          </cell>
          <cell r="I1455">
            <v>0</v>
          </cell>
          <cell r="J1455">
            <v>7</v>
          </cell>
          <cell r="K1455">
            <v>0</v>
          </cell>
          <cell r="L1455">
            <v>0</v>
          </cell>
          <cell r="M1455" t="e">
            <v>#N/A</v>
          </cell>
        </row>
        <row r="1456">
          <cell r="A1456">
            <v>936001</v>
          </cell>
          <cell r="B1456" t="str">
            <v>3ล0005</v>
          </cell>
          <cell r="C1456" t="str">
            <v>บริษัท ล็อกซเล่ย์ อินฟอร์เมชั่น เซอร์วิส จำกัด</v>
          </cell>
          <cell r="D1456" t="str">
            <v>304 ถ.เสือป่า แขวงป้อมปราบ</v>
          </cell>
          <cell r="E1456" t="str">
            <v>เขตป้อมปราบศัตรูพ่าย</v>
          </cell>
          <cell r="F1456" t="str">
            <v>กทม.</v>
          </cell>
          <cell r="G1456" t="str">
            <v>622-5678</v>
          </cell>
          <cell r="H1456" t="str">
            <v>622-5666</v>
          </cell>
          <cell r="I1456">
            <v>0</v>
          </cell>
          <cell r="J1456">
            <v>7</v>
          </cell>
          <cell r="K1456">
            <v>3011693209</v>
          </cell>
          <cell r="L1456">
            <v>0</v>
          </cell>
          <cell r="M1456" t="e">
            <v>#N/A</v>
          </cell>
        </row>
        <row r="1457">
          <cell r="A1457">
            <v>0</v>
          </cell>
          <cell r="B1457" t="str">
            <v>3ล0006</v>
          </cell>
          <cell r="C1457" t="str">
            <v>บริษัท ลีโอทรานสปอร์ต คอร์ปอเรชั่น จำกัด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7</v>
          </cell>
          <cell r="K1457">
            <v>0</v>
          </cell>
          <cell r="L1457">
            <v>0</v>
          </cell>
          <cell r="M1457" t="e">
            <v>#N/A</v>
          </cell>
        </row>
        <row r="1458">
          <cell r="A1458">
            <v>936014</v>
          </cell>
          <cell r="B1458" t="str">
            <v>3ล0007</v>
          </cell>
          <cell r="C1458" t="str">
            <v>WSA LINES (THAILAND) CO., LTD.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 t="e">
            <v>#N/A</v>
          </cell>
        </row>
        <row r="1459">
          <cell r="A1459">
            <v>0</v>
          </cell>
          <cell r="B1459" t="str">
            <v>3ล0008</v>
          </cell>
          <cell r="C1459" t="str">
            <v>ห้างหุ้นส่วนจำกัด แหลมฉบังค้าไม้</v>
          </cell>
          <cell r="D1459" t="str">
            <v>224 ม. 12 ต. ทุ่งสุขลา</v>
          </cell>
          <cell r="E1459" t="str">
            <v>อ.ศรีราชา จ.ชลบุรี</v>
          </cell>
          <cell r="F1459">
            <v>0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 t="e">
            <v>#N/A</v>
          </cell>
        </row>
        <row r="1460">
          <cell r="A1460">
            <v>0</v>
          </cell>
          <cell r="B1460" t="str">
            <v>3ล0009</v>
          </cell>
          <cell r="C1460" t="str">
            <v>บริษัท แหลมฉบัง อินเตอร์เนชั่นแนล เทอร์มินอล จำกัด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0</v>
          </cell>
          <cell r="J1460">
            <v>7</v>
          </cell>
          <cell r="K1460">
            <v>0</v>
          </cell>
          <cell r="L1460">
            <v>0</v>
          </cell>
          <cell r="M1460" t="e">
            <v>#N/A</v>
          </cell>
        </row>
        <row r="1461">
          <cell r="A1461">
            <v>936002</v>
          </cell>
          <cell r="B1461" t="str">
            <v>3ล0010</v>
          </cell>
          <cell r="C1461" t="str">
            <v>ห้างหุ้นส่วนจำกัด ลักกี้สตีลเฟอร์นิเจอร์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 t="e">
            <v>#N/A</v>
          </cell>
        </row>
        <row r="1462">
          <cell r="A1462">
            <v>936003</v>
          </cell>
          <cell r="B1462" t="str">
            <v>3ล0011</v>
          </cell>
          <cell r="C1462" t="str">
            <v>บริษัท เล้งเพาเวอร์ จำกัด</v>
          </cell>
          <cell r="D1462" t="str">
            <v>266 ถ.ริมคลองประปา ต.บางซื่อ</v>
          </cell>
          <cell r="E1462" t="str">
            <v>บางซื่อ กรงุเทพฯ</v>
          </cell>
          <cell r="F1462">
            <v>0</v>
          </cell>
          <cell r="G1462" t="str">
            <v>0-2913-3888</v>
          </cell>
          <cell r="H1462" t="str">
            <v>0-2587-5432</v>
          </cell>
          <cell r="I1462">
            <v>0</v>
          </cell>
          <cell r="J1462">
            <v>30</v>
          </cell>
          <cell r="K1462">
            <v>0</v>
          </cell>
          <cell r="L1462">
            <v>0</v>
          </cell>
          <cell r="M1462" t="e">
            <v>#N/A</v>
          </cell>
        </row>
        <row r="1463">
          <cell r="A1463">
            <v>936004</v>
          </cell>
          <cell r="B1463" t="str">
            <v>3ล0012</v>
          </cell>
          <cell r="C1463" t="str">
            <v>บริษัท เลค คอมมูนิเคชั่น จำกัด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 t="e">
            <v>#N/A</v>
          </cell>
        </row>
        <row r="1464">
          <cell r="A1464">
            <v>936005</v>
          </cell>
          <cell r="B1464" t="str">
            <v>3ล0013</v>
          </cell>
          <cell r="C1464" t="str">
            <v>รพ.แหลมฉบังอินเตอร์เนชั่นแนล</v>
          </cell>
          <cell r="D1464" t="str">
            <v>107 ม.10 ถ.สุขุมวิท</v>
          </cell>
          <cell r="E1464" t="str">
            <v>ต.ทุ่งสุขลา อ.ศรีราชา</v>
          </cell>
          <cell r="F1464" t="str">
            <v>จ.ชลบุรี</v>
          </cell>
          <cell r="G1464" t="str">
            <v>038-491-888</v>
          </cell>
          <cell r="H1464" t="str">
            <v>038-491-868</v>
          </cell>
          <cell r="I1464">
            <v>0</v>
          </cell>
          <cell r="J1464">
            <v>30</v>
          </cell>
          <cell r="K1464">
            <v>3030116413</v>
          </cell>
          <cell r="L1464">
            <v>0</v>
          </cell>
          <cell r="M1464" t="e">
            <v>#N/A</v>
          </cell>
        </row>
        <row r="1465">
          <cell r="A1465">
            <v>936009</v>
          </cell>
          <cell r="B1465" t="str">
            <v>3ล0014</v>
          </cell>
          <cell r="C1465" t="str">
            <v>บริษัท แหลมฉบังรีไซเคิล มหานคร จำกัด</v>
          </cell>
          <cell r="D1465" t="str">
            <v>79/81 หมู่10 ต.ทุ่งสุขลา</v>
          </cell>
          <cell r="E1465" t="str">
            <v>อ.ศรีราชา จ.ชลบุรี</v>
          </cell>
          <cell r="F1465">
            <v>0</v>
          </cell>
          <cell r="G1465" t="str">
            <v>038-400220</v>
          </cell>
          <cell r="H1465" t="str">
            <v>038-400221</v>
          </cell>
          <cell r="I1465">
            <v>0</v>
          </cell>
          <cell r="J1465">
            <v>0</v>
          </cell>
          <cell r="K1465">
            <v>3030740649</v>
          </cell>
          <cell r="L1465">
            <v>0</v>
          </cell>
          <cell r="M1465" t="e">
            <v>#N/A</v>
          </cell>
        </row>
        <row r="1466">
          <cell r="A1466">
            <v>936006</v>
          </cell>
          <cell r="B1466" t="str">
            <v>3ล0015</v>
          </cell>
          <cell r="C1466" t="str">
            <v>บริษัท ลีโก้ อินสตรูเม้นท์ส (ประเทศไทย) จำกัด</v>
          </cell>
          <cell r="D1466" t="str">
            <v>127,129 ซ.สรินธร ถ.สิรินธร</v>
          </cell>
          <cell r="E1466" t="str">
            <v>แขวงบำหรุ เขตบางพลัด</v>
          </cell>
          <cell r="F1466" t="str">
            <v>กรุงเทพฯ</v>
          </cell>
          <cell r="G1466" t="str">
            <v>02-886-4350</v>
          </cell>
          <cell r="H1466" t="str">
            <v>02-886-4351</v>
          </cell>
          <cell r="I1466">
            <v>0</v>
          </cell>
          <cell r="J1466">
            <v>30</v>
          </cell>
          <cell r="K1466">
            <v>0</v>
          </cell>
          <cell r="L1466">
            <v>0</v>
          </cell>
          <cell r="M1466" t="e">
            <v>#N/A</v>
          </cell>
        </row>
        <row r="1467">
          <cell r="A1467">
            <v>936007</v>
          </cell>
          <cell r="B1467" t="str">
            <v>3ล0016</v>
          </cell>
          <cell r="C1467" t="str">
            <v>ลำ้เลิศ</v>
          </cell>
          <cell r="D1467" t="str">
            <v>109/20-21 ม.2 ถ.เทพารักษ์</v>
          </cell>
          <cell r="E1467" t="str">
            <v>ต.บางเสาธง กิ่งอ.บางเสาธง</v>
          </cell>
          <cell r="F1467" t="str">
            <v>จ.สมุทรปราการ</v>
          </cell>
          <cell r="G1467" t="str">
            <v>02-708-0512-3</v>
          </cell>
          <cell r="H1467" t="str">
            <v>02-708-0514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 t="e">
            <v>#N/A</v>
          </cell>
        </row>
        <row r="1468">
          <cell r="A1468">
            <v>936008</v>
          </cell>
          <cell r="B1468" t="str">
            <v>3ล0017</v>
          </cell>
          <cell r="C1468" t="str">
            <v>บริษัท หลักทรัพย์ เอเซีย พลัส จำกัด (มหาชน)</v>
          </cell>
          <cell r="D1468" t="str">
            <v>175 ชั้น 3/1 อาคารสาธรซิตี้</v>
          </cell>
          <cell r="E1468" t="str">
            <v>ถ.สาทรใต้ แขวงทุ่งมหาเมฆ</v>
          </cell>
          <cell r="F1468" t="str">
            <v>เขตสาทร กรุงเทพ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3101070651</v>
          </cell>
          <cell r="L1468">
            <v>0</v>
          </cell>
          <cell r="M1468" t="e">
            <v>#N/A</v>
          </cell>
        </row>
        <row r="1469">
          <cell r="A1469">
            <v>936010</v>
          </cell>
          <cell r="B1469" t="str">
            <v>3ล0018</v>
          </cell>
          <cell r="C1469" t="str">
            <v>หจก.ลัคกี้ เซอร์กิต เอ็นจิเนียริ่ง</v>
          </cell>
          <cell r="D1469" t="str">
            <v>33/39 ม.1 หมู่บ้านพรรณนิภา</v>
          </cell>
          <cell r="E1469" t="str">
            <v>ถ.รังสิต-นครนายก ต.คลองสี่</v>
          </cell>
          <cell r="F1469" t="str">
            <v>อ.คลองหลวง จ.ปทุมธานี</v>
          </cell>
          <cell r="G1469" t="str">
            <v>0-2904-9009</v>
          </cell>
          <cell r="H1469" t="str">
            <v>0-2904-9009</v>
          </cell>
          <cell r="I1469">
            <v>0</v>
          </cell>
          <cell r="J1469">
            <v>30</v>
          </cell>
          <cell r="K1469">
            <v>0</v>
          </cell>
          <cell r="L1469">
            <v>0</v>
          </cell>
          <cell r="M1469" t="e">
            <v>#N/A</v>
          </cell>
        </row>
        <row r="1470">
          <cell r="A1470">
            <v>936011</v>
          </cell>
          <cell r="B1470" t="str">
            <v>3ล0019</v>
          </cell>
          <cell r="C1470" t="str">
            <v>นางสาวละเอียด    ทับแสง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 t="e">
            <v>#N/A</v>
          </cell>
        </row>
        <row r="1471">
          <cell r="A1471">
            <v>936012</v>
          </cell>
          <cell r="B1471" t="str">
            <v>3ล0020</v>
          </cell>
          <cell r="C1471" t="str">
            <v>บริษัทหลักทรัพย์ แอสเซท พลัส จำกัด(มหาชน)</v>
          </cell>
          <cell r="D1471" t="str">
            <v>193/111-115 อาคารเลครัชดา</v>
          </cell>
          <cell r="E1471" t="str">
            <v>ถ.รัชดาภิเษกตัดใหม่</v>
          </cell>
          <cell r="F1471" t="str">
            <v>แขวงคลองเตย เขตคลองเตย กรุงเทพ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3101099584</v>
          </cell>
          <cell r="L1471">
            <v>0</v>
          </cell>
          <cell r="M1471" t="e">
            <v>#N/A</v>
          </cell>
        </row>
        <row r="1472">
          <cell r="A1472">
            <v>936013</v>
          </cell>
          <cell r="B1472" t="str">
            <v>3ล0021</v>
          </cell>
          <cell r="C1472" t="str">
            <v>RYDER TRANSPORT (THAILAND) CO.,LTD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 t="e">
            <v>#N/A</v>
          </cell>
        </row>
        <row r="1473">
          <cell r="A1473">
            <v>936015</v>
          </cell>
          <cell r="B1473" t="str">
            <v>3ล0022</v>
          </cell>
          <cell r="C1473" t="str">
            <v>นายเลิศพร  วัชโรบล</v>
          </cell>
          <cell r="D1473" t="str">
            <v>144/459  ม.6 ต.คลองมะเดื่อ</v>
          </cell>
          <cell r="E1473" t="str">
            <v>อ.กระทุ่มแบน จ.สมุทรสาคร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0</v>
          </cell>
          <cell r="K1473">
            <v>0</v>
          </cell>
          <cell r="L1473">
            <v>3100400381871</v>
          </cell>
          <cell r="M1473" t="e">
            <v>#N/A</v>
          </cell>
        </row>
        <row r="1474">
          <cell r="A1474">
            <v>937001</v>
          </cell>
          <cell r="B1474" t="str">
            <v>3ว0001</v>
          </cell>
          <cell r="C1474" t="str">
            <v>บริษัท วิริยะประกันภัย จำกัด</v>
          </cell>
          <cell r="D1474" t="str">
            <v>258/37 ม.16 ถ.ปู่เจ้าสมิงพราย</v>
          </cell>
          <cell r="E1474" t="str">
            <v>ต.สำโรงใต้ อ.พระประแดง จ.สมุทร</v>
          </cell>
          <cell r="F1474" t="str">
            <v>ปราการ</v>
          </cell>
          <cell r="G1474">
            <v>0</v>
          </cell>
          <cell r="H1474">
            <v>0</v>
          </cell>
          <cell r="I1474">
            <v>0</v>
          </cell>
          <cell r="J1474">
            <v>30</v>
          </cell>
          <cell r="K1474">
            <v>3101065398</v>
          </cell>
          <cell r="L1474">
            <v>0</v>
          </cell>
          <cell r="M1474" t="e">
            <v>#N/A</v>
          </cell>
        </row>
        <row r="1475">
          <cell r="A1475">
            <v>937003</v>
          </cell>
          <cell r="B1475" t="str">
            <v>3ว0003</v>
          </cell>
          <cell r="C1475" t="str">
            <v>บริษัท วานิชเซอร์วิส จำกัด</v>
          </cell>
          <cell r="D1475" t="str">
            <v>1068/1 ม.12 ถ.บางนา-ตราด</v>
          </cell>
          <cell r="E1475" t="str">
            <v>พระโขนง กรุงเทพฯ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 t="e">
            <v>#N/A</v>
          </cell>
        </row>
        <row r="1476">
          <cell r="A1476">
            <v>937004</v>
          </cell>
          <cell r="B1476" t="str">
            <v>3ว0004</v>
          </cell>
          <cell r="C1476" t="str">
            <v>บริษัท วัฏจักร จำกัด (มหาชน)</v>
          </cell>
          <cell r="D1476" t="str">
            <v>88 ถ.บรมราชชนนี เขตตลิ่งชัน</v>
          </cell>
          <cell r="E1476" t="str">
            <v>กรุงเทพฯ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30</v>
          </cell>
          <cell r="K1476">
            <v>0</v>
          </cell>
          <cell r="L1476">
            <v>0</v>
          </cell>
          <cell r="M1476" t="e">
            <v>#N/A</v>
          </cell>
        </row>
        <row r="1477">
          <cell r="A1477">
            <v>937007</v>
          </cell>
          <cell r="B1477" t="str">
            <v>3ว0005</v>
          </cell>
          <cell r="C1477" t="str">
            <v>บริษัท เวิลด์ อินฟอร์เมชั่น เทคโนโลยี่ จำกัด</v>
          </cell>
          <cell r="D1477" t="str">
            <v>141/24 ถ.สุรวงศ์</v>
          </cell>
          <cell r="E1477" t="str">
            <v>เขตบางรัก</v>
          </cell>
          <cell r="F1477" t="str">
            <v>กรุงเทพฯ</v>
          </cell>
          <cell r="G1477">
            <v>0</v>
          </cell>
          <cell r="H1477">
            <v>0</v>
          </cell>
          <cell r="I1477">
            <v>0</v>
          </cell>
          <cell r="J1477">
            <v>30</v>
          </cell>
          <cell r="K1477">
            <v>3101424966</v>
          </cell>
          <cell r="L1477">
            <v>0</v>
          </cell>
          <cell r="M1477" t="e">
            <v>#N/A</v>
          </cell>
        </row>
        <row r="1478">
          <cell r="A1478">
            <v>937005</v>
          </cell>
          <cell r="B1478" t="str">
            <v>3ว0006</v>
          </cell>
          <cell r="C1478" t="str">
            <v>บริษัท เวิร์ค สมาร์ท จำกัด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7</v>
          </cell>
          <cell r="K1478">
            <v>0</v>
          </cell>
          <cell r="L1478">
            <v>0</v>
          </cell>
          <cell r="M1478" t="e">
            <v>#N/A</v>
          </cell>
        </row>
        <row r="1479">
          <cell r="A1479">
            <v>0</v>
          </cell>
          <cell r="B1479" t="str">
            <v>3ว0007</v>
          </cell>
          <cell r="C1479" t="str">
            <v>นางสาว วารุณี มีชัย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7</v>
          </cell>
          <cell r="K1479">
            <v>0</v>
          </cell>
          <cell r="L1479">
            <v>0</v>
          </cell>
          <cell r="M1479" t="e">
            <v>#N/A</v>
          </cell>
        </row>
        <row r="1480">
          <cell r="A1480">
            <v>937006</v>
          </cell>
          <cell r="B1480" t="str">
            <v>3ว0008</v>
          </cell>
          <cell r="C1480" t="str">
            <v>บริษัท วันอัพ คลีนนิ่ง จำกัด</v>
          </cell>
          <cell r="D1480" t="str">
            <v>106/10 ถ.สุรศักดิ์สงวน</v>
          </cell>
          <cell r="E1480" t="str">
            <v>ต.ศรีราชา อ.ศรีราชา จ.ชลบุรี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7</v>
          </cell>
          <cell r="K1480">
            <v>3201055507</v>
          </cell>
          <cell r="L1480">
            <v>0</v>
          </cell>
          <cell r="M1480" t="e">
            <v>#N/A</v>
          </cell>
        </row>
        <row r="1481">
          <cell r="A1481">
            <v>0</v>
          </cell>
          <cell r="B1481" t="str">
            <v>3ว0009</v>
          </cell>
          <cell r="C1481" t="str">
            <v>คุณ วีณา สินธุวงษ์</v>
          </cell>
          <cell r="D1481" t="str">
            <v>167 ซ.วัดวังหิน ต.สุรศักดิ์</v>
          </cell>
          <cell r="E1481" t="str">
            <v>อ.ศรีราชา จ.ชลบุรี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7</v>
          </cell>
          <cell r="K1481">
            <v>0</v>
          </cell>
          <cell r="L1481">
            <v>0</v>
          </cell>
          <cell r="M1481" t="e">
            <v>#N/A</v>
          </cell>
        </row>
        <row r="1482">
          <cell r="A1482">
            <v>937008</v>
          </cell>
          <cell r="B1482" t="str">
            <v>3ว0011</v>
          </cell>
          <cell r="C1482" t="str">
            <v>นายวรยุทธ กวิตานนท์</v>
          </cell>
          <cell r="D1482" t="str">
            <v>64 ม.6 ต.ลาดยาว</v>
          </cell>
          <cell r="E1482" t="str">
            <v>อ.ลาดยาว จ.นครสวรรค์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15</v>
          </cell>
          <cell r="K1482">
            <v>0</v>
          </cell>
          <cell r="L1482">
            <v>0</v>
          </cell>
          <cell r="M1482" t="e">
            <v>#N/A</v>
          </cell>
        </row>
        <row r="1483">
          <cell r="A1483">
            <v>0</v>
          </cell>
          <cell r="B1483" t="str">
            <v>3ว0012</v>
          </cell>
          <cell r="C1483" t="str">
            <v>WILSON FREIGHT (THAILAND) C0.,LTD.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7</v>
          </cell>
          <cell r="K1483">
            <v>0</v>
          </cell>
          <cell r="L1483">
            <v>0</v>
          </cell>
          <cell r="M1483" t="e">
            <v>#N/A</v>
          </cell>
        </row>
        <row r="1484">
          <cell r="A1484">
            <v>0</v>
          </cell>
          <cell r="B1484" t="str">
            <v>3ว0013</v>
          </cell>
          <cell r="C1484" t="str">
            <v>บริษัท เวิลด์ลิ้งค์ ชิปปิ้ง จำกัด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7</v>
          </cell>
          <cell r="K1484">
            <v>0</v>
          </cell>
          <cell r="L1484">
            <v>0</v>
          </cell>
          <cell r="M1484" t="e">
            <v>#N/A</v>
          </cell>
        </row>
        <row r="1485">
          <cell r="A1485">
            <v>937009</v>
          </cell>
          <cell r="B1485" t="str">
            <v>3ว0015</v>
          </cell>
          <cell r="C1485" t="str">
            <v>บริษัท วี ซี เอ็น จำกัด</v>
          </cell>
          <cell r="D1485" t="str">
            <v>873 สุขุมวิท 101/1 บางจาก</v>
          </cell>
          <cell r="E1485" t="str">
            <v>พระโขนง กทม.</v>
          </cell>
          <cell r="F1485">
            <v>0</v>
          </cell>
          <cell r="G1485" t="str">
            <v>746-2212-4</v>
          </cell>
          <cell r="H1485">
            <v>0</v>
          </cell>
          <cell r="I1485">
            <v>0</v>
          </cell>
          <cell r="J1485">
            <v>7</v>
          </cell>
          <cell r="K1485">
            <v>0</v>
          </cell>
          <cell r="L1485">
            <v>0</v>
          </cell>
          <cell r="M1485" t="e">
            <v>#N/A</v>
          </cell>
        </row>
        <row r="1486">
          <cell r="A1486">
            <v>0</v>
          </cell>
          <cell r="B1486" t="str">
            <v>3ว0016</v>
          </cell>
          <cell r="C1486" t="str">
            <v>WORLD UNITED SHIPPING CO.,LTD.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 t="e">
            <v>#N/A</v>
          </cell>
        </row>
        <row r="1487">
          <cell r="A1487">
            <v>937010</v>
          </cell>
          <cell r="B1487" t="str">
            <v>3ว0017</v>
          </cell>
          <cell r="C1487" t="str">
            <v>ร้านวัฒนชัย</v>
          </cell>
          <cell r="D1487" t="str">
            <v>41/3-4 ถ.สุขุมวิท ต.ศรีราชา</v>
          </cell>
          <cell r="E1487" t="str">
            <v>อ.ศรีราชา จ.ชลบุรี</v>
          </cell>
          <cell r="F1487">
            <v>0</v>
          </cell>
          <cell r="G1487" t="str">
            <v>038-321106</v>
          </cell>
          <cell r="H1487" t="str">
            <v>038-321241</v>
          </cell>
          <cell r="I1487">
            <v>0</v>
          </cell>
          <cell r="J1487">
            <v>30</v>
          </cell>
          <cell r="K1487">
            <v>0</v>
          </cell>
          <cell r="L1487">
            <v>0</v>
          </cell>
          <cell r="M1487" t="e">
            <v>#N/A</v>
          </cell>
        </row>
        <row r="1488">
          <cell r="A1488">
            <v>937011</v>
          </cell>
          <cell r="B1488" t="str">
            <v>3ว0018</v>
          </cell>
          <cell r="C1488" t="str">
            <v>บริษัท วัฏสาร จำกัด</v>
          </cell>
          <cell r="D1488" t="str">
            <v>เลขที่ 2 อาคาร ต.ยงเกียรติกลาส</v>
          </cell>
          <cell r="E1488" t="str">
            <v>ชั้น 3-6 ถ.บรมราชชนนี</v>
          </cell>
          <cell r="F1488" t="str">
            <v>แขวงบางบำหรุ เขตบางพลัด กทม.</v>
          </cell>
          <cell r="G1488" t="str">
            <v>886-4000</v>
          </cell>
          <cell r="H1488" t="str">
            <v>886-4071</v>
          </cell>
          <cell r="I1488">
            <v>0</v>
          </cell>
          <cell r="J1488">
            <v>30</v>
          </cell>
          <cell r="K1488">
            <v>3021014223</v>
          </cell>
          <cell r="L1488">
            <v>0</v>
          </cell>
          <cell r="M1488" t="e">
            <v>#N/A</v>
          </cell>
        </row>
        <row r="1489">
          <cell r="A1489">
            <v>937012</v>
          </cell>
          <cell r="B1489" t="str">
            <v>3ว0019</v>
          </cell>
          <cell r="C1489" t="str">
            <v>ห้างวินเนอร์มาร์เก็ตติ้ง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 t="e">
            <v>#N/A</v>
          </cell>
        </row>
        <row r="1490">
          <cell r="A1490">
            <v>937013</v>
          </cell>
          <cell r="B1490" t="str">
            <v>3ว0020</v>
          </cell>
          <cell r="C1490" t="str">
            <v>บริษัท วี เอส ซี เอ็นจิเนียริ่ง ดีไซน์ จำกัด</v>
          </cell>
          <cell r="D1490" t="str">
            <v>4088 ม.3 ซ.วัดด่าน</v>
          </cell>
          <cell r="E1490" t="str">
            <v>ต.สำโรงเหนือ อ.เมือง</v>
          </cell>
          <cell r="F1490" t="str">
            <v>จ.สมุทรปราการ</v>
          </cell>
          <cell r="G1490" t="str">
            <v>754-7812</v>
          </cell>
          <cell r="H1490" t="str">
            <v>754-7812</v>
          </cell>
          <cell r="I1490">
            <v>0</v>
          </cell>
          <cell r="J1490">
            <v>15</v>
          </cell>
          <cell r="K1490">
            <v>0</v>
          </cell>
          <cell r="L1490">
            <v>0</v>
          </cell>
          <cell r="M1490" t="e">
            <v>#N/A</v>
          </cell>
        </row>
        <row r="1491">
          <cell r="A1491">
            <v>937014</v>
          </cell>
          <cell r="B1491" t="str">
            <v>3ว0021</v>
          </cell>
          <cell r="C1491" t="str">
            <v>ห้างหุ้นส่วนจำกัด ว.สัมฤทธิ์ วิศวกรรม</v>
          </cell>
          <cell r="D1491" t="str">
            <v>19 ซ.พิพัฒนา2 ถ.สุขุมวิท</v>
          </cell>
          <cell r="E1491" t="str">
            <v>ต.ศรีราชา อ.ศรีราชา</v>
          </cell>
          <cell r="F1491" t="str">
            <v>จ.ชลบุรี</v>
          </cell>
          <cell r="G1491" t="str">
            <v>038-326745</v>
          </cell>
          <cell r="H1491" t="str">
            <v>038-312534</v>
          </cell>
          <cell r="I1491">
            <v>0</v>
          </cell>
          <cell r="J1491">
            <v>30</v>
          </cell>
          <cell r="K1491">
            <v>3202020708</v>
          </cell>
          <cell r="L1491">
            <v>0</v>
          </cell>
          <cell r="M1491">
            <v>2</v>
          </cell>
        </row>
        <row r="1492">
          <cell r="A1492">
            <v>937015</v>
          </cell>
          <cell r="B1492" t="str">
            <v>3ว0022</v>
          </cell>
          <cell r="C1492" t="str">
            <v>บริษัท วี.พี. ไฮดรอลิค จำกัด</v>
          </cell>
          <cell r="D1492" t="str">
            <v>50/21 ถ.วุฒากาศ แขวงบางค้อ</v>
          </cell>
          <cell r="E1492" t="str">
            <v>เขตจอมทอง กรุงเทพฯ</v>
          </cell>
          <cell r="F1492">
            <v>0</v>
          </cell>
          <cell r="G1492" t="str">
            <v>477-0567-8</v>
          </cell>
          <cell r="H1492" t="str">
            <v>477-2755</v>
          </cell>
          <cell r="I1492">
            <v>0</v>
          </cell>
          <cell r="J1492">
            <v>30</v>
          </cell>
          <cell r="K1492">
            <v>0</v>
          </cell>
          <cell r="L1492">
            <v>0</v>
          </cell>
          <cell r="M1492" t="e">
            <v>#N/A</v>
          </cell>
        </row>
        <row r="1493">
          <cell r="A1493">
            <v>937016</v>
          </cell>
          <cell r="B1493" t="str">
            <v>3ว0023</v>
          </cell>
          <cell r="C1493" t="str">
            <v>บริษัท วายคัทแมชชีนเซ็นเตอร์ จำกัด</v>
          </cell>
          <cell r="D1493" t="str">
            <v>20/2 ม.4 ถ.เทพารักษ์</v>
          </cell>
          <cell r="E1493" t="str">
            <v>ต.บางพลีใหญ่ อ.บางพลี</v>
          </cell>
          <cell r="F1493" t="str">
            <v>จ.สมุทรปราการ</v>
          </cell>
          <cell r="G1493" t="str">
            <v>755-3190-2</v>
          </cell>
          <cell r="H1493" t="str">
            <v>755-3633</v>
          </cell>
          <cell r="I1493">
            <v>0</v>
          </cell>
          <cell r="J1493">
            <v>30</v>
          </cell>
          <cell r="K1493">
            <v>3011111475</v>
          </cell>
          <cell r="L1493">
            <v>0</v>
          </cell>
          <cell r="M1493" t="e">
            <v>#N/A</v>
          </cell>
        </row>
        <row r="1494">
          <cell r="A1494">
            <v>937017</v>
          </cell>
          <cell r="B1494" t="str">
            <v>3ว0024</v>
          </cell>
          <cell r="C1494" t="str">
            <v>บริษัท วี.เอส.ทูลส์ (ไทยแลนด์) จำกัด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 t="e">
            <v>#N/A</v>
          </cell>
        </row>
        <row r="1495">
          <cell r="A1495">
            <v>937018</v>
          </cell>
          <cell r="B1495" t="str">
            <v>3ว0025</v>
          </cell>
          <cell r="C1495" t="str">
            <v>บจก. วี.เอส.ซี อินเตอร์โปรดักส์ แอนด์ ทูลลิ่ง</v>
          </cell>
          <cell r="D1495" t="str">
            <v>24/22 ม.2 ถ.บางกรวย-ไทรน้อย</v>
          </cell>
          <cell r="E1495" t="str">
            <v>ต.ไทรน้อย อ.ไทรน้อย</v>
          </cell>
          <cell r="F1495" t="str">
            <v>จ.นนทบุรี</v>
          </cell>
          <cell r="G1495" t="str">
            <v>923-8258</v>
          </cell>
          <cell r="H1495" t="str">
            <v>923-9254</v>
          </cell>
          <cell r="I1495">
            <v>0</v>
          </cell>
          <cell r="J1495">
            <v>30</v>
          </cell>
          <cell r="K1495">
            <v>3191029744</v>
          </cell>
          <cell r="L1495">
            <v>0</v>
          </cell>
          <cell r="M1495" t="e">
            <v>#N/A</v>
          </cell>
        </row>
        <row r="1496">
          <cell r="A1496">
            <v>937019</v>
          </cell>
          <cell r="B1496" t="str">
            <v>3ว0026</v>
          </cell>
          <cell r="C1496" t="str">
            <v>บริษัท วอลเล็ม ชิปปิ้ง (ประเทศไทย) จำกัด</v>
          </cell>
          <cell r="D1496">
            <v>0</v>
          </cell>
          <cell r="E1496">
            <v>0</v>
          </cell>
          <cell r="F1496">
            <v>0</v>
          </cell>
          <cell r="G1496" t="str">
            <v>237-7830-7</v>
          </cell>
          <cell r="H1496" t="str">
            <v>236-1999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 t="e">
            <v>#N/A</v>
          </cell>
        </row>
        <row r="1497">
          <cell r="A1497">
            <v>937020</v>
          </cell>
          <cell r="B1497" t="str">
            <v>3ว0027</v>
          </cell>
          <cell r="C1497" t="str">
            <v>บริษัท ไวส์เฟรทเซอร์วิสเซส (ประเทศไทย) จำกัด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 t="e">
            <v>#N/A</v>
          </cell>
        </row>
        <row r="1498">
          <cell r="A1498">
            <v>937021</v>
          </cell>
          <cell r="B1498" t="str">
            <v>3ว0028</v>
          </cell>
          <cell r="C1498" t="str">
            <v>บริษัท วัฏจักรคลาสสิฟายด์ส จำกัด</v>
          </cell>
          <cell r="D1498" t="str">
            <v>71/30 ถ.บรมราชชนนี</v>
          </cell>
          <cell r="E1498" t="str">
            <v>แขวงอรุณอัมรินทร์</v>
          </cell>
          <cell r="F1498" t="str">
            <v>เขตบางกอกน้อย กรุงเทพฯ</v>
          </cell>
          <cell r="G1498" t="str">
            <v>0-2884-5000</v>
          </cell>
          <cell r="H1498" t="str">
            <v>0-2423-2284</v>
          </cell>
          <cell r="I1498">
            <v>0</v>
          </cell>
          <cell r="J1498">
            <v>30</v>
          </cell>
          <cell r="K1498">
            <v>3011997390</v>
          </cell>
          <cell r="L1498">
            <v>0</v>
          </cell>
          <cell r="M1498" t="e">
            <v>#N/A</v>
          </cell>
        </row>
        <row r="1499">
          <cell r="A1499">
            <v>0</v>
          </cell>
          <cell r="B1499" t="str">
            <v>3ว0029</v>
          </cell>
          <cell r="C1499" t="str">
            <v>วุฒิชัยการไฟฟ้า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 t="e">
            <v>#N/A</v>
          </cell>
        </row>
        <row r="1500">
          <cell r="A1500">
            <v>0</v>
          </cell>
          <cell r="B1500" t="str">
            <v>3ว0030</v>
          </cell>
          <cell r="C1500" t="str">
            <v>บริษัท วี-เว็ลธ์ จำกัด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7</v>
          </cell>
          <cell r="K1500">
            <v>0</v>
          </cell>
          <cell r="L1500">
            <v>0</v>
          </cell>
          <cell r="M1500" t="e">
            <v>#N/A</v>
          </cell>
        </row>
        <row r="1501">
          <cell r="A1501">
            <v>937022</v>
          </cell>
          <cell r="B1501" t="str">
            <v>3ว0031</v>
          </cell>
          <cell r="C1501" t="str">
            <v>บริษัท วีรณาเพรส จำกัด</v>
          </cell>
          <cell r="D1501" t="str">
            <v>1666/13-14 ถ.เจริญกรุง</v>
          </cell>
          <cell r="E1501" t="str">
            <v>แขวงยานนาวา เขตสาธร</v>
          </cell>
          <cell r="F1501" t="str">
            <v>กรุงเทพ ฯ</v>
          </cell>
          <cell r="G1501" t="str">
            <v>0-2212-6000-4</v>
          </cell>
          <cell r="H1501" t="str">
            <v>0-2212-6002</v>
          </cell>
          <cell r="I1501">
            <v>0</v>
          </cell>
          <cell r="J1501">
            <v>30</v>
          </cell>
          <cell r="K1501">
            <v>0</v>
          </cell>
          <cell r="L1501">
            <v>0</v>
          </cell>
          <cell r="M1501" t="e">
            <v>#N/A</v>
          </cell>
        </row>
        <row r="1502">
          <cell r="A1502">
            <v>937023</v>
          </cell>
          <cell r="B1502" t="str">
            <v>3ว0032</v>
          </cell>
          <cell r="C1502" t="str">
            <v>นายวิฑูรย์  หงษ์เผือก</v>
          </cell>
          <cell r="D1502" t="str">
            <v>104 ม.2 ต.บางพลับ</v>
          </cell>
          <cell r="E1502" t="str">
            <v>อ.โพธิ์ทอง จ.อ่างทอง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 t="e">
            <v>#N/A</v>
          </cell>
        </row>
        <row r="1503">
          <cell r="A1503">
            <v>937024</v>
          </cell>
          <cell r="B1503" t="str">
            <v>3ว0033</v>
          </cell>
          <cell r="C1503" t="str">
            <v>วารีสิน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 t="e">
            <v>#N/A</v>
          </cell>
        </row>
        <row r="1504">
          <cell r="A1504">
            <v>937025</v>
          </cell>
          <cell r="B1504" t="str">
            <v>3ว0034</v>
          </cell>
          <cell r="C1504" t="str">
            <v>บริษัท วิชัยศักดิ์ ค้าสากล จำกัด</v>
          </cell>
          <cell r="D1504" t="str">
            <v>29/6-9 ม.3 ถ.สุขุมวิท</v>
          </cell>
          <cell r="E1504" t="str">
            <v>ต.เนินพระ อ.เมืองระยอง</v>
          </cell>
          <cell r="F1504" t="str">
            <v>จ.ระยอง</v>
          </cell>
          <cell r="G1504" t="str">
            <v>038-621-264-7</v>
          </cell>
          <cell r="H1504" t="str">
            <v>038-621-267</v>
          </cell>
          <cell r="I1504">
            <v>0</v>
          </cell>
          <cell r="J1504">
            <v>30</v>
          </cell>
          <cell r="K1504">
            <v>0</v>
          </cell>
          <cell r="L1504">
            <v>0</v>
          </cell>
          <cell r="M1504" t="e">
            <v>#N/A</v>
          </cell>
        </row>
        <row r="1505">
          <cell r="A1505">
            <v>937026</v>
          </cell>
          <cell r="B1505" t="str">
            <v>3ว0035</v>
          </cell>
          <cell r="C1505" t="str">
            <v>บริษัท วัสสิกา อินดัสตรี้ จำกัด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 t="e">
            <v>#N/A</v>
          </cell>
        </row>
        <row r="1506">
          <cell r="A1506">
            <v>937027</v>
          </cell>
          <cell r="B1506" t="str">
            <v>3ว0036</v>
          </cell>
          <cell r="C1506" t="str">
            <v>บริษัท ไวส์ เอนเตอร์ไพรส์ จำกัด</v>
          </cell>
          <cell r="D1506" t="str">
            <v>82/326-327 ม.9 ซ.เอกชัย 76</v>
          </cell>
          <cell r="E1506" t="str">
            <v>ถ.เอกชัย แขวงบางแค</v>
          </cell>
          <cell r="F1506" t="str">
            <v>กรุงเทพฯ</v>
          </cell>
          <cell r="G1506" t="str">
            <v>02-894-3371-4</v>
          </cell>
          <cell r="H1506" t="str">
            <v>02-894-3375</v>
          </cell>
          <cell r="I1506">
            <v>0</v>
          </cell>
          <cell r="J1506">
            <v>30</v>
          </cell>
          <cell r="K1506">
            <v>0</v>
          </cell>
          <cell r="L1506">
            <v>0</v>
          </cell>
          <cell r="M1506" t="e">
            <v>#N/A</v>
          </cell>
        </row>
        <row r="1507">
          <cell r="A1507">
            <v>937028</v>
          </cell>
          <cell r="B1507" t="str">
            <v>3ว0037</v>
          </cell>
          <cell r="C1507" t="str">
            <v>หจก. วาคอม อินเตอร์เนชั่นแนล</v>
          </cell>
          <cell r="D1507" t="str">
            <v>388-390 อาคารวาคอม สุขุมวิท71</v>
          </cell>
          <cell r="E1507" t="str">
            <v>พระโขนงเหนือ วัฒนา กรุงเทพฯ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3102330327</v>
          </cell>
          <cell r="L1507">
            <v>0</v>
          </cell>
          <cell r="M1507" t="e">
            <v>#N/A</v>
          </cell>
        </row>
        <row r="1508">
          <cell r="A1508">
            <v>937029</v>
          </cell>
          <cell r="B1508" t="str">
            <v>3ว0038</v>
          </cell>
          <cell r="C1508" t="str">
            <v>บริษัท วิทยาศรม ศรีราชา จำกัด</v>
          </cell>
          <cell r="D1508" t="str">
            <v>579/3 ม.8 ถ.วัดเขาช่องลม</v>
          </cell>
          <cell r="E1508" t="str">
            <v>ต.หนองหาน อ.ศรีราชา</v>
          </cell>
          <cell r="F1508" t="str">
            <v>จ.ชลบุรี</v>
          </cell>
          <cell r="G1508" t="str">
            <v>038-296544-6</v>
          </cell>
          <cell r="H1508" t="str">
            <v>038-296-547</v>
          </cell>
          <cell r="I1508">
            <v>0</v>
          </cell>
          <cell r="J1508">
            <v>30</v>
          </cell>
          <cell r="K1508">
            <v>0</v>
          </cell>
          <cell r="L1508">
            <v>0</v>
          </cell>
          <cell r="M1508" t="e">
            <v>#N/A</v>
          </cell>
        </row>
        <row r="1509">
          <cell r="A1509">
            <v>937030</v>
          </cell>
          <cell r="B1509" t="str">
            <v>3ว0039</v>
          </cell>
          <cell r="C1509" t="str">
            <v>บริษัท วิล คอมมูนิเคชั่น จำกัด</v>
          </cell>
          <cell r="D1509" t="str">
            <v>610/105 ม.2 ต.บางปูใหม่</v>
          </cell>
          <cell r="E1509" t="str">
            <v>อ.เมือง จ.สมุทรปราการ</v>
          </cell>
          <cell r="F1509">
            <v>0</v>
          </cell>
          <cell r="G1509" t="str">
            <v>02-709-6418-9</v>
          </cell>
          <cell r="H1509" t="str">
            <v>02-709-6421</v>
          </cell>
          <cell r="I1509">
            <v>0</v>
          </cell>
          <cell r="J1509">
            <v>30</v>
          </cell>
          <cell r="K1509">
            <v>0</v>
          </cell>
          <cell r="L1509">
            <v>0</v>
          </cell>
          <cell r="M1509" t="e">
            <v>#N/A</v>
          </cell>
        </row>
        <row r="1510">
          <cell r="A1510">
            <v>937031</v>
          </cell>
          <cell r="B1510" t="str">
            <v>3ว0040</v>
          </cell>
          <cell r="C1510" t="str">
            <v>บริษัท วาโก โลจิสติกส์ (ประเทศไทย) จำกัด</v>
          </cell>
          <cell r="D1510" t="str">
            <v>65 อาคาร42 ห้อง1603</v>
          </cell>
          <cell r="E1510" t="str">
            <v>ซ.สุขุมวิท 42 แขวงพระโขนง</v>
          </cell>
          <cell r="F1510" t="str">
            <v>เขตคลองเตย กรุงเทพฯ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 t="e">
            <v>#N/A</v>
          </cell>
        </row>
        <row r="1511">
          <cell r="A1511">
            <v>937032</v>
          </cell>
          <cell r="B1511" t="str">
            <v>3ว0041</v>
          </cell>
          <cell r="C1511" t="str">
            <v>บริษัท วราไมโครเซอร์คิท จำกัด</v>
          </cell>
          <cell r="D1511" t="str">
            <v>150/28 ม.3 ต.บางพลีใหญ่</v>
          </cell>
          <cell r="E1511" t="str">
            <v>อ.บางพลี จ.สมุทรปราการ</v>
          </cell>
          <cell r="F1511">
            <v>0</v>
          </cell>
          <cell r="G1511" t="str">
            <v>0-2757-5010</v>
          </cell>
          <cell r="H1511" t="str">
            <v>0-2385-5534</v>
          </cell>
          <cell r="I1511" t="str">
            <v>แผ่น PCB /วงจรอิเลคท</v>
          </cell>
          <cell r="J1511">
            <v>30</v>
          </cell>
          <cell r="K1511">
            <v>0</v>
          </cell>
          <cell r="L1511">
            <v>0</v>
          </cell>
          <cell r="M1511">
            <v>2</v>
          </cell>
        </row>
        <row r="1512">
          <cell r="A1512">
            <v>937033</v>
          </cell>
          <cell r="B1512" t="str">
            <v>3ว0042</v>
          </cell>
          <cell r="C1512" t="str">
            <v>ห้างหุ้นส่วนจำกัด ไวว่า เอ็นเตอร์ไพรส์</v>
          </cell>
          <cell r="D1512" t="str">
            <v>27-29 ซอยอุดมสุข 51</v>
          </cell>
          <cell r="E1512" t="str">
            <v>ถ.สุขุมวิท 103 แขวงบางจาก</v>
          </cell>
          <cell r="F1512" t="str">
            <v>เขตพระโขนง กรุงเทพฯ</v>
          </cell>
          <cell r="G1512" t="str">
            <v>0-2748-8686</v>
          </cell>
          <cell r="H1512" t="str">
            <v>0-2746-6848</v>
          </cell>
          <cell r="I1512">
            <v>0</v>
          </cell>
          <cell r="J1512">
            <v>30</v>
          </cell>
          <cell r="K1512">
            <v>0</v>
          </cell>
          <cell r="L1512">
            <v>0</v>
          </cell>
          <cell r="M1512" t="e">
            <v>#N/A</v>
          </cell>
        </row>
        <row r="1513">
          <cell r="A1513">
            <v>937034</v>
          </cell>
          <cell r="B1513" t="str">
            <v>3ว0043</v>
          </cell>
          <cell r="C1513" t="str">
            <v>บริษัท  วาโซ่  จำกัด</v>
          </cell>
          <cell r="D1513" t="str">
            <v>79/68 หมู่ 2 ม.สัมมากร ซอย 1/4</v>
          </cell>
          <cell r="E1513" t="str">
            <v>ถนนสามวา แขวงบางชัน</v>
          </cell>
          <cell r="F1513" t="str">
            <v>เขตคลองสามวา กรุงเทพฯ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3030704238</v>
          </cell>
          <cell r="L1513">
            <v>0</v>
          </cell>
          <cell r="M1513" t="e">
            <v>#N/A</v>
          </cell>
        </row>
        <row r="1514">
          <cell r="A1514">
            <v>937035</v>
          </cell>
          <cell r="B1514" t="str">
            <v>3ว0044</v>
          </cell>
          <cell r="C1514" t="str">
            <v>นางสาว วีนัด  สืบศรีภูมิ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 t="e">
            <v>#N/A</v>
          </cell>
        </row>
        <row r="1515">
          <cell r="A1515">
            <v>937036</v>
          </cell>
          <cell r="B1515" t="str">
            <v>3ว0045</v>
          </cell>
          <cell r="C1515" t="str">
            <v>บริษัท โวเนสไทย เทรดดิ้ง จำกัด</v>
          </cell>
          <cell r="D1515" t="str">
            <v>39/11 ซ.สุขุมวิท 105</v>
          </cell>
          <cell r="E1515" t="str">
            <v>ถ.สุขุมวิท แขวงบางนา เขตบางนา</v>
          </cell>
          <cell r="F1515" t="str">
            <v>กรุงเทพฯ</v>
          </cell>
          <cell r="G1515" t="str">
            <v>0-2361-9003-5</v>
          </cell>
          <cell r="H1515" t="str">
            <v>0-2361-9033</v>
          </cell>
          <cell r="I1515">
            <v>0</v>
          </cell>
          <cell r="J1515">
            <v>30</v>
          </cell>
          <cell r="K1515">
            <v>0</v>
          </cell>
          <cell r="L1515">
            <v>0</v>
          </cell>
          <cell r="M1515">
            <v>2</v>
          </cell>
        </row>
        <row r="1516">
          <cell r="A1516">
            <v>937037</v>
          </cell>
          <cell r="B1516" t="str">
            <v>3ว0046</v>
          </cell>
          <cell r="C1516" t="str">
            <v>นายวรพล จันทร์สุข</v>
          </cell>
          <cell r="D1516" t="str">
            <v>99/1 หมู่ที่ 10 ถนนสุขุมวิท</v>
          </cell>
          <cell r="E1516" t="str">
            <v>ต.ทุ่งสุขลา อ.ศรีราชา</v>
          </cell>
          <cell r="F1516" t="str">
            <v>จ.ชลบุรี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1230619147</v>
          </cell>
          <cell r="L1516">
            <v>0</v>
          </cell>
          <cell r="M1516" t="e">
            <v>#N/A</v>
          </cell>
        </row>
        <row r="1517">
          <cell r="A1517">
            <v>937038</v>
          </cell>
          <cell r="B1517" t="str">
            <v>3ว0047</v>
          </cell>
          <cell r="C1517" t="str">
            <v>นางวราภรณ์    พวงเรืองศรี</v>
          </cell>
          <cell r="D1517" t="str">
            <v>108 ซ.สุขุมวิท 85</v>
          </cell>
          <cell r="E1517" t="str">
            <v>แขวงบางจาก เขตพระโขนง กรุงเทพฯ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1026339761</v>
          </cell>
          <cell r="L1517">
            <v>3100904279930</v>
          </cell>
          <cell r="M1517" t="e">
            <v>#N/A</v>
          </cell>
        </row>
        <row r="1518">
          <cell r="A1518">
            <v>937039</v>
          </cell>
          <cell r="B1518" t="str">
            <v>3ว0048</v>
          </cell>
          <cell r="C1518" t="str">
            <v>WICE FREIGHT SERVICES (THAILAND) CO.,LTD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 t="e">
            <v>#N/A</v>
          </cell>
        </row>
        <row r="1519">
          <cell r="A1519">
            <v>937042</v>
          </cell>
          <cell r="B1519" t="str">
            <v>3ว0049</v>
          </cell>
          <cell r="C1519" t="str">
            <v>WSA LINES (THAILAND)CO.,LTD.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200646552</v>
          </cell>
          <cell r="L1519">
            <v>0</v>
          </cell>
          <cell r="M1519" t="e">
            <v>#N/A</v>
          </cell>
        </row>
        <row r="1520">
          <cell r="A1520">
            <v>937040</v>
          </cell>
          <cell r="B1520" t="str">
            <v>3ว0050</v>
          </cell>
          <cell r="C1520" t="str">
            <v>นายวินัย ทนนศรี</v>
          </cell>
          <cell r="D1520" t="str">
            <v>504/20 ซ.ไผ่เงิน แขวงบางโคล่</v>
          </cell>
          <cell r="E1520" t="str">
            <v>เขตบางคอแหลม</v>
          </cell>
          <cell r="F1520" t="str">
            <v>กรุงเทพมหานคร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3101201075738</v>
          </cell>
          <cell r="M1520" t="e">
            <v>#N/A</v>
          </cell>
        </row>
        <row r="1521">
          <cell r="A1521">
            <v>937043</v>
          </cell>
          <cell r="B1521" t="str">
            <v>3ว0051</v>
          </cell>
          <cell r="C1521" t="str">
            <v>บริษัท เวิลด์ รีสอร์ท จำกัด</v>
          </cell>
          <cell r="D1521" t="str">
            <v>4/32 ม.3 ต.ซากพง อ.แกลง</v>
          </cell>
          <cell r="E1521" t="str">
            <v>จ.ระยอง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  <cell r="K1521">
            <v>3101395488</v>
          </cell>
          <cell r="L1521">
            <v>0</v>
          </cell>
          <cell r="M1521" t="e">
            <v>#N/A</v>
          </cell>
        </row>
        <row r="1522">
          <cell r="A1522">
            <v>937044</v>
          </cell>
          <cell r="B1522" t="str">
            <v>3ว0052</v>
          </cell>
          <cell r="C1522" t="str">
            <v>บริษัท วิพัฒน์ศิริ จำกัด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 t="e">
            <v>#N/A</v>
          </cell>
        </row>
        <row r="1523">
          <cell r="A1523">
            <v>937045</v>
          </cell>
          <cell r="B1523" t="str">
            <v>3ว0053</v>
          </cell>
          <cell r="C1523" t="str">
            <v>นายวีพจน์  วิริยะพงศ์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 t="e">
            <v>#N/A</v>
          </cell>
        </row>
        <row r="1524">
          <cell r="A1524">
            <v>937046</v>
          </cell>
          <cell r="B1524" t="str">
            <v>3ว0054</v>
          </cell>
          <cell r="C1524" t="str">
            <v>บริษัท วิลโลโกลบอล จำกัด</v>
          </cell>
          <cell r="D1524" t="str">
            <v>341/116 ซ.วชิรธรรมสาธิต 21</v>
          </cell>
          <cell r="E1524" t="str">
            <v>ถ.สุขุมวิท 101/1 แขวงบางจาก</v>
          </cell>
          <cell r="F1524" t="str">
            <v>เขตพระโขนง กทม.</v>
          </cell>
          <cell r="G1524" t="str">
            <v>02-7150448</v>
          </cell>
          <cell r="H1524" t="str">
            <v>02-7150449</v>
          </cell>
          <cell r="I1524">
            <v>0</v>
          </cell>
          <cell r="J1524">
            <v>30</v>
          </cell>
          <cell r="K1524">
            <v>3030181589</v>
          </cell>
          <cell r="L1524">
            <v>0</v>
          </cell>
          <cell r="M1524" t="e">
            <v>#N/A</v>
          </cell>
        </row>
        <row r="1525">
          <cell r="A1525">
            <v>937047</v>
          </cell>
          <cell r="B1525" t="str">
            <v>3ว0055</v>
          </cell>
          <cell r="C1525" t="str">
            <v>คุณวนิดา  โรจน์พานิชกิจ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 t="e">
            <v>#N/A</v>
          </cell>
        </row>
        <row r="1526">
          <cell r="A1526">
            <v>938001</v>
          </cell>
          <cell r="B1526" t="str">
            <v>3ศ0001</v>
          </cell>
          <cell r="C1526" t="str">
            <v>บริษัท ศูนย์บริการเหล็กสยาม จำกัด</v>
          </cell>
          <cell r="D1526" t="str">
            <v>51/11 ถ.ปู่เจ้าสมิงพราย</v>
          </cell>
          <cell r="E1526" t="str">
            <v>แขวงบางหญ้าแพรก กรุงเทพฯ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15</v>
          </cell>
          <cell r="K1526">
            <v>0</v>
          </cell>
          <cell r="L1526">
            <v>0</v>
          </cell>
          <cell r="M1526" t="e">
            <v>#N/A</v>
          </cell>
        </row>
        <row r="1527">
          <cell r="A1527">
            <v>938002</v>
          </cell>
          <cell r="B1527" t="str">
            <v>3ศ0002</v>
          </cell>
          <cell r="C1527" t="str">
            <v>บริษัท ศูนย์กฏหมายธุรกิจอินเตอร์เนชั่นแนล จำกัด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7</v>
          </cell>
          <cell r="K1527">
            <v>0</v>
          </cell>
          <cell r="L1527">
            <v>0</v>
          </cell>
          <cell r="M1527" t="e">
            <v>#N/A</v>
          </cell>
        </row>
        <row r="1528">
          <cell r="A1528">
            <v>938003</v>
          </cell>
          <cell r="B1528" t="str">
            <v>3ศ0003</v>
          </cell>
          <cell r="C1528" t="str">
            <v>โรงแรมศรีราชาลอดจ์</v>
          </cell>
          <cell r="D1528" t="str">
            <v>4 ถ.เจิมจอมพล อ.ศรีราชา</v>
          </cell>
          <cell r="E1528" t="str">
            <v>จ.ชลบุรี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7</v>
          </cell>
          <cell r="K1528">
            <v>3191043955</v>
          </cell>
          <cell r="L1528">
            <v>0</v>
          </cell>
          <cell r="M1528" t="e">
            <v>#N/A</v>
          </cell>
        </row>
        <row r="1529">
          <cell r="A1529">
            <v>938004</v>
          </cell>
          <cell r="B1529" t="str">
            <v>3ศ0004</v>
          </cell>
          <cell r="C1529" t="str">
            <v>หนังสือพิมพ์ ศรีราชา</v>
          </cell>
          <cell r="D1529" t="str">
            <v>102/26 ถ.สุรศักดิ์ 1</v>
          </cell>
          <cell r="E1529" t="str">
            <v>อ.ศรีราชา จ.ชลบุรี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7</v>
          </cell>
          <cell r="K1529">
            <v>0</v>
          </cell>
          <cell r="L1529">
            <v>0</v>
          </cell>
          <cell r="M1529" t="e">
            <v>#N/A</v>
          </cell>
        </row>
        <row r="1530">
          <cell r="A1530">
            <v>938005</v>
          </cell>
          <cell r="B1530" t="str">
            <v>3ศ0005</v>
          </cell>
          <cell r="C1530" t="str">
            <v>บริษัท ศรีราชาเทพประทาน จำกัด (สาขา 2)</v>
          </cell>
          <cell r="D1530" t="str">
            <v>4/222 ม.10 ต.ทุ่งสุขลา</v>
          </cell>
          <cell r="E1530" t="str">
            <v>อ.ศรีราชา จ.ชลบุรี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 t="e">
            <v>#N/A</v>
          </cell>
        </row>
        <row r="1531">
          <cell r="A1531">
            <v>938006</v>
          </cell>
          <cell r="B1531" t="str">
            <v>3ศ0006</v>
          </cell>
          <cell r="C1531" t="str">
            <v>ศูนย์พัฒนาอาชีพคนตาบอด</v>
          </cell>
          <cell r="D1531" t="str">
            <v>69/43 ซ.พระมหาการุณย์</v>
          </cell>
          <cell r="E1531" t="str">
            <v>ถ.ติวานนท์ ต.บ้านใหม่</v>
          </cell>
          <cell r="F1531" t="str">
            <v>อ.ปากเกล็ด จ.นนทบุรี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 t="e">
            <v>#N/A</v>
          </cell>
        </row>
        <row r="1532">
          <cell r="A1532">
            <v>0</v>
          </cell>
          <cell r="B1532" t="str">
            <v>3ศ0007</v>
          </cell>
          <cell r="C1532" t="str">
            <v>บริษัท ศิรานันท์ (1995) จำกัด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 t="e">
            <v>#N/A</v>
          </cell>
        </row>
        <row r="1533">
          <cell r="A1533">
            <v>0</v>
          </cell>
          <cell r="B1533" t="str">
            <v>3ศ0008</v>
          </cell>
          <cell r="C1533" t="str">
            <v>ห้างหุ้นส่วนจำกัด ศุภวัฒน์ฮาร์ดแวร์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7</v>
          </cell>
          <cell r="K1533">
            <v>0</v>
          </cell>
          <cell r="L1533">
            <v>0</v>
          </cell>
          <cell r="M1533" t="e">
            <v>#N/A</v>
          </cell>
        </row>
        <row r="1534">
          <cell r="A1534">
            <v>938020</v>
          </cell>
          <cell r="B1534" t="str">
            <v>3ศ0009</v>
          </cell>
          <cell r="C1534" t="str">
            <v>ห้างหุ้นส่วนจำกัด ศรีราชากิจการยาง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 t="e">
            <v>#N/A</v>
          </cell>
        </row>
        <row r="1535">
          <cell r="A1535">
            <v>0</v>
          </cell>
          <cell r="B1535" t="str">
            <v>3ศ0010</v>
          </cell>
          <cell r="C1535" t="str">
            <v>บริษัท ศรีราชามิตรยนต์ จำกัด</v>
          </cell>
          <cell r="D1535" t="str">
            <v>46/ก-ข ถนนสุขุมวิท</v>
          </cell>
          <cell r="E1535" t="str">
            <v>อ.ศรีราชา จ.ชลบุรี</v>
          </cell>
          <cell r="F1535">
            <v>0</v>
          </cell>
          <cell r="G1535" t="str">
            <v>038-321359</v>
          </cell>
          <cell r="H1535" t="str">
            <v>038-322382</v>
          </cell>
          <cell r="I1535">
            <v>0</v>
          </cell>
          <cell r="J1535">
            <v>7</v>
          </cell>
          <cell r="K1535">
            <v>0</v>
          </cell>
          <cell r="L1535">
            <v>0</v>
          </cell>
          <cell r="M1535" t="e">
            <v>#N/A</v>
          </cell>
        </row>
        <row r="1536">
          <cell r="A1536">
            <v>0</v>
          </cell>
          <cell r="B1536" t="str">
            <v>3ศ0011</v>
          </cell>
          <cell r="C1536" t="str">
            <v>ห้างหุ้นส่วนจำกัด ศิริชัยโทรทัศน์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7</v>
          </cell>
          <cell r="K1536">
            <v>0</v>
          </cell>
          <cell r="L1536">
            <v>0</v>
          </cell>
          <cell r="M1536" t="e">
            <v>#N/A</v>
          </cell>
        </row>
        <row r="1537">
          <cell r="A1537">
            <v>938030</v>
          </cell>
          <cell r="B1537" t="str">
            <v>3ศ0012</v>
          </cell>
          <cell r="C1537" t="str">
            <v>ศรีราชาผ้าเบรค</v>
          </cell>
          <cell r="D1537" t="str">
            <v>130/21 ถ.สุขุมวิท ต.ศรีราชา</v>
          </cell>
          <cell r="E1537" t="str">
            <v>อ.ศรีราชา จ.ชลบุรี</v>
          </cell>
          <cell r="F1537">
            <v>0</v>
          </cell>
          <cell r="G1537" t="str">
            <v>038-773-011</v>
          </cell>
          <cell r="H1537">
            <v>0</v>
          </cell>
          <cell r="I1537">
            <v>0</v>
          </cell>
          <cell r="J1537">
            <v>7</v>
          </cell>
          <cell r="K1537">
            <v>1232432645</v>
          </cell>
          <cell r="L1537">
            <v>0</v>
          </cell>
          <cell r="M1537">
            <v>2</v>
          </cell>
        </row>
        <row r="1538">
          <cell r="A1538">
            <v>0</v>
          </cell>
          <cell r="B1538" t="str">
            <v>3ศ0013</v>
          </cell>
          <cell r="C1538" t="str">
            <v>บริษัท ศรีราชาไม้และวัสดุ จำกัด</v>
          </cell>
          <cell r="D1538" t="str">
            <v>133/1 ถ.สุขุมวิท ต.ศรีราชา</v>
          </cell>
          <cell r="E1538" t="str">
            <v>อ.ศรีราชา จ.ชลบุรี</v>
          </cell>
          <cell r="F1538">
            <v>0</v>
          </cell>
          <cell r="G1538">
            <v>0</v>
          </cell>
          <cell r="H1538">
            <v>0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 t="e">
            <v>#N/A</v>
          </cell>
        </row>
        <row r="1539">
          <cell r="A1539">
            <v>938007</v>
          </cell>
          <cell r="B1539" t="str">
            <v>3ศ0014</v>
          </cell>
          <cell r="C1539" t="str">
            <v>ห้างหุ้นส่วนจำกัด ศิวกรแอดเวอร์ไทยซิ่ง</v>
          </cell>
          <cell r="D1539" t="str">
            <v>7/79 ซ. อ่อนนุช 30 ม.8</v>
          </cell>
          <cell r="E1539" t="str">
            <v>ถ.สุขุมวิท ต.สวนหลวง</v>
          </cell>
          <cell r="F1539" t="str">
            <v>อ.สวนหลวง กรุงเทพฯ</v>
          </cell>
          <cell r="G1539" t="str">
            <v>321-9748</v>
          </cell>
          <cell r="H1539" t="str">
            <v>321-4475</v>
          </cell>
          <cell r="I1539">
            <v>0</v>
          </cell>
          <cell r="J1539">
            <v>30</v>
          </cell>
          <cell r="K1539">
            <v>0</v>
          </cell>
          <cell r="L1539">
            <v>0</v>
          </cell>
          <cell r="M1539" t="e">
            <v>#N/A</v>
          </cell>
        </row>
        <row r="1540">
          <cell r="A1540">
            <v>938016</v>
          </cell>
          <cell r="B1540" t="str">
            <v>3ศ0015</v>
          </cell>
          <cell r="C1540" t="str">
            <v>ศูนย์บริการเสียงทอง</v>
          </cell>
          <cell r="D1540" t="str">
            <v>135/8 ถ.สุขุมวิท ต.ศรีราชา</v>
          </cell>
          <cell r="E1540" t="str">
            <v>อ.ศรีราชา จ.ชลบุรี</v>
          </cell>
          <cell r="F1540">
            <v>0</v>
          </cell>
          <cell r="G1540" t="str">
            <v>038-321194</v>
          </cell>
          <cell r="H1540" t="str">
            <v>038-311257</v>
          </cell>
          <cell r="I1540">
            <v>0</v>
          </cell>
          <cell r="J1540">
            <v>30</v>
          </cell>
          <cell r="K1540">
            <v>0</v>
          </cell>
          <cell r="L1540">
            <v>0</v>
          </cell>
          <cell r="M1540" t="e">
            <v>#N/A</v>
          </cell>
        </row>
        <row r="1541">
          <cell r="A1541">
            <v>938008</v>
          </cell>
          <cell r="B1541" t="str">
            <v>3ศ0016</v>
          </cell>
          <cell r="C1541" t="str">
            <v>บริษัท ศูนย์ฝึกอบรมช่างเทคนิคอยุธยา จำกัด</v>
          </cell>
          <cell r="D1541" t="str">
            <v>99 ม.5 นิคมอุตสาหกรรมไฮเทค</v>
          </cell>
          <cell r="E1541" t="str">
            <v>ถ.สายเอเชีย ต.บ้านหว้า</v>
          </cell>
          <cell r="F1541" t="str">
            <v>อ.บางประอิน จ.อยุธยา</v>
          </cell>
          <cell r="G1541">
            <v>0</v>
          </cell>
          <cell r="H1541" t="str">
            <v>035-350136</v>
          </cell>
          <cell r="I1541">
            <v>0</v>
          </cell>
          <cell r="J1541">
            <v>7</v>
          </cell>
          <cell r="K1541">
            <v>3121011016</v>
          </cell>
          <cell r="L1541">
            <v>0</v>
          </cell>
          <cell r="M1541" t="e">
            <v>#N/A</v>
          </cell>
        </row>
        <row r="1542">
          <cell r="A1542">
            <v>938009</v>
          </cell>
          <cell r="B1542" t="str">
            <v>3ศ0017</v>
          </cell>
          <cell r="C1542" t="str">
            <v>บริษัท ศรีวิชัย แพ็คกิ้ง บริการ จำกัด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7</v>
          </cell>
          <cell r="K1542">
            <v>0</v>
          </cell>
          <cell r="L1542">
            <v>0</v>
          </cell>
          <cell r="M1542" t="e">
            <v>#N/A</v>
          </cell>
        </row>
        <row r="1543">
          <cell r="A1543">
            <v>938010</v>
          </cell>
          <cell r="B1543" t="str">
            <v>3ศ0018</v>
          </cell>
          <cell r="C1543" t="str">
            <v>บริษัท ศรีราชา อินโฟ เทค จำกัด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>
            <v>0</v>
          </cell>
          <cell r="J1543">
            <v>7</v>
          </cell>
          <cell r="K1543">
            <v>0</v>
          </cell>
          <cell r="L1543">
            <v>0</v>
          </cell>
          <cell r="M1543" t="e">
            <v>#N/A</v>
          </cell>
        </row>
        <row r="1544">
          <cell r="A1544">
            <v>938011</v>
          </cell>
          <cell r="B1544" t="str">
            <v>3ศ0019</v>
          </cell>
          <cell r="C1544" t="str">
            <v>บริษัท ศรีราชา การาจ จำกัด</v>
          </cell>
          <cell r="D1544" t="str">
            <v>307/11 ม.7 ต.ทุ่งสุขลา</v>
          </cell>
          <cell r="E1544" t="str">
            <v>อ.ศรีราชา จ.ชลบุรี</v>
          </cell>
          <cell r="F1544">
            <v>0</v>
          </cell>
          <cell r="G1544" t="str">
            <v>038-354666</v>
          </cell>
          <cell r="H1544" t="str">
            <v>038-354668</v>
          </cell>
          <cell r="I1544">
            <v>0</v>
          </cell>
          <cell r="J1544">
            <v>30</v>
          </cell>
          <cell r="K1544">
            <v>3201070308</v>
          </cell>
          <cell r="L1544">
            <v>0</v>
          </cell>
          <cell r="M1544">
            <v>2</v>
          </cell>
        </row>
        <row r="1545">
          <cell r="A1545">
            <v>938012</v>
          </cell>
          <cell r="B1545" t="str">
            <v>3ศ0020</v>
          </cell>
          <cell r="C1545" t="str">
            <v>บริษัท โรงพยาบาลศรีราชานคร จำกัด</v>
          </cell>
          <cell r="D1545" t="str">
            <v>90 ถ.ศรีราชานคร3 ต.ศรีราชา</v>
          </cell>
          <cell r="E1545" t="str">
            <v>อ.ศรีราชา จ.ชลบุรี</v>
          </cell>
          <cell r="F1545">
            <v>0</v>
          </cell>
          <cell r="G1545" t="str">
            <v>038-770200</v>
          </cell>
          <cell r="H1545">
            <v>0</v>
          </cell>
          <cell r="I1545">
            <v>0</v>
          </cell>
          <cell r="J1545">
            <v>30</v>
          </cell>
          <cell r="K1545">
            <v>3201041742</v>
          </cell>
          <cell r="L1545">
            <v>0</v>
          </cell>
          <cell r="M1545" t="e">
            <v>#N/A</v>
          </cell>
        </row>
        <row r="1546">
          <cell r="A1546">
            <v>938013</v>
          </cell>
          <cell r="B1546" t="str">
            <v>3ศ0021</v>
          </cell>
          <cell r="C1546" t="str">
            <v>บริษัท ศรีทอง เอ็นจิเนียริ่ง จำกัด</v>
          </cell>
          <cell r="D1546" t="str">
            <v>8/233-236 ม.4 ถ.พระราม2</v>
          </cell>
          <cell r="E1546" t="str">
            <v>แขวงบางมด เขตจอมทอง</v>
          </cell>
          <cell r="F1546" t="str">
            <v>กรุงเทพฯ</v>
          </cell>
          <cell r="G1546" t="str">
            <v>428-4171</v>
          </cell>
          <cell r="H1546" t="str">
            <v>428-4180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 t="e">
            <v>#N/A</v>
          </cell>
        </row>
        <row r="1547">
          <cell r="A1547">
            <v>938014</v>
          </cell>
          <cell r="B1547" t="str">
            <v>3ศ0022</v>
          </cell>
          <cell r="C1547" t="str">
            <v>ห้างหุ้นส่วนจำกัด ศรีราชาสิริพานิช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 t="e">
            <v>#N/A</v>
          </cell>
        </row>
        <row r="1548">
          <cell r="A1548">
            <v>938015</v>
          </cell>
          <cell r="B1548" t="str">
            <v>3ศ0023</v>
          </cell>
          <cell r="C1548" t="str">
            <v>น.ส. ศุภนิษฐ์ ทองพันชั่ง</v>
          </cell>
          <cell r="D1548" t="str">
            <v>233/5 ม.2 ต.บางพระ</v>
          </cell>
          <cell r="E1548" t="str">
            <v>อ.ศรีราชา จ.ชลบุรี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1230826804</v>
          </cell>
          <cell r="L1548">
            <v>0</v>
          </cell>
          <cell r="M1548" t="e">
            <v>#N/A</v>
          </cell>
        </row>
        <row r="1549">
          <cell r="A1549">
            <v>938017</v>
          </cell>
          <cell r="B1549" t="str">
            <v>3ศ0024</v>
          </cell>
          <cell r="C1549" t="str">
            <v>บริษัท ศรีราชากิจการยางและบริการ จำกัด</v>
          </cell>
          <cell r="D1549" t="str">
            <v>119/30-31 ถ.สุขุมวิท</v>
          </cell>
          <cell r="E1549" t="str">
            <v>ต.ศรีราชา อ.ศรีราชา</v>
          </cell>
          <cell r="F1549" t="str">
            <v>จ.ชลบุรี</v>
          </cell>
          <cell r="G1549" t="str">
            <v>038-313195-7</v>
          </cell>
          <cell r="H1549" t="str">
            <v>038-324360</v>
          </cell>
          <cell r="I1549">
            <v>0</v>
          </cell>
          <cell r="J1549">
            <v>30</v>
          </cell>
          <cell r="K1549">
            <v>3201061597</v>
          </cell>
          <cell r="L1549">
            <v>0</v>
          </cell>
          <cell r="M1549">
            <v>2</v>
          </cell>
        </row>
        <row r="1550">
          <cell r="A1550">
            <v>938018</v>
          </cell>
          <cell r="B1550" t="str">
            <v>3ศ0025</v>
          </cell>
          <cell r="C1550" t="str">
            <v>ห้างหุ้นส่วนจำกัด ศราวุธและบุตร บรรจุภัณฑ์</v>
          </cell>
          <cell r="D1550" t="str">
            <v>283/204 ถ.ปู่เจ้าสมิงพราย</v>
          </cell>
          <cell r="E1550" t="str">
            <v>ต.สำโรงใต้ อ.พระประแดง</v>
          </cell>
          <cell r="F1550" t="str">
            <v>จ.สมุทรปราการ</v>
          </cell>
          <cell r="G1550" t="str">
            <v>01-8192026</v>
          </cell>
          <cell r="H1550" t="str">
            <v>0-2753-5024</v>
          </cell>
          <cell r="I1550">
            <v>0</v>
          </cell>
          <cell r="J1550">
            <v>30</v>
          </cell>
          <cell r="K1550">
            <v>3272017431</v>
          </cell>
          <cell r="L1550">
            <v>0</v>
          </cell>
          <cell r="M1550" t="e">
            <v>#N/A</v>
          </cell>
        </row>
        <row r="1551">
          <cell r="A1551">
            <v>938019</v>
          </cell>
          <cell r="B1551" t="str">
            <v>3ศ0026</v>
          </cell>
          <cell r="C1551" t="str">
            <v>ห้างหุ้นส่วนจำกัด ศุภวารีพร</v>
          </cell>
          <cell r="D1551" t="str">
            <v>2/1 ม.11 ต.บางโฉลง</v>
          </cell>
          <cell r="E1551" t="str">
            <v>อ.บางพลี จ.สมุทรปราการ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30</v>
          </cell>
          <cell r="K1551">
            <v>3272040927</v>
          </cell>
          <cell r="L1551">
            <v>0</v>
          </cell>
          <cell r="M1551" t="e">
            <v>#N/A</v>
          </cell>
        </row>
        <row r="1552">
          <cell r="A1552">
            <v>938021</v>
          </cell>
          <cell r="B1552" t="str">
            <v>3ศ0027</v>
          </cell>
          <cell r="C1552" t="str">
            <v>นายศักดิ์ชัย  เจริญสำเร็จกิจ</v>
          </cell>
          <cell r="D1552" t="str">
            <v>119/147 ม.5 แขวงสายไหม</v>
          </cell>
          <cell r="E1552" t="str">
            <v>เขตสายไหม กรุงเทพมหานคร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  <cell r="K1552">
            <v>1019863310</v>
          </cell>
          <cell r="L1552">
            <v>0</v>
          </cell>
          <cell r="M1552" t="e">
            <v>#N/A</v>
          </cell>
        </row>
        <row r="1553">
          <cell r="A1553">
            <v>938022</v>
          </cell>
          <cell r="B1553" t="str">
            <v>3ศ0028</v>
          </cell>
          <cell r="C1553" t="str">
            <v>ศูนย์ยางบางพลี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 t="e">
            <v>#N/A</v>
          </cell>
        </row>
        <row r="1554">
          <cell r="A1554">
            <v>0</v>
          </cell>
          <cell r="B1554" t="str">
            <v>3ศ0029</v>
          </cell>
          <cell r="C1554" t="str">
            <v>บริษัท ศรีราชา ป.ศิริยนต์อะไหล่ จำกัด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 t="e">
            <v>#N/A</v>
          </cell>
        </row>
        <row r="1555">
          <cell r="A1555">
            <v>938023</v>
          </cell>
          <cell r="B1555" t="str">
            <v>3ศ0030</v>
          </cell>
          <cell r="C1555" t="str">
            <v>หจก. ศรีราชาเจริญศิลป์</v>
          </cell>
          <cell r="D1555" t="str">
            <v>133/11-12 ถ.สุขุมวิท</v>
          </cell>
          <cell r="E1555" t="str">
            <v>ต.ศรีราชา อ.ศรีราชา</v>
          </cell>
          <cell r="F1555" t="str">
            <v>จ.ชลบุรี</v>
          </cell>
          <cell r="G1555" t="str">
            <v>038-311855</v>
          </cell>
          <cell r="H1555" t="str">
            <v>038-321-103</v>
          </cell>
          <cell r="I1555">
            <v>0</v>
          </cell>
          <cell r="J1555">
            <v>30</v>
          </cell>
          <cell r="K1555">
            <v>3202032008</v>
          </cell>
          <cell r="L1555">
            <v>0</v>
          </cell>
          <cell r="M1555" t="e">
            <v>#N/A</v>
          </cell>
        </row>
        <row r="1556">
          <cell r="A1556">
            <v>938024</v>
          </cell>
          <cell r="B1556" t="str">
            <v>3ศ0031</v>
          </cell>
          <cell r="C1556" t="str">
            <v>หจก.ศิริศิลป์ อินเตอร์ การ์เม้นท์</v>
          </cell>
          <cell r="D1556" t="str">
            <v>45/5-6 ถ.นครไชยศรี</v>
          </cell>
          <cell r="E1556" t="str">
            <v>แขวงศรีย่าน เขตดุสิต</v>
          </cell>
          <cell r="F1556" t="str">
            <v>กรุงเทพฯ</v>
          </cell>
          <cell r="G1556" t="str">
            <v>02-669-2737-8</v>
          </cell>
          <cell r="H1556" t="str">
            <v>02-243-0600</v>
          </cell>
          <cell r="I1556">
            <v>0</v>
          </cell>
          <cell r="J1556">
            <v>30</v>
          </cell>
          <cell r="K1556">
            <v>0</v>
          </cell>
          <cell r="L1556">
            <v>0</v>
          </cell>
          <cell r="M1556" t="e">
            <v>#N/A</v>
          </cell>
        </row>
        <row r="1557">
          <cell r="A1557">
            <v>938025</v>
          </cell>
          <cell r="B1557" t="str">
            <v>3ศ0032</v>
          </cell>
          <cell r="C1557" t="str">
            <v>นายศรีสุวรรณ  กลิ่นสวัสดิ์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7</v>
          </cell>
          <cell r="K1557">
            <v>0</v>
          </cell>
          <cell r="L1557">
            <v>0</v>
          </cell>
          <cell r="M1557" t="e">
            <v>#N/A</v>
          </cell>
        </row>
        <row r="1558">
          <cell r="A1558">
            <v>938026</v>
          </cell>
          <cell r="B1558" t="str">
            <v>3ศ0033</v>
          </cell>
          <cell r="C1558" t="str">
            <v>บริษัท ศิลารีเสิร์ช จำกัด</v>
          </cell>
          <cell r="D1558" t="str">
            <v>1108/41 ถนนสุขุมวิท</v>
          </cell>
          <cell r="E1558" t="str">
            <v>แขวงพระโขนง เขตคลองเตย</v>
          </cell>
          <cell r="F1558" t="str">
            <v>กรุงเทพมหานคร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 t="e">
            <v>#N/A</v>
          </cell>
        </row>
        <row r="1559">
          <cell r="A1559">
            <v>938027</v>
          </cell>
          <cell r="B1559" t="str">
            <v>3ศ0034</v>
          </cell>
          <cell r="C1559" t="str">
            <v>นางสาวศิวพร  ประกอบผล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3030456489</v>
          </cell>
          <cell r="L1559">
            <v>0</v>
          </cell>
          <cell r="M1559" t="e">
            <v>#N/A</v>
          </cell>
        </row>
        <row r="1560">
          <cell r="A1560">
            <v>938028</v>
          </cell>
          <cell r="B1560" t="str">
            <v>3ศ0035</v>
          </cell>
          <cell r="C1560" t="str">
            <v>หจก.ศ.ทักษ์ดนัย เอ็นจิเนียริ่ง</v>
          </cell>
          <cell r="D1560" t="str">
            <v>29/14 ม.9 ซ.รามอินทรา 14</v>
          </cell>
          <cell r="E1560" t="str">
            <v>แขวงท่าแร้ง เขตบางเขน</v>
          </cell>
          <cell r="F1560" t="str">
            <v>กรุงเทพฯ</v>
          </cell>
          <cell r="G1560" t="str">
            <v>0-2943-5543</v>
          </cell>
          <cell r="H1560" t="str">
            <v>0-2907-7255</v>
          </cell>
          <cell r="I1560">
            <v>0</v>
          </cell>
          <cell r="J1560">
            <v>30</v>
          </cell>
          <cell r="K1560">
            <v>3030287830</v>
          </cell>
          <cell r="L1560">
            <v>0</v>
          </cell>
          <cell r="M1560">
            <v>2</v>
          </cell>
        </row>
        <row r="1561">
          <cell r="A1561">
            <v>938029</v>
          </cell>
          <cell r="B1561" t="str">
            <v>3ศ0036</v>
          </cell>
          <cell r="C1561" t="str">
            <v>บริษัท ศูนย์พัฒนากลยุทธ์ทางธุรกิจ จำกัด</v>
          </cell>
          <cell r="D1561" t="str">
            <v>396 ซอยลาดพร้าว 94 ถ.ลาดพร้าว</v>
          </cell>
          <cell r="E1561" t="str">
            <v>แขวงวังทองหลาง เขตวังทองหลาง</v>
          </cell>
          <cell r="F1561" t="str">
            <v>กรุงเทพฯ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3011731550</v>
          </cell>
          <cell r="L1561">
            <v>0</v>
          </cell>
          <cell r="M1561" t="e">
            <v>#N/A</v>
          </cell>
        </row>
        <row r="1562">
          <cell r="A1562">
            <v>938031</v>
          </cell>
          <cell r="B1562" t="str">
            <v>3ศ0037</v>
          </cell>
          <cell r="C1562" t="str">
            <v>บริษัท  ศรีราชาทีวี วีดีโอ จำกัด</v>
          </cell>
          <cell r="D1562" t="str">
            <v>198/2 ถ.เจิมจอมพล ต.ศรีราชา</v>
          </cell>
          <cell r="E1562" t="str">
            <v>อ.ศรีราชา จ.ชลบุรี</v>
          </cell>
          <cell r="F1562">
            <v>0</v>
          </cell>
          <cell r="G1562" t="str">
            <v>038-311694</v>
          </cell>
          <cell r="H1562">
            <v>0</v>
          </cell>
          <cell r="I1562">
            <v>0</v>
          </cell>
          <cell r="J1562">
            <v>30</v>
          </cell>
          <cell r="K1562">
            <v>3201024394</v>
          </cell>
          <cell r="L1562">
            <v>0</v>
          </cell>
          <cell r="M1562">
            <v>2</v>
          </cell>
        </row>
        <row r="1563">
          <cell r="A1563">
            <v>938032</v>
          </cell>
          <cell r="B1563" t="str">
            <v>3ศ0038</v>
          </cell>
          <cell r="C1563" t="str">
            <v>ห้างหุ้นส่วนจำกัด ศูนย์ภาษาซัคเซส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 t="e">
            <v>#N/A</v>
          </cell>
        </row>
        <row r="1564">
          <cell r="A1564">
            <v>940001</v>
          </cell>
          <cell r="B1564" t="str">
            <v>3ส0001</v>
          </cell>
          <cell r="C1564" t="str">
            <v>บริษัท สนามกอล์ฟเมืองแก้ว จำกัด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 t="e">
            <v>#N/A</v>
          </cell>
        </row>
        <row r="1565">
          <cell r="A1565">
            <v>940002</v>
          </cell>
          <cell r="B1565" t="str">
            <v>3ส0002</v>
          </cell>
          <cell r="C1565" t="str">
            <v>สุนทรการยางและการพิมพ์</v>
          </cell>
          <cell r="D1565" t="str">
            <v>111 ซ.นาวา ถ.ตะนาว</v>
          </cell>
          <cell r="E1565" t="str">
            <v>เสาชิงช้า เขตพระนคร กรุงเทพฯ</v>
          </cell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 t="e">
            <v>#N/A</v>
          </cell>
        </row>
        <row r="1566">
          <cell r="A1566">
            <v>940004</v>
          </cell>
          <cell r="B1566" t="str">
            <v>3ส0004</v>
          </cell>
          <cell r="C1566" t="str">
            <v>สำนักงานประกันสังคม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 t="e">
            <v>#N/A</v>
          </cell>
        </row>
        <row r="1567">
          <cell r="A1567">
            <v>940005</v>
          </cell>
          <cell r="B1567" t="str">
            <v>3ส0005</v>
          </cell>
          <cell r="C1567" t="str">
            <v>สภาองค์การนายจ้างแห่งประเทศไทย</v>
          </cell>
          <cell r="D1567" t="str">
            <v>937-939 ซ.51 ถ.สุขุมวิท</v>
          </cell>
          <cell r="E1567" t="str">
            <v>พระโขนง กรุงเทพฯ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 t="e">
            <v>#N/A</v>
          </cell>
        </row>
        <row r="1568">
          <cell r="A1568">
            <v>940006</v>
          </cell>
          <cell r="B1568" t="str">
            <v>3ส0006</v>
          </cell>
          <cell r="C1568" t="str">
            <v>สมาคมส่งเสริมเทคโนโลยี (ไทย-ญี่ปุ่น) สาขาที่ 1</v>
          </cell>
          <cell r="D1568" t="str">
            <v>534/4 ซ.พัฒนาการ 18</v>
          </cell>
          <cell r="E1568">
            <v>0</v>
          </cell>
          <cell r="F1568" t="str">
            <v>พระโขนง กรุงเทพฯ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 t="e">
            <v>#N/A</v>
          </cell>
        </row>
        <row r="1569">
          <cell r="A1569">
            <v>940007</v>
          </cell>
          <cell r="B1569" t="str">
            <v>3ส0007</v>
          </cell>
          <cell r="C1569" t="str">
            <v>สมาคมบริการนักศึกษานานาชาติแห่งประเทศไทย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30</v>
          </cell>
          <cell r="K1569">
            <v>0</v>
          </cell>
          <cell r="L1569">
            <v>0</v>
          </cell>
          <cell r="M1569" t="e">
            <v>#N/A</v>
          </cell>
        </row>
        <row r="1570">
          <cell r="A1570">
            <v>940008</v>
          </cell>
          <cell r="B1570" t="str">
            <v>3ส0008</v>
          </cell>
          <cell r="C1570" t="str">
            <v>บริษัท สหการบัญชี พี เค เอฟ จำกัด</v>
          </cell>
          <cell r="D1570" t="str">
            <v>44 ถ.มหานคร แขวงมหาพฤฒาราม</v>
          </cell>
          <cell r="E1570" t="str">
            <v>เขตบางรัก กรุงเทพฯ</v>
          </cell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3011720912</v>
          </cell>
          <cell r="L1570">
            <v>0</v>
          </cell>
          <cell r="M1570" t="e">
            <v>#N/A</v>
          </cell>
        </row>
        <row r="1571">
          <cell r="A1571">
            <v>940037</v>
          </cell>
          <cell r="B1571" t="str">
            <v>3ส0009</v>
          </cell>
          <cell r="C1571" t="str">
            <v>นางสมพร  จึงรุ่งเรืองกิจ</v>
          </cell>
          <cell r="D1571" t="str">
            <v>157 หมู่ 9 ถ.บางนา-ตราด</v>
          </cell>
          <cell r="E1571" t="str">
            <v>แขวงดอกไม้ เขตประเวศ</v>
          </cell>
          <cell r="F1571" t="str">
            <v>กรุงเทพฯ</v>
          </cell>
          <cell r="G1571" t="str">
            <v>3372365-9</v>
          </cell>
          <cell r="H1571" t="str">
            <v>3372370</v>
          </cell>
          <cell r="I1571">
            <v>0</v>
          </cell>
          <cell r="J1571">
            <v>0</v>
          </cell>
          <cell r="K1571">
            <v>1267936972</v>
          </cell>
          <cell r="L1571">
            <v>3100900175986</v>
          </cell>
          <cell r="M1571" t="e">
            <v>#N/A</v>
          </cell>
        </row>
        <row r="1572">
          <cell r="A1572">
            <v>940038</v>
          </cell>
          <cell r="B1572" t="str">
            <v>3ส0010</v>
          </cell>
          <cell r="C1572" t="str">
            <v>นางสาวอรสา  เศรษฐปราโมทย์</v>
          </cell>
          <cell r="D1572" t="str">
            <v>475 ซ.ศูนย์วิจัย 4 ถ.เพชรบุรี</v>
          </cell>
          <cell r="E1572" t="str">
            <v>แขวงบางกะปิ เขตห้วยขวาง</v>
          </cell>
          <cell r="F1572" t="str">
            <v>กรุงเทพฯ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1268336061</v>
          </cell>
          <cell r="L1572">
            <v>3101700949881</v>
          </cell>
          <cell r="M1572" t="e">
            <v>#N/A</v>
          </cell>
        </row>
        <row r="1573">
          <cell r="A1573">
            <v>940039</v>
          </cell>
          <cell r="B1573" t="str">
            <v>3ส0011</v>
          </cell>
          <cell r="C1573" t="str">
            <v>นายสาโรจน์  วสุวานิช</v>
          </cell>
          <cell r="D1573" t="str">
            <v>17/27 หมู่ 14 ตำบลบางพลีใหญ่</v>
          </cell>
          <cell r="E1573" t="str">
            <v>อำเภอบางพลี จ.สมุทรปราการ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1267936989</v>
          </cell>
          <cell r="L1573">
            <v>3100903670635</v>
          </cell>
          <cell r="M1573" t="e">
            <v>#N/A</v>
          </cell>
        </row>
        <row r="1574">
          <cell r="A1574">
            <v>940009</v>
          </cell>
          <cell r="B1574" t="str">
            <v>3ส0012</v>
          </cell>
          <cell r="C1574" t="str">
            <v>ห้างหุ้นส่วนจำกัด สัมพันธ์ ซัพพลาย</v>
          </cell>
          <cell r="D1574" t="str">
            <v>12 ม.3 ต.ทุ่งสุขลา</v>
          </cell>
          <cell r="E1574" t="str">
            <v>อ.ศรีราชา จ.ชลบุรี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7</v>
          </cell>
          <cell r="K1574">
            <v>0</v>
          </cell>
          <cell r="L1574">
            <v>0</v>
          </cell>
          <cell r="M1574" t="e">
            <v>#N/A</v>
          </cell>
        </row>
        <row r="1575">
          <cell r="A1575">
            <v>940010</v>
          </cell>
          <cell r="B1575" t="str">
            <v>3ส0013</v>
          </cell>
          <cell r="C1575" t="str">
            <v>บริษัท สยามแม็คโคร จำกัด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 t="e">
            <v>#N/A</v>
          </cell>
        </row>
        <row r="1576">
          <cell r="A1576">
            <v>940012</v>
          </cell>
          <cell r="B1576" t="str">
            <v>3ส0015</v>
          </cell>
          <cell r="C1576" t="str">
            <v>บริษัท สยามคาร์โค๊ท แอนด์ เซอร์วิส จำกัด</v>
          </cell>
          <cell r="D1576" t="str">
            <v>99/1 ม.4 ซ.อ่อนนุช 46</v>
          </cell>
          <cell r="E1576" t="str">
            <v>เขตสวนหลวง กรุงเทพฯ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7</v>
          </cell>
          <cell r="K1576">
            <v>0</v>
          </cell>
          <cell r="L1576">
            <v>0</v>
          </cell>
          <cell r="M1576" t="e">
            <v>#N/A</v>
          </cell>
        </row>
        <row r="1577">
          <cell r="A1577">
            <v>0</v>
          </cell>
          <cell r="B1577" t="str">
            <v>3ส0016</v>
          </cell>
          <cell r="C1577" t="str">
            <v>นายสมพาน ภู่สิงห์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30</v>
          </cell>
          <cell r="K1577">
            <v>0</v>
          </cell>
          <cell r="L1577">
            <v>0</v>
          </cell>
          <cell r="M1577" t="e">
            <v>#N/A</v>
          </cell>
        </row>
        <row r="1578">
          <cell r="A1578">
            <v>940013</v>
          </cell>
          <cell r="B1578" t="str">
            <v>3ส0017</v>
          </cell>
          <cell r="C1578" t="str">
            <v>สำนักงานประกันสังคม จังหวัดชลบุรี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 t="e">
            <v>#N/A</v>
          </cell>
        </row>
        <row r="1579">
          <cell r="A1579">
            <v>940014</v>
          </cell>
          <cell r="B1579" t="str">
            <v>3ส0018</v>
          </cell>
          <cell r="C1579" t="str">
            <v>บริษัท สยาม เจแอลซี ลีสซิ่ง จำกัด</v>
          </cell>
          <cell r="D1579" t="str">
            <v>130-132 ตึกสินธร ตึก 3 ชั้น 27</v>
          </cell>
          <cell r="E1579" t="str">
            <v>ถ.วิทยุ ปทุมวัน กรุงเทพฯ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 t="e">
            <v>#N/A</v>
          </cell>
        </row>
        <row r="1580">
          <cell r="A1580">
            <v>940015</v>
          </cell>
          <cell r="B1580" t="str">
            <v>3ส0019</v>
          </cell>
          <cell r="C1580" t="str">
            <v>บริษัท สรรพสินค้าบางนา จำกัด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 t="e">
            <v>#N/A</v>
          </cell>
        </row>
        <row r="1581">
          <cell r="A1581">
            <v>940016</v>
          </cell>
          <cell r="B1581" t="str">
            <v>3ส0020</v>
          </cell>
          <cell r="C1581" t="str">
            <v>สมาคมบริหารความปลอดภัยและสิ่งแวดล้อมจังหวัดระยอง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  <cell r="J1581">
            <v>7</v>
          </cell>
          <cell r="K1581">
            <v>0</v>
          </cell>
          <cell r="L1581">
            <v>0</v>
          </cell>
          <cell r="M1581" t="e">
            <v>#N/A</v>
          </cell>
        </row>
        <row r="1582">
          <cell r="A1582">
            <v>940017</v>
          </cell>
          <cell r="B1582" t="str">
            <v>3ส0021</v>
          </cell>
          <cell r="C1582" t="str">
            <v>สภาองค์การนายจ้างผู้ประกอบการค้าและอุตสาหกรรมไทย</v>
          </cell>
          <cell r="D1582" t="str">
            <v>231/9 ซ.สารสิน ถ.ราชดำริ</v>
          </cell>
          <cell r="E1582" t="str">
            <v>แขวงลุมพินี เขตปทุมวัน กทม.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 t="e">
            <v>#N/A</v>
          </cell>
        </row>
        <row r="1583">
          <cell r="A1583">
            <v>940018</v>
          </cell>
          <cell r="B1583" t="str">
            <v>3ส0022</v>
          </cell>
          <cell r="C1583" t="str">
            <v>STRAITS LINER EXPRESS CO.,LTD.</v>
          </cell>
          <cell r="D1583" t="str">
            <v>1023/41 ซ.ขุนวิจิตร</v>
          </cell>
          <cell r="E1583" t="str">
            <v>ถ.สุขุมวิท 71 แขวงคลองตัน</v>
          </cell>
          <cell r="F1583" t="str">
            <v>เขตคลองเตย กรุงเทพฯ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 t="e">
            <v>#N/A</v>
          </cell>
        </row>
        <row r="1584">
          <cell r="A1584">
            <v>940019</v>
          </cell>
          <cell r="B1584" t="str">
            <v>3ส0023</v>
          </cell>
          <cell r="C1584" t="str">
            <v>ห้าง ส.สยามผ้าใบ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30</v>
          </cell>
          <cell r="K1584">
            <v>0</v>
          </cell>
          <cell r="L1584">
            <v>0</v>
          </cell>
          <cell r="M1584" t="e">
            <v>#N/A</v>
          </cell>
        </row>
        <row r="1585">
          <cell r="A1585">
            <v>0</v>
          </cell>
          <cell r="B1585" t="str">
            <v>3ส0024</v>
          </cell>
          <cell r="C1585" t="str">
            <v>คุณสมยศ พรหมมินทร์</v>
          </cell>
          <cell r="D1585" t="str">
            <v>7 ม.10 กม.24 ต.หนองขาม</v>
          </cell>
          <cell r="E1585" t="str">
            <v>อ.ศรีราชา จ.ชลบุรี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15</v>
          </cell>
          <cell r="K1585">
            <v>0</v>
          </cell>
          <cell r="L1585">
            <v>0</v>
          </cell>
          <cell r="M1585" t="e">
            <v>#N/A</v>
          </cell>
        </row>
        <row r="1586">
          <cell r="A1586">
            <v>940020</v>
          </cell>
          <cell r="B1586" t="str">
            <v>3ส0026</v>
          </cell>
          <cell r="C1586" t="str">
            <v>นางสาว สุริวิภา บุญธรรม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0</v>
          </cell>
          <cell r="J1586">
            <v>7</v>
          </cell>
          <cell r="K1586">
            <v>1043279248</v>
          </cell>
          <cell r="L1586">
            <v>3102102211332</v>
          </cell>
          <cell r="M1586" t="e">
            <v>#N/A</v>
          </cell>
        </row>
        <row r="1587">
          <cell r="A1587">
            <v>940048</v>
          </cell>
          <cell r="B1587" t="str">
            <v>3ส0027</v>
          </cell>
          <cell r="C1587" t="str">
            <v>สมาคมการจัดงานบุคคลแห่งประเทศไทย</v>
          </cell>
          <cell r="D1587" t="str">
            <v>300/2-3 ซ.ลาดพร้าว 132</v>
          </cell>
          <cell r="E1587" t="str">
            <v>บางกะปิ กรุงเทพฯ</v>
          </cell>
          <cell r="F1587">
            <v>0</v>
          </cell>
          <cell r="G1587">
            <v>0</v>
          </cell>
          <cell r="H1587">
            <v>0</v>
          </cell>
          <cell r="I1587">
            <v>0</v>
          </cell>
          <cell r="J1587">
            <v>7</v>
          </cell>
          <cell r="K1587">
            <v>0</v>
          </cell>
          <cell r="L1587">
            <v>0</v>
          </cell>
          <cell r="M1587" t="e">
            <v>#N/A</v>
          </cell>
        </row>
        <row r="1588">
          <cell r="A1588">
            <v>0</v>
          </cell>
          <cell r="B1588" t="str">
            <v>3ส0028</v>
          </cell>
          <cell r="C1588" t="str">
            <v>บริษัท สุขสิริ9 จำกัด</v>
          </cell>
          <cell r="D1588" t="str">
            <v>1032/172 ซ.ร่วมศิริมิตร</v>
          </cell>
          <cell r="E1588" t="str">
            <v>ถ.พหลโยธิน บางเขน กรุงเทพฯ</v>
          </cell>
          <cell r="F1588">
            <v>0</v>
          </cell>
          <cell r="G1588">
            <v>0</v>
          </cell>
          <cell r="H1588">
            <v>0</v>
          </cell>
          <cell r="I1588">
            <v>0</v>
          </cell>
          <cell r="J1588">
            <v>7</v>
          </cell>
          <cell r="K1588">
            <v>0</v>
          </cell>
          <cell r="L1588">
            <v>0</v>
          </cell>
          <cell r="M1588" t="e">
            <v>#N/A</v>
          </cell>
        </row>
        <row r="1589">
          <cell r="A1589">
            <v>0</v>
          </cell>
          <cell r="B1589" t="str">
            <v>3ส0029</v>
          </cell>
          <cell r="C1589" t="str">
            <v>สูบอุจจาระ และกำจัดสิ่งปฏิกูล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7</v>
          </cell>
          <cell r="K1589">
            <v>0</v>
          </cell>
          <cell r="L1589">
            <v>0</v>
          </cell>
          <cell r="M1589" t="e">
            <v>#N/A</v>
          </cell>
        </row>
        <row r="1590">
          <cell r="A1590">
            <v>940021</v>
          </cell>
          <cell r="B1590" t="str">
            <v>3ส0030</v>
          </cell>
          <cell r="C1590" t="str">
            <v>นางสุริยันต์  ภักดีลุน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7</v>
          </cell>
          <cell r="K1590">
            <v>3101800876</v>
          </cell>
          <cell r="L1590">
            <v>0</v>
          </cell>
          <cell r="M1590" t="e">
            <v>#N/A</v>
          </cell>
        </row>
        <row r="1591">
          <cell r="A1591">
            <v>940022</v>
          </cell>
          <cell r="B1591" t="str">
            <v>3ส0031</v>
          </cell>
          <cell r="C1591" t="str">
            <v>บริษัท สรรพสินค้าชลบุรี จำกัด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 t="e">
            <v>#N/A</v>
          </cell>
        </row>
        <row r="1592">
          <cell r="A1592">
            <v>940042</v>
          </cell>
          <cell r="B1592" t="str">
            <v>3ส0032</v>
          </cell>
          <cell r="C1592" t="str">
            <v>นางสาว สุภาวดี ความเพียร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>
            <v>0</v>
          </cell>
          <cell r="J1592">
            <v>7</v>
          </cell>
          <cell r="K1592">
            <v>0</v>
          </cell>
          <cell r="L1592">
            <v>0</v>
          </cell>
          <cell r="M1592" t="e">
            <v>#N/A</v>
          </cell>
        </row>
        <row r="1593">
          <cell r="A1593">
            <v>940023</v>
          </cell>
          <cell r="B1593" t="str">
            <v>3ส0033</v>
          </cell>
          <cell r="C1593" t="str">
            <v>สภาอุตสาหกรรมแห่งประเทศไทย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7</v>
          </cell>
          <cell r="K1593">
            <v>0</v>
          </cell>
          <cell r="L1593">
            <v>0</v>
          </cell>
          <cell r="M1593" t="e">
            <v>#N/A</v>
          </cell>
        </row>
        <row r="1594">
          <cell r="A1594">
            <v>940024</v>
          </cell>
          <cell r="B1594" t="str">
            <v>3ส0034</v>
          </cell>
          <cell r="C1594" t="str">
            <v>สำนักงานพัฒนาวิทยาศาสตร์และเทคโนโลยี่แห่งประเทศไทย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 t="e">
            <v>#N/A</v>
          </cell>
        </row>
        <row r="1595">
          <cell r="A1595">
            <v>940025</v>
          </cell>
          <cell r="B1595" t="str">
            <v>3ส0035</v>
          </cell>
          <cell r="C1595" t="str">
            <v>SIAM AROON PLAZA C0.,LTD.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7</v>
          </cell>
          <cell r="K1595">
            <v>0</v>
          </cell>
          <cell r="L1595">
            <v>0</v>
          </cell>
          <cell r="M1595" t="e">
            <v>#N/A</v>
          </cell>
        </row>
        <row r="1596">
          <cell r="A1596">
            <v>940026</v>
          </cell>
          <cell r="B1596" t="str">
            <v>3ส0036</v>
          </cell>
          <cell r="C1596" t="str">
            <v>นายสายัญ อ่อนละมัย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30</v>
          </cell>
          <cell r="K1596">
            <v>0</v>
          </cell>
          <cell r="L1596">
            <v>0</v>
          </cell>
          <cell r="M1596" t="e">
            <v>#N/A</v>
          </cell>
        </row>
        <row r="1597">
          <cell r="A1597">
            <v>940027</v>
          </cell>
          <cell r="B1597" t="str">
            <v>3ส0037</v>
          </cell>
          <cell r="C1597" t="str">
            <v>SIAMCONTAINER TRANASPORT TERMINAL CO.,LTD.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 t="e">
            <v>#N/A</v>
          </cell>
        </row>
        <row r="1598">
          <cell r="A1598">
            <v>940028</v>
          </cell>
          <cell r="B1598" t="str">
            <v>3ส0039</v>
          </cell>
          <cell r="C1598" t="str">
            <v>นายสมพงษ์  ชลธาร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15</v>
          </cell>
          <cell r="K1598">
            <v>0</v>
          </cell>
          <cell r="L1598">
            <v>0</v>
          </cell>
          <cell r="M1598" t="e">
            <v>#N/A</v>
          </cell>
        </row>
        <row r="1599">
          <cell r="A1599">
            <v>940029</v>
          </cell>
          <cell r="B1599" t="str">
            <v>3ส0040</v>
          </cell>
          <cell r="C1599" t="str">
            <v>ห้างหุ้นส่วนจำกัด สุภัทรชัย คอนสตรัคชั่น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7</v>
          </cell>
          <cell r="K1599">
            <v>0</v>
          </cell>
          <cell r="L1599">
            <v>0</v>
          </cell>
          <cell r="M1599" t="e">
            <v>#N/A</v>
          </cell>
        </row>
        <row r="1600">
          <cell r="A1600">
            <v>0</v>
          </cell>
          <cell r="B1600" t="str">
            <v>3ส0041</v>
          </cell>
          <cell r="C1600" t="str">
            <v>นางสาว สุวรีย์ ภู่จินดาตระกูล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 t="e">
            <v>#N/A</v>
          </cell>
        </row>
        <row r="1601">
          <cell r="A1601">
            <v>0</v>
          </cell>
          <cell r="B1601" t="str">
            <v>3ส0042</v>
          </cell>
          <cell r="C1601" t="str">
            <v>สมศักดิ์ วิจิตรประเสริฐ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 t="e">
            <v>#N/A</v>
          </cell>
        </row>
        <row r="1602">
          <cell r="A1602">
            <v>940030</v>
          </cell>
          <cell r="B1602" t="str">
            <v>3ส0043</v>
          </cell>
          <cell r="C1602" t="str">
            <v>บริษัท สยามราชธานี (ตะวันออก) จำกัด</v>
          </cell>
          <cell r="D1602" t="str">
            <v>15/1 ถ.ทางหลวงระยองสาย3191</v>
          </cell>
          <cell r="E1602" t="str">
            <v>ต.ห้วยโป่ง อ.เมือง จ.ระยอง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30</v>
          </cell>
          <cell r="K1602">
            <v>0</v>
          </cell>
          <cell r="L1602">
            <v>0</v>
          </cell>
          <cell r="M1602" t="e">
            <v>#N/A</v>
          </cell>
        </row>
        <row r="1603">
          <cell r="A1603">
            <v>940031</v>
          </cell>
          <cell r="B1603" t="str">
            <v>3ส0044</v>
          </cell>
          <cell r="C1603" t="str">
            <v>บริษัท สยามพาณิชย์ลีสซิ่ง จำกัด (มหาชน)</v>
          </cell>
          <cell r="D1603" t="str">
            <v>32/24-26,53 ซ.สุขุมวิท21(อโศก)</v>
          </cell>
          <cell r="E1603" t="str">
            <v>ถ.สุขุมวิท แขวงคลองเตยเหนือ</v>
          </cell>
          <cell r="F1603" t="str">
            <v>เขตคลองเตย กรุงเทพฯ</v>
          </cell>
          <cell r="G1603" t="str">
            <v>260-1200</v>
          </cell>
          <cell r="H1603" t="str">
            <v>260-1209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 t="e">
            <v>#N/A</v>
          </cell>
        </row>
        <row r="1604">
          <cell r="A1604">
            <v>940032</v>
          </cell>
          <cell r="B1604" t="str">
            <v>3ส0045</v>
          </cell>
          <cell r="C1604" t="str">
            <v>บริษัท สปีดเวย์ ทรานสปอร์ต จำกัด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>
            <v>0</v>
          </cell>
          <cell r="J1604">
            <v>7</v>
          </cell>
          <cell r="K1604">
            <v>0</v>
          </cell>
          <cell r="L1604">
            <v>0</v>
          </cell>
          <cell r="M1604" t="e">
            <v>#N/A</v>
          </cell>
        </row>
        <row r="1605">
          <cell r="A1605">
            <v>940033</v>
          </cell>
          <cell r="B1605" t="str">
            <v>3ส0046</v>
          </cell>
          <cell r="C1605" t="str">
            <v>บริษัท สยามกลการและนิสสันเซลส์ จำกัด</v>
          </cell>
          <cell r="D1605" t="str">
            <v>91/1 ถ.พระราม 1</v>
          </cell>
          <cell r="E1605" t="str">
            <v>แขวงวังใหม่ เขตปทุมวัน</v>
          </cell>
          <cell r="F1605" t="str">
            <v>กรุงเทพฯ</v>
          </cell>
          <cell r="G1605" t="str">
            <v>215-3358-9</v>
          </cell>
          <cell r="H1605" t="str">
            <v>215-3357</v>
          </cell>
          <cell r="I1605">
            <v>0</v>
          </cell>
          <cell r="J1605">
            <v>30</v>
          </cell>
          <cell r="K1605">
            <v>0</v>
          </cell>
          <cell r="L1605">
            <v>0</v>
          </cell>
          <cell r="M1605" t="e">
            <v>#N/A</v>
          </cell>
        </row>
        <row r="1606">
          <cell r="A1606">
            <v>940034</v>
          </cell>
          <cell r="B1606" t="str">
            <v>3ส0047</v>
          </cell>
          <cell r="C1606" t="str">
            <v>สำนักงานข่าว - ข้อมูลภาษี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>
            <v>0</v>
          </cell>
          <cell r="J1606">
            <v>15</v>
          </cell>
          <cell r="K1606">
            <v>0</v>
          </cell>
          <cell r="L1606">
            <v>0</v>
          </cell>
          <cell r="M1606" t="e">
            <v>#N/A</v>
          </cell>
        </row>
        <row r="1607">
          <cell r="A1607">
            <v>940036</v>
          </cell>
          <cell r="B1607" t="str">
            <v>3ส0048</v>
          </cell>
          <cell r="C1607" t="str">
            <v>สมาคมส่งเสริมความปลอดภัยและอนามัยในการทำงาน (ประเท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7</v>
          </cell>
          <cell r="K1607">
            <v>0</v>
          </cell>
          <cell r="L1607">
            <v>0</v>
          </cell>
          <cell r="M1607" t="e">
            <v>#N/A</v>
          </cell>
        </row>
        <row r="1608">
          <cell r="A1608">
            <v>0</v>
          </cell>
          <cell r="B1608" t="str">
            <v>3ส0049</v>
          </cell>
          <cell r="C1608" t="str">
            <v>บริษัท สยาม-จัสโก้ จำกัด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  <cell r="J1608">
            <v>7</v>
          </cell>
          <cell r="K1608">
            <v>0</v>
          </cell>
          <cell r="L1608">
            <v>0</v>
          </cell>
          <cell r="M1608" t="e">
            <v>#N/A</v>
          </cell>
        </row>
        <row r="1609">
          <cell r="A1609">
            <v>0</v>
          </cell>
          <cell r="B1609" t="str">
            <v>3ส0050</v>
          </cell>
          <cell r="C1609" t="str">
            <v>บริษัท สุขศรีวัสดุ ก่อสรา้ง จำกัด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7</v>
          </cell>
          <cell r="K1609">
            <v>0</v>
          </cell>
          <cell r="L1609">
            <v>0</v>
          </cell>
          <cell r="M1609" t="e">
            <v>#N/A</v>
          </cell>
        </row>
        <row r="1610">
          <cell r="A1610">
            <v>940051</v>
          </cell>
          <cell r="B1610" t="str">
            <v>3ส0051</v>
          </cell>
          <cell r="C1610" t="str">
            <v>บริษัท สยามกลการเซลส์ (ประเทศไทย) จำกัด</v>
          </cell>
          <cell r="D1610" t="str">
            <v>891/1 ชั้น 13 ถ.พระราม 1</v>
          </cell>
          <cell r="E1610" t="str">
            <v>แขวงวังใหม่ เขตปทุมวัน</v>
          </cell>
          <cell r="F1610" t="str">
            <v>กรุงเทพฯ</v>
          </cell>
          <cell r="G1610" t="str">
            <v>740-0791-3</v>
          </cell>
          <cell r="H1610" t="str">
            <v>740-0794</v>
          </cell>
          <cell r="I1610">
            <v>0</v>
          </cell>
          <cell r="J1610">
            <v>7</v>
          </cell>
          <cell r="K1610">
            <v>3101853537</v>
          </cell>
          <cell r="L1610">
            <v>0</v>
          </cell>
          <cell r="M1610" t="e">
            <v>#N/A</v>
          </cell>
        </row>
        <row r="1611">
          <cell r="A1611">
            <v>940046</v>
          </cell>
          <cell r="B1611" t="str">
            <v>3ส0052</v>
          </cell>
          <cell r="C1611" t="str">
            <v>สมชาย  บริการ</v>
          </cell>
          <cell r="D1611" t="str">
            <v>45/186 ม.14 แขวงบางหว้า</v>
          </cell>
          <cell r="E1611" t="str">
            <v>เขตภาษีเจริญ</v>
          </cell>
          <cell r="F1611" t="str">
            <v>กรุงเทพฯ</v>
          </cell>
          <cell r="G1611" t="str">
            <v>468-7705</v>
          </cell>
          <cell r="H1611">
            <v>0</v>
          </cell>
          <cell r="I1611">
            <v>0</v>
          </cell>
          <cell r="J1611">
            <v>15</v>
          </cell>
          <cell r="K1611">
            <v>0</v>
          </cell>
          <cell r="L1611">
            <v>0</v>
          </cell>
          <cell r="M1611" t="e">
            <v>#N/A</v>
          </cell>
        </row>
        <row r="1612">
          <cell r="A1612">
            <v>940088</v>
          </cell>
          <cell r="B1612" t="str">
            <v>3ส0053</v>
          </cell>
          <cell r="C1612" t="str">
            <v>สถาบันวิจัยวิทยาศาสตร์และเทคโนโลยีแห่งประเทศไทย</v>
          </cell>
          <cell r="D1612" t="str">
            <v>196 ม.5 ถ.พหลโยธิน</v>
          </cell>
          <cell r="E1612" t="str">
            <v>แขวงลาดยาว เขตจตุจักร</v>
          </cell>
          <cell r="F1612" t="str">
            <v>กรุงเทพฯ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 t="e">
            <v>#N/A</v>
          </cell>
        </row>
        <row r="1613">
          <cell r="A1613">
            <v>940035</v>
          </cell>
          <cell r="B1613" t="str">
            <v>3ส0054</v>
          </cell>
          <cell r="C1613" t="str">
            <v>บริษัท สำนักพัฒนาการบริหารธรรมนิติ จำกัด</v>
          </cell>
          <cell r="D1613" t="str">
            <v>267/1 ถ.ประชาราษฏร์สาย 1</v>
          </cell>
          <cell r="E1613" t="str">
            <v>แขวงบางซื่อ เขตบางซื่อ</v>
          </cell>
          <cell r="F1613" t="str">
            <v>กรุงเทพฯ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3101399417</v>
          </cell>
          <cell r="L1613">
            <v>0</v>
          </cell>
          <cell r="M1613" t="e">
            <v>#N/A</v>
          </cell>
        </row>
        <row r="1614">
          <cell r="A1614">
            <v>0</v>
          </cell>
          <cell r="B1614" t="str">
            <v>3ส0055</v>
          </cell>
          <cell r="C1614" t="str">
            <v>สหพานิช</v>
          </cell>
          <cell r="D1614">
            <v>0</v>
          </cell>
          <cell r="E1614">
            <v>0</v>
          </cell>
          <cell r="F1614">
            <v>0</v>
          </cell>
          <cell r="G1614" t="str">
            <v>038-321037</v>
          </cell>
          <cell r="H1614" t="str">
            <v>038-321037</v>
          </cell>
          <cell r="I1614">
            <v>0</v>
          </cell>
          <cell r="J1614">
            <v>7</v>
          </cell>
          <cell r="K1614">
            <v>0</v>
          </cell>
          <cell r="L1614">
            <v>0</v>
          </cell>
          <cell r="M1614" t="e">
            <v>#N/A</v>
          </cell>
        </row>
        <row r="1615">
          <cell r="A1615">
            <v>0</v>
          </cell>
          <cell r="B1615" t="str">
            <v>3ส0056</v>
          </cell>
          <cell r="C1615" t="str">
            <v>บริษัท สมหวังเคมี จำกัด</v>
          </cell>
          <cell r="D1615" t="str">
            <v>1162-1164 ถนนพระราม 6</v>
          </cell>
          <cell r="E1615" t="str">
            <v>แขวงวังใหม่ เขตปทุมวัน</v>
          </cell>
          <cell r="F1615" t="str">
            <v>กรุงเทพฯ</v>
          </cell>
          <cell r="G1615" t="str">
            <v>2141609</v>
          </cell>
          <cell r="H1615">
            <v>0</v>
          </cell>
          <cell r="I1615">
            <v>0</v>
          </cell>
          <cell r="J1615">
            <v>7</v>
          </cell>
          <cell r="K1615">
            <v>0</v>
          </cell>
          <cell r="L1615">
            <v>0</v>
          </cell>
          <cell r="M1615" t="e">
            <v>#N/A</v>
          </cell>
        </row>
        <row r="1616">
          <cell r="A1616">
            <v>0</v>
          </cell>
          <cell r="B1616" t="str">
            <v>3ส0057</v>
          </cell>
          <cell r="C1616" t="str">
            <v>บริษัท สหพานิชจักรกล</v>
          </cell>
          <cell r="D1616">
            <v>0</v>
          </cell>
          <cell r="E1616">
            <v>0</v>
          </cell>
          <cell r="F1616">
            <v>0</v>
          </cell>
          <cell r="G1616" t="str">
            <v>038-313551</v>
          </cell>
          <cell r="H1616" t="str">
            <v>038-321037</v>
          </cell>
          <cell r="I1616">
            <v>0</v>
          </cell>
          <cell r="J1616">
            <v>7</v>
          </cell>
          <cell r="K1616">
            <v>0</v>
          </cell>
          <cell r="L1616">
            <v>0</v>
          </cell>
          <cell r="M1616" t="e">
            <v>#N/A</v>
          </cell>
        </row>
        <row r="1617">
          <cell r="A1617">
            <v>0</v>
          </cell>
          <cell r="B1617" t="str">
            <v>3ส0058</v>
          </cell>
          <cell r="C1617" t="str">
            <v>ส.ชัยสวัสดิ์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7</v>
          </cell>
          <cell r="K1617">
            <v>0</v>
          </cell>
          <cell r="L1617">
            <v>0</v>
          </cell>
          <cell r="M1617" t="e">
            <v>#N/A</v>
          </cell>
        </row>
        <row r="1618">
          <cell r="A1618">
            <v>940040</v>
          </cell>
          <cell r="B1618" t="str">
            <v>3ส0059</v>
          </cell>
          <cell r="C1618" t="str">
            <v>SAMSARA CO.,LTD.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7</v>
          </cell>
          <cell r="K1618">
            <v>0</v>
          </cell>
          <cell r="L1618">
            <v>0</v>
          </cell>
          <cell r="M1618" t="e">
            <v>#N/A</v>
          </cell>
        </row>
        <row r="1619">
          <cell r="A1619">
            <v>940041</v>
          </cell>
          <cell r="B1619" t="str">
            <v>3ส0060</v>
          </cell>
          <cell r="C1619" t="str">
            <v>นายสมหมาย พันธ์มูล</v>
          </cell>
          <cell r="D1619" t="str">
            <v>31 ม.5 ต.โอโล อ.ภูเขียว</v>
          </cell>
          <cell r="E1619" t="str">
            <v>จ.ชัยภูมิ</v>
          </cell>
          <cell r="F1619">
            <v>0</v>
          </cell>
          <cell r="G1619" t="str">
            <v>01-2351713</v>
          </cell>
          <cell r="H1619">
            <v>0</v>
          </cell>
          <cell r="I1619">
            <v>0</v>
          </cell>
          <cell r="J1619">
            <v>15</v>
          </cell>
          <cell r="K1619">
            <v>1325646164</v>
          </cell>
          <cell r="L1619">
            <v>0</v>
          </cell>
          <cell r="M1619" t="e">
            <v>#N/A</v>
          </cell>
        </row>
        <row r="1620">
          <cell r="A1620">
            <v>940043</v>
          </cell>
          <cell r="B1620" t="str">
            <v>3ส0061</v>
          </cell>
          <cell r="C1620" t="str">
            <v>บริษัท สิงห์ทอง เน็คแวร์ จำกัด</v>
          </cell>
          <cell r="D1620" t="str">
            <v>1697/4,5,6, ถ.ลาดพร้าว</v>
          </cell>
          <cell r="E1620" t="str">
            <v>แขวงสามเสนนอก เขตห้วยขวาง</v>
          </cell>
          <cell r="F1620" t="str">
            <v>กรุงเทพฯ</v>
          </cell>
          <cell r="G1620" t="str">
            <v>375-1145-7</v>
          </cell>
          <cell r="H1620" t="str">
            <v>731-0951</v>
          </cell>
          <cell r="I1620">
            <v>0</v>
          </cell>
          <cell r="J1620">
            <v>30</v>
          </cell>
          <cell r="K1620">
            <v>0</v>
          </cell>
          <cell r="L1620">
            <v>0</v>
          </cell>
          <cell r="M1620" t="e">
            <v>#N/A</v>
          </cell>
        </row>
        <row r="1621">
          <cell r="A1621">
            <v>940045</v>
          </cell>
          <cell r="B1621" t="str">
            <v>3ส0062</v>
          </cell>
          <cell r="C1621" t="str">
            <v>บริษัท สวอช จำกัด</v>
          </cell>
          <cell r="D1621" t="str">
            <v>114/2 ม.10 ต.วัดชลอ</v>
          </cell>
          <cell r="E1621" t="str">
            <v>อ.บางกรวย จ.นนทบุรี</v>
          </cell>
          <cell r="F1621">
            <v>0</v>
          </cell>
          <cell r="G1621" t="str">
            <v>886-3137-8</v>
          </cell>
          <cell r="H1621" t="str">
            <v>886-3137-8</v>
          </cell>
          <cell r="I1621">
            <v>0</v>
          </cell>
          <cell r="J1621">
            <v>30</v>
          </cell>
          <cell r="K1621">
            <v>0</v>
          </cell>
          <cell r="L1621">
            <v>0</v>
          </cell>
          <cell r="M1621">
            <v>2</v>
          </cell>
        </row>
        <row r="1622">
          <cell r="A1622">
            <v>940044</v>
          </cell>
          <cell r="B1622" t="str">
            <v>3ส0063</v>
          </cell>
          <cell r="C1622" t="str">
            <v>นางสาว สุธารส ชะเอม</v>
          </cell>
          <cell r="D1622" t="str">
            <v>277/2 ม.8 ต.ทุ่งสุขลา</v>
          </cell>
          <cell r="E1622" t="str">
            <v>อ.ศรีราชา จ.ชลบุรี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7</v>
          </cell>
          <cell r="K1622">
            <v>0</v>
          </cell>
          <cell r="L1622">
            <v>0</v>
          </cell>
          <cell r="M1622" t="e">
            <v>#N/A</v>
          </cell>
        </row>
        <row r="1623">
          <cell r="A1623">
            <v>0</v>
          </cell>
          <cell r="B1623" t="str">
            <v>3ส0064</v>
          </cell>
          <cell r="C1623" t="str">
            <v>บริษัท สรรพสินค้าเซ็นทรัล จำกัด(สาขารามอินทรา)</v>
          </cell>
          <cell r="D1623" t="str">
            <v>109/9 หมู่ 3 แขวงอนุสาวรีย์</v>
          </cell>
          <cell r="E1623" t="str">
            <v>เขตบางเขน กรุงเทพฯ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 t="e">
            <v>#N/A</v>
          </cell>
        </row>
        <row r="1624">
          <cell r="A1624">
            <v>940047</v>
          </cell>
          <cell r="B1624" t="str">
            <v>3ส0065</v>
          </cell>
          <cell r="C1624" t="str">
            <v>นาย สมชาย  พงษ์วิวัฒน์กิจ</v>
          </cell>
          <cell r="D1624" t="str">
            <v>45/186 หมู่ที่ 14 แขวงบางหว้า</v>
          </cell>
          <cell r="E1624" t="str">
            <v>เขตภาษีเจริญ  กรุงเทพฯ</v>
          </cell>
          <cell r="F1624">
            <v>0</v>
          </cell>
          <cell r="G1624">
            <v>0</v>
          </cell>
          <cell r="H1624">
            <v>0</v>
          </cell>
          <cell r="I1624">
            <v>0</v>
          </cell>
          <cell r="J1624">
            <v>15</v>
          </cell>
          <cell r="K1624">
            <v>0</v>
          </cell>
          <cell r="L1624">
            <v>0</v>
          </cell>
          <cell r="M1624" t="e">
            <v>#N/A</v>
          </cell>
        </row>
        <row r="1625">
          <cell r="A1625">
            <v>940052</v>
          </cell>
          <cell r="B1625" t="str">
            <v>3ส0066</v>
          </cell>
          <cell r="C1625" t="str">
            <v>บริษัท เสียงทอง อีเล็คทริค จำกัด</v>
          </cell>
          <cell r="D1625" t="str">
            <v>135/20-22 ถ.สุขุมวิท</v>
          </cell>
          <cell r="E1625" t="str">
            <v>ต.ศรีราชา อ.ศรีราชา</v>
          </cell>
          <cell r="F1625" t="str">
            <v>จ.ชลบุรี</v>
          </cell>
          <cell r="G1625" t="str">
            <v>038-321194</v>
          </cell>
          <cell r="H1625" t="str">
            <v>038-311267</v>
          </cell>
          <cell r="I1625">
            <v>0</v>
          </cell>
          <cell r="J1625">
            <v>7</v>
          </cell>
          <cell r="K1625">
            <v>3201029641</v>
          </cell>
          <cell r="L1625">
            <v>0</v>
          </cell>
          <cell r="M1625" t="e">
            <v>#N/A</v>
          </cell>
        </row>
        <row r="1626">
          <cell r="A1626">
            <v>0</v>
          </cell>
          <cell r="B1626" t="str">
            <v>3ส0067</v>
          </cell>
          <cell r="C1626" t="str">
            <v>บริษัท สรรพสินค้าเซ็นทรัล จำกัด (สาขารังสิต)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>
            <v>0</v>
          </cell>
          <cell r="J1626">
            <v>7</v>
          </cell>
          <cell r="K1626">
            <v>0</v>
          </cell>
          <cell r="L1626">
            <v>0</v>
          </cell>
          <cell r="M1626" t="e">
            <v>#N/A</v>
          </cell>
        </row>
        <row r="1627">
          <cell r="A1627">
            <v>940049</v>
          </cell>
          <cell r="B1627" t="str">
            <v>3ส0068</v>
          </cell>
          <cell r="C1627" t="str">
            <v>บริษัท สตาร์-บอนด์(ไทยแลนด์) จำกัด</v>
          </cell>
          <cell r="D1627" t="str">
            <v>19/1 ซ.ร่วมสามัคคี ม.12</v>
          </cell>
          <cell r="E1627" t="str">
            <v>ถ.สุขุมวิท103 แขวงดอกไม้</v>
          </cell>
          <cell r="F1627" t="str">
            <v>เขตประเวศ กรุงเทพฯ</v>
          </cell>
          <cell r="G1627" t="str">
            <v>7411068-71</v>
          </cell>
          <cell r="H1627" t="str">
            <v>361-5487</v>
          </cell>
          <cell r="I1627">
            <v>0</v>
          </cell>
          <cell r="J1627">
            <v>30</v>
          </cell>
          <cell r="K1627">
            <v>0</v>
          </cell>
          <cell r="L1627">
            <v>0</v>
          </cell>
          <cell r="M1627" t="e">
            <v>#N/A</v>
          </cell>
        </row>
        <row r="1628">
          <cell r="A1628">
            <v>0</v>
          </cell>
          <cell r="B1628" t="str">
            <v>3ส0069</v>
          </cell>
          <cell r="C1628" t="str">
            <v>บริษัท ส.อุดมเอกการยางยนต์ จำกัด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7</v>
          </cell>
          <cell r="K1628">
            <v>0</v>
          </cell>
          <cell r="L1628">
            <v>0</v>
          </cell>
          <cell r="M1628" t="e">
            <v>#N/A</v>
          </cell>
        </row>
        <row r="1629">
          <cell r="A1629">
            <v>0</v>
          </cell>
          <cell r="B1629" t="str">
            <v>3ส0070</v>
          </cell>
          <cell r="C1629" t="str">
            <v>บริษัท สยามนิสทรานส์ จำกัด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>
            <v>0</v>
          </cell>
          <cell r="J1629">
            <v>7</v>
          </cell>
          <cell r="K1629">
            <v>0</v>
          </cell>
          <cell r="L1629">
            <v>0</v>
          </cell>
          <cell r="M1629" t="e">
            <v>#N/A</v>
          </cell>
        </row>
        <row r="1630">
          <cell r="A1630">
            <v>940107</v>
          </cell>
          <cell r="B1630" t="str">
            <v>3ส0071</v>
          </cell>
          <cell r="C1630" t="str">
            <v>อุตสาหกรรมพัฒนามูลนิธิเพื่อสถาบันยานยนต์</v>
          </cell>
          <cell r="D1630" t="str">
            <v>655 หมู่ 2 นิคมอุตสาหกรรมบางปู</v>
          </cell>
          <cell r="E1630" t="str">
            <v>ซอย 1 ถ.สุขุมวิท กม.34</v>
          </cell>
          <cell r="F1630" t="str">
            <v>ต.บางปูใหม่ อ.เมือง จ.สมุทรปรา</v>
          </cell>
          <cell r="G1630" t="str">
            <v>0-2712-2412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 t="e">
            <v>#N/A</v>
          </cell>
        </row>
        <row r="1631">
          <cell r="A1631">
            <v>940050</v>
          </cell>
          <cell r="B1631" t="str">
            <v>3ส0072</v>
          </cell>
          <cell r="C1631" t="str">
            <v>บริษัท สหวิริยานิททัน จำกัด</v>
          </cell>
          <cell r="D1631" t="str">
            <v>249 ม.1 ซ.ส.เสรีไทย 2</v>
          </cell>
          <cell r="E1631" t="str">
            <v>ถ.สุขสวัสดิ์ ต.ในคลองบางปลากด</v>
          </cell>
          <cell r="F1631" t="str">
            <v>อ.พระสมุทรเจดีย์ จ.สมุทรปราการ</v>
          </cell>
          <cell r="G1631" t="str">
            <v>425-8967</v>
          </cell>
          <cell r="H1631" t="str">
            <v>682-5285</v>
          </cell>
          <cell r="I1631">
            <v>0</v>
          </cell>
          <cell r="J1631">
            <v>30</v>
          </cell>
          <cell r="K1631">
            <v>0</v>
          </cell>
          <cell r="L1631">
            <v>0</v>
          </cell>
          <cell r="M1631" t="e">
            <v>#N/A</v>
          </cell>
        </row>
        <row r="1632">
          <cell r="A1632">
            <v>940053</v>
          </cell>
          <cell r="B1632" t="str">
            <v>3ส0073</v>
          </cell>
          <cell r="C1632" t="str">
            <v>สหไทย ชัตเตอร์ แอนด์ อลูมินั่ม</v>
          </cell>
          <cell r="D1632" t="str">
            <v>3491-3493 ถ.สุขุมวิท</v>
          </cell>
          <cell r="E1632" t="str">
            <v>แขวงบางนา กรุงเทพฯ</v>
          </cell>
          <cell r="F1632">
            <v>0</v>
          </cell>
          <cell r="G1632" t="str">
            <v>393-1479</v>
          </cell>
          <cell r="H1632" t="str">
            <v>393-3237</v>
          </cell>
          <cell r="I1632">
            <v>0</v>
          </cell>
          <cell r="J1632">
            <v>15</v>
          </cell>
          <cell r="K1632">
            <v>1011338021</v>
          </cell>
          <cell r="L1632">
            <v>0</v>
          </cell>
          <cell r="M1632" t="e">
            <v>#N/A</v>
          </cell>
        </row>
        <row r="1633">
          <cell r="A1633">
            <v>940054</v>
          </cell>
          <cell r="B1633" t="str">
            <v>3ส0074</v>
          </cell>
          <cell r="C1633" t="str">
            <v>บริษัท สยามอีเคดะ จำกัด</v>
          </cell>
          <cell r="D1633" t="str">
            <v>68-70 ซ.เฉลิมเขตต์ 1 ถ.ยุคล 2</v>
          </cell>
          <cell r="E1633" t="str">
            <v>แขวงเทพศิรินทร์</v>
          </cell>
          <cell r="F1633" t="str">
            <v>เขตป้อมปราบศัตรูพ่าย กรุงเทพฯ</v>
          </cell>
          <cell r="G1633" t="str">
            <v>621-5583</v>
          </cell>
          <cell r="H1633" t="str">
            <v>621-5584</v>
          </cell>
          <cell r="I1633">
            <v>0</v>
          </cell>
          <cell r="J1633">
            <v>30</v>
          </cell>
          <cell r="K1633">
            <v>0</v>
          </cell>
          <cell r="L1633">
            <v>0</v>
          </cell>
          <cell r="M1633" t="e">
            <v>#N/A</v>
          </cell>
        </row>
        <row r="1634">
          <cell r="A1634">
            <v>940055</v>
          </cell>
          <cell r="B1634" t="str">
            <v>3ส0075</v>
          </cell>
          <cell r="C1634" t="str">
            <v>ห้างหุ้นส่วนจำกัด สยามสตีลเฟอร์นิเจอร์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 t="e">
            <v>#N/A</v>
          </cell>
        </row>
        <row r="1635">
          <cell r="A1635">
            <v>940056</v>
          </cell>
          <cell r="B1635" t="str">
            <v>3ส0076</v>
          </cell>
          <cell r="C1635" t="str">
            <v>บริษัท สหภัณฑ์ดิจิตอลสเกล จำกัด</v>
          </cell>
          <cell r="D1635" t="str">
            <v>48/3 ถ.โรจนะ ต.คานหาม</v>
          </cell>
          <cell r="E1635" t="str">
            <v>อ.อุทัย จ.พระนครศรีอยุธยา</v>
          </cell>
          <cell r="F1635">
            <v>0</v>
          </cell>
          <cell r="G1635" t="str">
            <v>035-345338</v>
          </cell>
          <cell r="H1635" t="str">
            <v>035-345587</v>
          </cell>
          <cell r="I1635">
            <v>0</v>
          </cell>
          <cell r="J1635">
            <v>30</v>
          </cell>
          <cell r="K1635">
            <v>0</v>
          </cell>
          <cell r="L1635">
            <v>0</v>
          </cell>
          <cell r="M1635" t="e">
            <v>#N/A</v>
          </cell>
        </row>
        <row r="1636">
          <cell r="A1636">
            <v>940057</v>
          </cell>
          <cell r="B1636" t="str">
            <v>3ส0077</v>
          </cell>
          <cell r="C1636" t="str">
            <v>ห้างหุ้นส่วนจำกัด ส.วัฒนาการไฟฟ้า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>
            <v>0</v>
          </cell>
          <cell r="J1636">
            <v>0</v>
          </cell>
          <cell r="K1636">
            <v>0</v>
          </cell>
          <cell r="L1636">
            <v>0</v>
          </cell>
          <cell r="M1636" t="e">
            <v>#N/A</v>
          </cell>
        </row>
        <row r="1637">
          <cell r="A1637">
            <v>940058</v>
          </cell>
          <cell r="B1637" t="str">
            <v>3ส0078</v>
          </cell>
          <cell r="C1637" t="str">
            <v>บริษัท สากลภัณฑ์ จำกัด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  <cell r="K1637">
            <v>0</v>
          </cell>
          <cell r="L1637">
            <v>0</v>
          </cell>
          <cell r="M1637" t="e">
            <v>#N/A</v>
          </cell>
        </row>
        <row r="1638">
          <cell r="A1638">
            <v>0</v>
          </cell>
          <cell r="B1638" t="str">
            <v>3ส0081</v>
          </cell>
          <cell r="C1638" t="str">
            <v>สมาคมส่งเสริมคิวซีแห่งประเทศไทย</v>
          </cell>
          <cell r="D1638">
            <v>0</v>
          </cell>
          <cell r="E1638">
            <v>0</v>
          </cell>
          <cell r="F1638">
            <v>0</v>
          </cell>
          <cell r="G1638" t="str">
            <v>202-4540</v>
          </cell>
          <cell r="H1638" t="str">
            <v>246-4300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 t="e">
            <v>#N/A</v>
          </cell>
        </row>
        <row r="1639">
          <cell r="A1639">
            <v>940061</v>
          </cell>
          <cell r="B1639" t="str">
            <v>3ส0082</v>
          </cell>
          <cell r="C1639" t="str">
            <v>สถาบันมาตรวิทยาแห่งชาติ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 t="e">
            <v>#N/A</v>
          </cell>
        </row>
        <row r="1640">
          <cell r="A1640">
            <v>940063</v>
          </cell>
          <cell r="B1640" t="str">
            <v>3ส0084</v>
          </cell>
          <cell r="C1640" t="str">
            <v>บริษัท สิตริน ทัวร์ จำกัด</v>
          </cell>
          <cell r="D1640" t="str">
            <v>126/25 ถ.สุขุมวิท63 คลองตัน</v>
          </cell>
          <cell r="E1640" t="str">
            <v>วัฒนา กรุงเทพฯ</v>
          </cell>
          <cell r="F1640">
            <v>0</v>
          </cell>
          <cell r="G1640">
            <v>0</v>
          </cell>
          <cell r="H1640">
            <v>0</v>
          </cell>
          <cell r="I1640">
            <v>0</v>
          </cell>
          <cell r="J1640">
            <v>7</v>
          </cell>
          <cell r="K1640">
            <v>0</v>
          </cell>
          <cell r="L1640">
            <v>0</v>
          </cell>
          <cell r="M1640" t="e">
            <v>#N/A</v>
          </cell>
        </row>
        <row r="1641">
          <cell r="A1641">
            <v>0</v>
          </cell>
          <cell r="B1641" t="str">
            <v>3ส0085</v>
          </cell>
          <cell r="C1641" t="str">
            <v>บริษัท สุราษฏ์ บิ๊กซี จำกัด (สาขาบางพลี)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7</v>
          </cell>
          <cell r="K1641">
            <v>0</v>
          </cell>
          <cell r="L1641">
            <v>0</v>
          </cell>
          <cell r="M1641" t="e">
            <v>#N/A</v>
          </cell>
        </row>
        <row r="1642">
          <cell r="A1642">
            <v>940064</v>
          </cell>
          <cell r="B1642" t="str">
            <v>3ส0086</v>
          </cell>
          <cell r="C1642" t="str">
            <v>บริษัท สยามโกลเด้นเซลส์แอนด์เซอร์วิส จำกัด</v>
          </cell>
          <cell r="D1642" t="str">
            <v>11/440 ซ.เลิศพัฒนาเหนือ</v>
          </cell>
          <cell r="E1642" t="str">
            <v>ถ.ริมคลองบางค้อ แขวงบางค้อ</v>
          </cell>
          <cell r="F1642" t="str">
            <v>เขตจอมทอง กรุงเทพฯ</v>
          </cell>
          <cell r="G1642" t="str">
            <v>878-3042-4</v>
          </cell>
          <cell r="H1642" t="str">
            <v>476-8802</v>
          </cell>
          <cell r="I1642">
            <v>0</v>
          </cell>
          <cell r="J1642">
            <v>30</v>
          </cell>
          <cell r="K1642">
            <v>3011947593</v>
          </cell>
          <cell r="L1642">
            <v>0</v>
          </cell>
          <cell r="M1642">
            <v>2</v>
          </cell>
        </row>
        <row r="1643">
          <cell r="A1643">
            <v>0</v>
          </cell>
          <cell r="B1643" t="str">
            <v>3ส0087</v>
          </cell>
          <cell r="C1643" t="str">
            <v>สรรพากรสาส์น</v>
          </cell>
          <cell r="D1643">
            <v>0</v>
          </cell>
          <cell r="E1643">
            <v>0</v>
          </cell>
          <cell r="F1643">
            <v>0</v>
          </cell>
          <cell r="G1643" t="str">
            <v>272-9558-9</v>
          </cell>
          <cell r="H1643" t="str">
            <v>617-3239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 t="e">
            <v>#N/A</v>
          </cell>
        </row>
        <row r="1644">
          <cell r="A1644">
            <v>940065</v>
          </cell>
          <cell r="B1644" t="str">
            <v>3ส0088</v>
          </cell>
          <cell r="C1644" t="str">
            <v>บริษัท สหการบัญชี พี เค เอฟ คอนซัลติ้ง จำกัด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 t="str">
            <v>02-6233021</v>
          </cell>
          <cell r="I1644">
            <v>0</v>
          </cell>
          <cell r="J1644">
            <v>0</v>
          </cell>
          <cell r="K1644">
            <v>3011900888</v>
          </cell>
          <cell r="L1644">
            <v>0</v>
          </cell>
          <cell r="M1644" t="e">
            <v>#N/A</v>
          </cell>
        </row>
        <row r="1645">
          <cell r="A1645">
            <v>940066</v>
          </cell>
          <cell r="B1645" t="str">
            <v>3ส0089</v>
          </cell>
          <cell r="C1645" t="str">
            <v>บริษัท สยามแฟมิลี่มาร์ท จำกัด</v>
          </cell>
          <cell r="D1645">
            <v>0</v>
          </cell>
          <cell r="E1645">
            <v>0</v>
          </cell>
          <cell r="F1645">
            <v>0</v>
          </cell>
          <cell r="G1645" t="str">
            <v>6423519-28</v>
          </cell>
          <cell r="H1645">
            <v>0</v>
          </cell>
          <cell r="I1645">
            <v>0</v>
          </cell>
          <cell r="J1645">
            <v>7</v>
          </cell>
          <cell r="K1645">
            <v>0</v>
          </cell>
          <cell r="L1645">
            <v>0</v>
          </cell>
          <cell r="M1645" t="e">
            <v>#N/A</v>
          </cell>
        </row>
        <row r="1646">
          <cell r="A1646">
            <v>940067</v>
          </cell>
          <cell r="B1646" t="str">
            <v>3ส0090</v>
          </cell>
          <cell r="C1646" t="str">
            <v>บริษัท สวนอุตสาหกรรมโรจนะ จำกัด (มหาชน)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7</v>
          </cell>
          <cell r="K1646">
            <v>0</v>
          </cell>
          <cell r="L1646">
            <v>0</v>
          </cell>
          <cell r="M1646" t="e">
            <v>#N/A</v>
          </cell>
        </row>
        <row r="1647">
          <cell r="A1647">
            <v>940068</v>
          </cell>
          <cell r="B1647" t="str">
            <v>3ส0091</v>
          </cell>
          <cell r="C1647" t="str">
            <v>บริษัท สยามเครื่องชั่งและบรรจุภัณฑ์ จำกัด</v>
          </cell>
          <cell r="D1647" t="str">
            <v>98/2-3 หมู่ 9 ต.ทุ่งสุขลา</v>
          </cell>
          <cell r="E1647" t="str">
            <v>อ.ศรีราชา จ.ชลบุรี</v>
          </cell>
          <cell r="F1647">
            <v>0</v>
          </cell>
          <cell r="G1647" t="str">
            <v>038-491300</v>
          </cell>
          <cell r="H1647" t="str">
            <v>038-491303</v>
          </cell>
          <cell r="I1647">
            <v>0</v>
          </cell>
          <cell r="J1647">
            <v>30</v>
          </cell>
          <cell r="K1647">
            <v>0</v>
          </cell>
          <cell r="L1647">
            <v>0</v>
          </cell>
          <cell r="M1647" t="e">
            <v>#N/A</v>
          </cell>
        </row>
        <row r="1648">
          <cell r="A1648">
            <v>0</v>
          </cell>
          <cell r="B1648" t="str">
            <v>3ส0092</v>
          </cell>
          <cell r="C1648" t="str">
            <v>บริษัท สวนอุตสาหกรรมบางกะดี จำกัด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 t="e">
            <v>#N/A</v>
          </cell>
        </row>
        <row r="1649">
          <cell r="A1649">
            <v>0</v>
          </cell>
          <cell r="B1649" t="str">
            <v>3ส0093</v>
          </cell>
          <cell r="C1649" t="str">
            <v>SAFCO INTERNATIONAL (THAILAND) CO.,LTD.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 t="e">
            <v>#N/A</v>
          </cell>
        </row>
        <row r="1650">
          <cell r="A1650">
            <v>940060</v>
          </cell>
          <cell r="B1650" t="str">
            <v>3ส0094</v>
          </cell>
          <cell r="C1650" t="str">
            <v>ห้างหุ้นส่วนจำกัด สยามโกลเด้นแพ็คกิ้ง</v>
          </cell>
          <cell r="D1650" t="str">
            <v>11/441 ถ.ริมคลองบางค้อ</v>
          </cell>
          <cell r="E1650" t="str">
            <v>แขวงบางค้อ เขตจอมทอง</v>
          </cell>
          <cell r="F1650" t="str">
            <v>กรุงเทพฯ</v>
          </cell>
          <cell r="G1650" t="str">
            <v>02-878-0342-4</v>
          </cell>
          <cell r="H1650" t="str">
            <v>02-476-8802</v>
          </cell>
          <cell r="I1650">
            <v>0</v>
          </cell>
          <cell r="J1650">
            <v>30</v>
          </cell>
          <cell r="K1650">
            <v>0</v>
          </cell>
          <cell r="L1650">
            <v>0</v>
          </cell>
          <cell r="M1650" t="e">
            <v>#N/A</v>
          </cell>
        </row>
        <row r="1651">
          <cell r="A1651">
            <v>940069</v>
          </cell>
          <cell r="B1651" t="str">
            <v>3ส0095</v>
          </cell>
          <cell r="C1651" t="str">
            <v>บริษัท สยามคอสมอสเซอร์วิส จำกัด</v>
          </cell>
          <cell r="D1651" t="str">
            <v>518/5 อาคารมณียาเซ็นเตอร์</v>
          </cell>
          <cell r="E1651" t="str">
            <v>ชั้น 8 ถ.เพลินจิต เขตปทุมวัน</v>
          </cell>
          <cell r="F1651" t="str">
            <v>กรุงเทพฯ</v>
          </cell>
          <cell r="G1651" t="str">
            <v>02-2548237-8</v>
          </cell>
          <cell r="H1651" t="str">
            <v>02-6520617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2</v>
          </cell>
        </row>
        <row r="1652">
          <cell r="A1652">
            <v>0</v>
          </cell>
          <cell r="B1652" t="str">
            <v>3ส0096</v>
          </cell>
          <cell r="C1652" t="str">
            <v>สยามอะไหล่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 t="e">
            <v>#N/A</v>
          </cell>
        </row>
        <row r="1653">
          <cell r="A1653">
            <v>0</v>
          </cell>
          <cell r="B1653" t="str">
            <v>3ส0097</v>
          </cell>
          <cell r="C1653" t="str">
            <v>สำโรงอิเล็คทรอนิคส์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7</v>
          </cell>
          <cell r="K1653">
            <v>0</v>
          </cell>
          <cell r="L1653">
            <v>0</v>
          </cell>
          <cell r="M1653" t="e">
            <v>#N/A</v>
          </cell>
        </row>
        <row r="1654">
          <cell r="A1654">
            <v>940070</v>
          </cell>
          <cell r="B1654" t="str">
            <v>3ส0098</v>
          </cell>
          <cell r="C1654" t="str">
            <v>สมาคมสโมสรนักลงทุน</v>
          </cell>
          <cell r="D1654">
            <v>0</v>
          </cell>
          <cell r="E1654">
            <v>0</v>
          </cell>
          <cell r="F1654">
            <v>0</v>
          </cell>
          <cell r="G1654" t="str">
            <v>0-2936-1429-40</v>
          </cell>
          <cell r="H1654" t="str">
            <v>0-2936-1446</v>
          </cell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 t="e">
            <v>#N/A</v>
          </cell>
        </row>
        <row r="1655">
          <cell r="A1655">
            <v>940071</v>
          </cell>
          <cell r="B1655" t="str">
            <v>3ส0099</v>
          </cell>
          <cell r="C1655" t="str">
            <v>บริษัท สมุทรปราการ ฮอนด้าคาร์ส์ (1996) จำกัด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  <cell r="L1655">
            <v>0</v>
          </cell>
          <cell r="M1655" t="e">
            <v>#N/A</v>
          </cell>
        </row>
        <row r="1656">
          <cell r="A1656">
            <v>940072</v>
          </cell>
          <cell r="B1656" t="str">
            <v>3ส0100</v>
          </cell>
          <cell r="C1656" t="str">
            <v>สิริพัฒนาการช่าง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 t="e">
            <v>#N/A</v>
          </cell>
        </row>
        <row r="1657">
          <cell r="A1657">
            <v>940074</v>
          </cell>
          <cell r="B1657" t="str">
            <v>3ส0101</v>
          </cell>
          <cell r="C1657" t="str">
            <v>ห้างหุ้นส่วนจำกัด สุทินคาร์เซอร์วิส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 t="e">
            <v>#N/A</v>
          </cell>
        </row>
        <row r="1658">
          <cell r="A1658">
            <v>940075</v>
          </cell>
          <cell r="B1658" t="str">
            <v>3ส0102</v>
          </cell>
          <cell r="C1658" t="str">
            <v>สมาคมวิศวกรรมสถานแห่งประเทศไทย ในพระบรมราชูปถัมภ์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7</v>
          </cell>
          <cell r="K1658">
            <v>0</v>
          </cell>
          <cell r="L1658">
            <v>0</v>
          </cell>
          <cell r="M1658" t="e">
            <v>#N/A</v>
          </cell>
        </row>
        <row r="1659">
          <cell r="A1659">
            <v>940076</v>
          </cell>
          <cell r="B1659" t="str">
            <v>3ส0103</v>
          </cell>
          <cell r="C1659" t="str">
            <v>ห้างหุ้นส่วนจำกัด สยุมพรวิศวกรรม แอนด์คอนสตรัคชั่น</v>
          </cell>
          <cell r="D1659" t="str">
            <v>203/4 ม.2 ต.บางพระ</v>
          </cell>
          <cell r="E1659" t="str">
            <v>อ.ศรีราชา จ.ชลบุรี</v>
          </cell>
          <cell r="F1659">
            <v>0</v>
          </cell>
          <cell r="G1659" t="str">
            <v>038-326958</v>
          </cell>
          <cell r="H1659" t="str">
            <v>038-326958</v>
          </cell>
          <cell r="I1659">
            <v>0</v>
          </cell>
          <cell r="J1659">
            <v>30</v>
          </cell>
          <cell r="K1659">
            <v>3030346797</v>
          </cell>
          <cell r="L1659">
            <v>0</v>
          </cell>
          <cell r="M1659" t="e">
            <v>#N/A</v>
          </cell>
        </row>
        <row r="1660">
          <cell r="A1660">
            <v>940077</v>
          </cell>
          <cell r="B1660" t="str">
            <v>3ส0104</v>
          </cell>
          <cell r="C1660" t="str">
            <v>บริษัท สยามนาวาโก้ จำกัด</v>
          </cell>
          <cell r="D1660" t="str">
            <v>59-61 ซ.เจริญนคร45 ถ.เจริญนคร</v>
          </cell>
          <cell r="E1660" t="str">
            <v>แขวงบางลำภูล่าง เขตคลองสาน</v>
          </cell>
          <cell r="F1660" t="str">
            <v>กรุงเทพฯ</v>
          </cell>
          <cell r="G1660" t="str">
            <v>0-2437-0776-8</v>
          </cell>
          <cell r="H1660" t="str">
            <v>0-2438-0980</v>
          </cell>
          <cell r="I1660">
            <v>0</v>
          </cell>
          <cell r="J1660">
            <v>30</v>
          </cell>
          <cell r="K1660">
            <v>0</v>
          </cell>
          <cell r="L1660">
            <v>0</v>
          </cell>
          <cell r="M1660" t="e">
            <v>#N/A</v>
          </cell>
        </row>
        <row r="1661">
          <cell r="A1661">
            <v>940078</v>
          </cell>
          <cell r="B1661" t="str">
            <v>3ส0105</v>
          </cell>
          <cell r="C1661" t="str">
            <v>บริษัท สแตนดาร์ด ชาร์เตอร์ (ประเทศไทย) จำกัด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30</v>
          </cell>
          <cell r="K1661">
            <v>0</v>
          </cell>
          <cell r="L1661">
            <v>0</v>
          </cell>
          <cell r="M1661" t="e">
            <v>#N/A</v>
          </cell>
        </row>
        <row r="1662">
          <cell r="A1662">
            <v>0</v>
          </cell>
          <cell r="B1662" t="str">
            <v>3ส0106</v>
          </cell>
          <cell r="C1662" t="str">
            <v>บริษัท สยามคอนทรานส์ จำกัด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7</v>
          </cell>
          <cell r="K1662">
            <v>0</v>
          </cell>
          <cell r="L1662">
            <v>0</v>
          </cell>
          <cell r="M1662" t="e">
            <v>#N/A</v>
          </cell>
        </row>
        <row r="1663">
          <cell r="A1663">
            <v>940079</v>
          </cell>
          <cell r="B1663" t="str">
            <v>3ส0107</v>
          </cell>
          <cell r="C1663" t="str">
            <v>บริษัท สวีเดนมอเตอร์ส จำกัด (มหาชน)</v>
          </cell>
          <cell r="D1663" t="str">
            <v>1527 ถ.สุขุมวิท71</v>
          </cell>
          <cell r="E1663" t="str">
            <v>แขวงคลองตัน เขตคลองเตย</v>
          </cell>
          <cell r="F1663" t="str">
            <v>กรุงเทพฯ</v>
          </cell>
          <cell r="G1663" t="str">
            <v>0-2758-7141-4</v>
          </cell>
          <cell r="H1663" t="str">
            <v>0-2758-7140</v>
          </cell>
          <cell r="I1663">
            <v>0</v>
          </cell>
          <cell r="J1663">
            <v>0</v>
          </cell>
          <cell r="K1663">
            <v>3101138283</v>
          </cell>
          <cell r="L1663">
            <v>0</v>
          </cell>
          <cell r="M1663" t="e">
            <v>#N/A</v>
          </cell>
        </row>
        <row r="1664">
          <cell r="A1664">
            <v>940080</v>
          </cell>
          <cell r="B1664" t="str">
            <v>3ส0108</v>
          </cell>
          <cell r="C1664" t="str">
            <v>ห้างหุ้นส่วนจำกัด สัมฤทธิ์ โปรเกรส แอนด์ เซอร์วิส</v>
          </cell>
          <cell r="D1664" t="str">
            <v>720/110 ซ.ร่วมมิตร ถ.จันทร์</v>
          </cell>
          <cell r="E1664" t="str">
            <v>แขวงทุ่งวัดดอน เขตสาทร</v>
          </cell>
          <cell r="F1664" t="str">
            <v>กรุงเทพฯ</v>
          </cell>
          <cell r="G1664" t="str">
            <v>0-2457-5316-7</v>
          </cell>
          <cell r="H1664" t="str">
            <v>0-2457-5317</v>
          </cell>
          <cell r="I1664">
            <v>0</v>
          </cell>
          <cell r="J1664">
            <v>30</v>
          </cell>
          <cell r="K1664">
            <v>0</v>
          </cell>
          <cell r="L1664">
            <v>0</v>
          </cell>
          <cell r="M1664" t="e">
            <v>#N/A</v>
          </cell>
        </row>
        <row r="1665">
          <cell r="A1665">
            <v>940081</v>
          </cell>
          <cell r="B1665" t="str">
            <v>3ส0109</v>
          </cell>
          <cell r="C1665" t="str">
            <v>สุนทรการช่าง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 t="e">
            <v>#N/A</v>
          </cell>
        </row>
        <row r="1666">
          <cell r="A1666">
            <v>940082</v>
          </cell>
          <cell r="B1666" t="str">
            <v>3ส0110</v>
          </cell>
          <cell r="C1666" t="str">
            <v>บริษัท โซนี่ ไทย จำกัด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 t="e">
            <v>#N/A</v>
          </cell>
        </row>
        <row r="1667">
          <cell r="A1667">
            <v>940083</v>
          </cell>
          <cell r="B1667" t="str">
            <v>3ส0111</v>
          </cell>
          <cell r="C1667" t="str">
            <v>ห้างหุ้นส่วนจำกัด สหสิน ซีสเต็มเวิร์ค</v>
          </cell>
          <cell r="D1667" t="str">
            <v>781/28 ซ.ศูนย์บันเทิงการค้า</v>
          </cell>
          <cell r="E1667" t="str">
            <v>ถ.แฮปปี้แลนด์ แขวงคลองจั่น</v>
          </cell>
          <cell r="F1667" t="str">
            <v>เขตบางกะปิ กรุงเทพฯ</v>
          </cell>
          <cell r="G1667" t="str">
            <v>0-2733-7643</v>
          </cell>
          <cell r="H1667" t="str">
            <v>0-2733-7669</v>
          </cell>
          <cell r="I1667">
            <v>0</v>
          </cell>
          <cell r="J1667">
            <v>30</v>
          </cell>
          <cell r="K1667">
            <v>0</v>
          </cell>
          <cell r="L1667">
            <v>0</v>
          </cell>
          <cell r="M1667" t="e">
            <v>#N/A</v>
          </cell>
        </row>
        <row r="1668">
          <cell r="A1668">
            <v>940084</v>
          </cell>
          <cell r="B1668" t="str">
            <v>3ส0112</v>
          </cell>
          <cell r="C1668" t="str">
            <v>หสม.สถาบันฝึกอบรมสัมมนา MT.&amp;C.</v>
          </cell>
          <cell r="D1668" t="str">
            <v>42/73 ม.ภาณุการ์เด็น</v>
          </cell>
          <cell r="E1668" t="str">
            <v>ถ.สวนผัก 58 เขตทวีวัฒนา</v>
          </cell>
          <cell r="F1668" t="str">
            <v>กรุงเทพฯ</v>
          </cell>
          <cell r="G1668">
            <v>0</v>
          </cell>
          <cell r="H1668">
            <v>0</v>
          </cell>
          <cell r="I1668">
            <v>0</v>
          </cell>
          <cell r="J1668">
            <v>7</v>
          </cell>
          <cell r="K1668">
            <v>2000216047</v>
          </cell>
          <cell r="L1668">
            <v>0</v>
          </cell>
          <cell r="M1668" t="e">
            <v>#N/A</v>
          </cell>
        </row>
        <row r="1669">
          <cell r="A1669">
            <v>940085</v>
          </cell>
          <cell r="B1669" t="str">
            <v>3ส0113</v>
          </cell>
          <cell r="C1669" t="str">
            <v>บริษัท สยามนิสสัน ออโตโมบิล จำกัด</v>
          </cell>
          <cell r="D1669" t="str">
            <v>74 ม.2 กม.21 ถ.บางนา-ตราด</v>
          </cell>
          <cell r="E1669" t="str">
            <v>ต.ศีรษะจรเข้ใหญ่</v>
          </cell>
          <cell r="F1669" t="str">
            <v>กิ่งอ.บางเสาธง จ.สมุทรปราการ</v>
          </cell>
          <cell r="G1669" t="str">
            <v>02-3128443-55</v>
          </cell>
          <cell r="H1669" t="str">
            <v>02-2150830-50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 t="e">
            <v>#N/A</v>
          </cell>
        </row>
        <row r="1670">
          <cell r="A1670">
            <v>940087</v>
          </cell>
          <cell r="B1670" t="str">
            <v>3ส0115</v>
          </cell>
          <cell r="C1670" t="str">
            <v>ห้างหุ้นส่วนจำกัด สยามมีโชค เอ็นจิเนียริ่ง</v>
          </cell>
          <cell r="D1670" t="str">
            <v>118 ม.13 ซ.วิทยุการบิน</v>
          </cell>
          <cell r="E1670" t="str">
            <v>ถ.สุขุมวิท ต.ท้ายบ้าน อ.เมือง</v>
          </cell>
          <cell r="F1670" t="str">
            <v>จ.สมุทรปราการ</v>
          </cell>
          <cell r="G1670" t="str">
            <v>02-323-3859</v>
          </cell>
          <cell r="H1670" t="str">
            <v>02-709-2257</v>
          </cell>
          <cell r="I1670">
            <v>0</v>
          </cell>
          <cell r="J1670">
            <v>30</v>
          </cell>
          <cell r="K1670">
            <v>3272044239</v>
          </cell>
          <cell r="L1670">
            <v>0</v>
          </cell>
          <cell r="M1670" t="e">
            <v>#N/A</v>
          </cell>
        </row>
        <row r="1671">
          <cell r="A1671">
            <v>940089</v>
          </cell>
          <cell r="B1671" t="str">
            <v>3ส0116</v>
          </cell>
          <cell r="C1671" t="str">
            <v>SONIC INTERFREIGHT CO.,LTD.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 t="e">
            <v>#N/A</v>
          </cell>
        </row>
        <row r="1672">
          <cell r="A1672">
            <v>940090</v>
          </cell>
          <cell r="B1672" t="str">
            <v>3ส0117</v>
          </cell>
          <cell r="C1672" t="str">
            <v>บริษัท สุมิโก-วนชัย กอล์ฟ จำกัด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 t="e">
            <v>#N/A</v>
          </cell>
        </row>
        <row r="1673">
          <cell r="A1673">
            <v>940091</v>
          </cell>
          <cell r="B1673" t="str">
            <v>3ส0118</v>
          </cell>
          <cell r="C1673" t="str">
            <v>สมาคมไทยโลจิสติกส์และการผลิต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 t="e">
            <v>#N/A</v>
          </cell>
        </row>
        <row r="1674">
          <cell r="A1674">
            <v>940092</v>
          </cell>
          <cell r="B1674" t="str">
            <v>3ส0119</v>
          </cell>
          <cell r="C1674" t="str">
            <v>บริษัท สุภลักษณ์ยนต์ จำกัด</v>
          </cell>
          <cell r="D1674" t="str">
            <v>88/12 ม.14</v>
          </cell>
          <cell r="E1674" t="str">
            <v>ถ.เฉลิมพระเกียรติร.9</v>
          </cell>
          <cell r="F1674" t="str">
            <v>ประเวศ กรุงเทพฯ</v>
          </cell>
          <cell r="G1674" t="str">
            <v>02-726-7567-9</v>
          </cell>
          <cell r="H1674">
            <v>0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 t="e">
            <v>#N/A</v>
          </cell>
        </row>
        <row r="1675">
          <cell r="A1675">
            <v>940093</v>
          </cell>
          <cell r="B1675" t="str">
            <v>3ส0120</v>
          </cell>
          <cell r="C1675" t="str">
            <v>บริษัท สตาร์โฮลดิ้งส์ จำกัด</v>
          </cell>
          <cell r="D1675" t="str">
            <v>72 ม.11 ถ.บางนา-ตราด</v>
          </cell>
          <cell r="E1675" t="str">
            <v>ต.บางโฉลง อ.บางพลี</v>
          </cell>
          <cell r="F1675" t="str">
            <v>จ.สมุทรปราการ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 t="e">
            <v>#N/A</v>
          </cell>
        </row>
        <row r="1676">
          <cell r="A1676">
            <v>940094</v>
          </cell>
          <cell r="B1676" t="str">
            <v>3ส0121</v>
          </cell>
          <cell r="C1676" t="str">
            <v>บริษัท สยามอินเตอร์เนชั่นแนลเทป จำกัด</v>
          </cell>
          <cell r="D1676" t="str">
            <v>129 ม.5 ต.บางสมัคร</v>
          </cell>
          <cell r="E1676" t="str">
            <v>อ.บางประกง จ.ฉะเชิงเทรา</v>
          </cell>
          <cell r="F1676">
            <v>0</v>
          </cell>
          <cell r="G1676" t="str">
            <v>038-571-432-3</v>
          </cell>
          <cell r="H1676" t="str">
            <v>038-571-434</v>
          </cell>
          <cell r="I1676">
            <v>0</v>
          </cell>
          <cell r="J1676">
            <v>30</v>
          </cell>
          <cell r="K1676">
            <v>0</v>
          </cell>
          <cell r="L1676">
            <v>0</v>
          </cell>
          <cell r="M1676" t="e">
            <v>#N/A</v>
          </cell>
        </row>
        <row r="1677">
          <cell r="A1677">
            <v>940095</v>
          </cell>
          <cell r="B1677" t="str">
            <v>3ส0122</v>
          </cell>
          <cell r="C1677" t="str">
            <v>บริษัท สยามกลการเซลส์ (ประเทศไทย) จำกัด</v>
          </cell>
          <cell r="D1677" t="str">
            <v>414 ถ.พญาไท แขวงวังใหม่</v>
          </cell>
          <cell r="E1677" t="str">
            <v>เขตปทุมวัน กรุงเทพฯ</v>
          </cell>
          <cell r="F1677">
            <v>0</v>
          </cell>
          <cell r="G1677" t="str">
            <v>02-215-2119</v>
          </cell>
          <cell r="H1677" t="str">
            <v>02-216-2198</v>
          </cell>
          <cell r="I1677">
            <v>0</v>
          </cell>
          <cell r="J1677">
            <v>0</v>
          </cell>
          <cell r="K1677">
            <v>0</v>
          </cell>
          <cell r="L1677">
            <v>0</v>
          </cell>
          <cell r="M1677" t="e">
            <v>#N/A</v>
          </cell>
        </row>
        <row r="1678">
          <cell r="A1678">
            <v>940096</v>
          </cell>
          <cell r="B1678" t="str">
            <v>3ส0123</v>
          </cell>
          <cell r="C1678" t="str">
            <v>บริษัท สยามคูโบต้า อุตสาหกรรม จำกัด</v>
          </cell>
          <cell r="D1678" t="str">
            <v>101/19-24 ม.20 ถ.นวนคร</v>
          </cell>
          <cell r="E1678" t="str">
            <v>ต.คลองหนึ่ง อ.คลองหลวง</v>
          </cell>
          <cell r="F1678" t="str">
            <v>จ.ปทุมธานี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 t="e">
            <v>#N/A</v>
          </cell>
        </row>
        <row r="1679">
          <cell r="A1679">
            <v>0</v>
          </cell>
          <cell r="B1679" t="str">
            <v>3ส0124</v>
          </cell>
          <cell r="C1679" t="str">
            <v>สโนว์ บอมบ์</v>
          </cell>
          <cell r="D1679" t="str">
            <v>80/229ก หมู่ที่ 5 ถ.เทพารักษ์</v>
          </cell>
          <cell r="E1679" t="str">
            <v>ต.บางเมืองใหม่ อ.เมือง</v>
          </cell>
          <cell r="F1679" t="str">
            <v>จ.สมุทรปราการ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 t="e">
            <v>#N/A</v>
          </cell>
        </row>
        <row r="1680">
          <cell r="A1680">
            <v>940097</v>
          </cell>
          <cell r="B1680" t="str">
            <v>3ส0125</v>
          </cell>
          <cell r="C1680" t="str">
            <v>นางสาวสงัด  ยอดดี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 t="e">
            <v>#N/A</v>
          </cell>
        </row>
        <row r="1681">
          <cell r="A1681">
            <v>940099</v>
          </cell>
          <cell r="B1681" t="str">
            <v>3ส0126</v>
          </cell>
          <cell r="C1681" t="str">
            <v>ร้านสหกรณ์ไทยออยล์ จำกัด</v>
          </cell>
          <cell r="D1681" t="str">
            <v>42/5 หมู่ 1 ต.ทุ่งสุขลา</v>
          </cell>
          <cell r="E1681" t="str">
            <v>อ.ศรีราชา จ.ชลบุรี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 t="e">
            <v>#N/A</v>
          </cell>
        </row>
        <row r="1682">
          <cell r="A1682">
            <v>0</v>
          </cell>
          <cell r="B1682" t="str">
            <v>3ส0127</v>
          </cell>
          <cell r="C1682" t="str">
            <v>สมาคมส่งเสริมการรับช่วงการผลิตไทย</v>
          </cell>
          <cell r="D1682" t="str">
            <v>86/6 ถ.พระราม 4 แขวงคลองเตย</v>
          </cell>
          <cell r="E1682" t="str">
            <v>เขตคลองเตย กรุงเทพฯ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 t="e">
            <v>#N/A</v>
          </cell>
        </row>
        <row r="1683">
          <cell r="A1683">
            <v>0</v>
          </cell>
          <cell r="B1683" t="str">
            <v>3ส0128</v>
          </cell>
          <cell r="C1683" t="str">
            <v>สัมพันธ์ การช่าง</v>
          </cell>
          <cell r="D1683" t="str">
            <v>75 ถนนสุขุมวิท ต.แสนสุข</v>
          </cell>
          <cell r="E1683" t="str">
            <v>อ.เมือง จ.ชลบุรี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 t="e">
            <v>#N/A</v>
          </cell>
        </row>
        <row r="1684">
          <cell r="A1684">
            <v>940098</v>
          </cell>
          <cell r="B1684" t="str">
            <v>3ส0129</v>
          </cell>
          <cell r="C1684" t="str">
            <v>SUWANYA CO.,LTD.</v>
          </cell>
          <cell r="D1684" t="str">
            <v>19 MOO 1 TAMBON NAGULEA,</v>
          </cell>
          <cell r="E1684" t="str">
            <v>AMPHUR BANGLAMUNG, PATTAYA,</v>
          </cell>
          <cell r="F1684" t="str">
            <v>CHONBURI</v>
          </cell>
          <cell r="G1684" t="str">
            <v>702-777</v>
          </cell>
          <cell r="H1684" t="str">
            <v>702-778</v>
          </cell>
          <cell r="I1684">
            <v>0</v>
          </cell>
          <cell r="J1684">
            <v>0</v>
          </cell>
          <cell r="K1684">
            <v>3101362763</v>
          </cell>
          <cell r="L1684">
            <v>0</v>
          </cell>
          <cell r="M1684" t="e">
            <v>#N/A</v>
          </cell>
        </row>
        <row r="1685">
          <cell r="A1685">
            <v>940100</v>
          </cell>
          <cell r="B1685" t="str">
            <v>3ส0130</v>
          </cell>
          <cell r="C1685" t="str">
            <v>หจก. สมจิตร์ นิลสุวรรณ ทรานสปอร์ต</v>
          </cell>
          <cell r="D1685" t="str">
            <v>16 หมู่ 6 ต.บางโฉลง อ.บางพลี</v>
          </cell>
          <cell r="E1685" t="str">
            <v>จ.สมุทรปราการ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3272049005</v>
          </cell>
          <cell r="L1685">
            <v>0</v>
          </cell>
          <cell r="M1685" t="e">
            <v>#N/A</v>
          </cell>
        </row>
        <row r="1686">
          <cell r="A1686">
            <v>940101</v>
          </cell>
          <cell r="B1686" t="str">
            <v>3ส0131</v>
          </cell>
          <cell r="C1686" t="str">
            <v>นายสมพงษ์   ศิริโสภณศิลป์</v>
          </cell>
          <cell r="D1686" t="str">
            <v>24/5 ซ.เซ็นต์หลุยส์ 3</v>
          </cell>
          <cell r="E1686" t="str">
            <v>แขวงยานนาวา เขตสาทร กรุงเทพฯ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  <cell r="K1686">
            <v>1013092822</v>
          </cell>
          <cell r="L1686">
            <v>0</v>
          </cell>
          <cell r="M1686" t="e">
            <v>#N/A</v>
          </cell>
        </row>
        <row r="1687">
          <cell r="A1687">
            <v>940102</v>
          </cell>
          <cell r="B1687" t="str">
            <v>3ส0132</v>
          </cell>
          <cell r="C1687" t="str">
            <v>บริษัท สื่อวัฏสาร จำกัด</v>
          </cell>
          <cell r="D1687" t="str">
            <v>เลขที่ 2 อาคาร ต.ยงเกียรติ</v>
          </cell>
          <cell r="E1687" t="str">
            <v>ชั้น 3-6 ถ.บรมราชชนนี</v>
          </cell>
          <cell r="F1687" t="str">
            <v>แขวงบางบำหรุ เขตบางพลัด กรุงเท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3030686534</v>
          </cell>
          <cell r="L1687">
            <v>0</v>
          </cell>
          <cell r="M1687" t="e">
            <v>#N/A</v>
          </cell>
        </row>
        <row r="1688">
          <cell r="A1688">
            <v>940103</v>
          </cell>
          <cell r="B1688" t="str">
            <v>3ส0133</v>
          </cell>
          <cell r="C1688" t="str">
            <v>นางสาวสมจิต   ขอมีกลาง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 t="e">
            <v>#N/A</v>
          </cell>
        </row>
        <row r="1689">
          <cell r="A1689">
            <v>940104</v>
          </cell>
          <cell r="B1689" t="str">
            <v>3ส0134</v>
          </cell>
          <cell r="C1689" t="str">
            <v>นางสาวสุภารัตน์   นาโสก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 t="e">
            <v>#N/A</v>
          </cell>
        </row>
        <row r="1690">
          <cell r="A1690">
            <v>940105</v>
          </cell>
          <cell r="B1690" t="str">
            <v>3ส0135</v>
          </cell>
          <cell r="C1690" t="str">
            <v>นายสุทธิชัย  พัฒนาฤดี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 t="e">
            <v>#N/A</v>
          </cell>
        </row>
        <row r="1691">
          <cell r="A1691">
            <v>940106</v>
          </cell>
          <cell r="B1691" t="str">
            <v>3ส0136</v>
          </cell>
          <cell r="C1691" t="str">
            <v>นาง สุนีย์  ยังเงิน</v>
          </cell>
          <cell r="D1691" t="str">
            <v>495 ม.3ต.เทพารักษ์</v>
          </cell>
          <cell r="E1691" t="str">
            <v>อ.เมือง จ.สมุทรปราการ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1043279149</v>
          </cell>
          <cell r="L1691">
            <v>3100904668316</v>
          </cell>
          <cell r="M1691" t="e">
            <v>#N/A</v>
          </cell>
        </row>
        <row r="1692">
          <cell r="A1692">
            <v>940108</v>
          </cell>
          <cell r="B1692" t="str">
            <v>3ส0137</v>
          </cell>
          <cell r="C1692" t="str">
            <v>SIAM GOLF PROPERTIES CO.,LTD.</v>
          </cell>
          <cell r="D1692" t="str">
            <v>52 MOO 8, BANGNA-TRAD KM 7.7,</v>
          </cell>
          <cell r="E1692" t="str">
            <v>BANGKAEW, BANGPLCE ,</v>
          </cell>
          <cell r="F1692" t="str">
            <v>SAMUTPRAKARN</v>
          </cell>
          <cell r="G1692" t="str">
            <v>0-231623918321</v>
          </cell>
          <cell r="H1692" t="str">
            <v>0-2316-6749</v>
          </cell>
          <cell r="I1692">
            <v>0</v>
          </cell>
          <cell r="J1692">
            <v>0</v>
          </cell>
          <cell r="K1692">
            <v>3030228055</v>
          </cell>
          <cell r="L1692">
            <v>0</v>
          </cell>
          <cell r="M1692" t="e">
            <v>#N/A</v>
          </cell>
        </row>
        <row r="1693">
          <cell r="A1693">
            <v>940109</v>
          </cell>
          <cell r="B1693" t="str">
            <v>3ส0138</v>
          </cell>
          <cell r="C1693" t="str">
            <v>นางสมทรง    สันดร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 t="e">
            <v>#N/A</v>
          </cell>
        </row>
        <row r="1694">
          <cell r="A1694">
            <v>940110</v>
          </cell>
          <cell r="B1694" t="str">
            <v>3ส0139</v>
          </cell>
          <cell r="C1694" t="str">
            <v>นางสาวสุกัญญา   หนองแคน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 t="e">
            <v>#N/A</v>
          </cell>
        </row>
        <row r="1695">
          <cell r="A1695">
            <v>940111</v>
          </cell>
          <cell r="B1695" t="str">
            <v>3ส0140</v>
          </cell>
          <cell r="C1695" t="str">
            <v>นายสกุลธร    จึงรุ่งเรืองกิจ</v>
          </cell>
          <cell r="D1695" t="str">
            <v>157 หมู่ 9 ถ.บางนา-ตราด</v>
          </cell>
          <cell r="E1695" t="str">
            <v>แขวงดอกไม้ เขตประเวศ</v>
          </cell>
          <cell r="F1695" t="str">
            <v>กรุงเทพฯ</v>
          </cell>
          <cell r="G1695">
            <v>0</v>
          </cell>
          <cell r="H1695">
            <v>0</v>
          </cell>
          <cell r="I1695">
            <v>0</v>
          </cell>
          <cell r="J1695">
            <v>0</v>
          </cell>
          <cell r="K1695">
            <v>1801542836</v>
          </cell>
          <cell r="L1695">
            <v>3100900175994</v>
          </cell>
          <cell r="M1695" t="e">
            <v>#N/A</v>
          </cell>
        </row>
        <row r="1696">
          <cell r="A1696">
            <v>940112</v>
          </cell>
          <cell r="B1696" t="str">
            <v>3ส0141</v>
          </cell>
          <cell r="C1696" t="str">
            <v>นายสมนึก    วงศ์ภูวรักษ์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 t="e">
            <v>#N/A</v>
          </cell>
        </row>
        <row r="1697">
          <cell r="A1697">
            <v>940113</v>
          </cell>
          <cell r="B1697" t="str">
            <v>3ส0142</v>
          </cell>
          <cell r="C1697" t="str">
            <v>นาย สนทยา  อนุไพร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 t="e">
            <v>#N/A</v>
          </cell>
        </row>
        <row r="1698">
          <cell r="A1698">
            <v>940114</v>
          </cell>
          <cell r="B1698" t="str">
            <v>3ส0143</v>
          </cell>
          <cell r="C1698" t="str">
            <v>SEALION MARITIME CO.,LTD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 t="e">
            <v>#N/A</v>
          </cell>
        </row>
        <row r="1699">
          <cell r="A1699">
            <v>940115</v>
          </cell>
          <cell r="B1699" t="str">
            <v>3ส0144</v>
          </cell>
          <cell r="C1699" t="str">
            <v>นายสมศักดิ์  บุญนาค</v>
          </cell>
          <cell r="D1699" t="str">
            <v>150/2 หมู่ 3 ต.บ้านระกาศ</v>
          </cell>
          <cell r="E1699" t="str">
            <v>อ.บางบ่อ จ.สมุทรปราการ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1271291573</v>
          </cell>
          <cell r="L1699">
            <v>3110200646552</v>
          </cell>
          <cell r="M1699" t="e">
            <v>#N/A</v>
          </cell>
        </row>
        <row r="1700">
          <cell r="A1700">
            <v>940116</v>
          </cell>
          <cell r="B1700" t="str">
            <v>3ส0145</v>
          </cell>
          <cell r="C1700" t="str">
            <v>หจก. สินศิวะ เจริญโลหะ</v>
          </cell>
          <cell r="D1700" t="str">
            <v>9/34 ม.4 ถ.รามอินทรา</v>
          </cell>
          <cell r="E1700" t="str">
            <v>แขวงอนุสาวรีย์ เขตบางเขน</v>
          </cell>
          <cell r="F1700" t="str">
            <v>กทม.</v>
          </cell>
          <cell r="G1700" t="str">
            <v>02-5520414</v>
          </cell>
          <cell r="H1700" t="str">
            <v>02-5226521</v>
          </cell>
          <cell r="I1700">
            <v>0</v>
          </cell>
          <cell r="J1700">
            <v>30</v>
          </cell>
          <cell r="K1700">
            <v>3102830582</v>
          </cell>
          <cell r="L1700">
            <v>0</v>
          </cell>
          <cell r="M1700">
            <v>2</v>
          </cell>
        </row>
        <row r="1701">
          <cell r="A1701">
            <v>0</v>
          </cell>
          <cell r="B1701" t="str">
            <v>3ส0146</v>
          </cell>
          <cell r="C1701" t="str">
            <v>สภาองค์การนายจ้างผู้ประกอบการค้าและอุตสาหกรรมไทย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 t="e">
            <v>#N/A</v>
          </cell>
        </row>
        <row r="1702">
          <cell r="A1702">
            <v>940117</v>
          </cell>
          <cell r="B1702" t="str">
            <v>3ส0147</v>
          </cell>
          <cell r="C1702" t="str">
            <v>บจก. สุขุมคอนสตรัคชั่น แอนด์ ซัพพลาย</v>
          </cell>
          <cell r="D1702" t="str">
            <v>248/5 หมู่ 12 ต.ทุ่งสุขลา</v>
          </cell>
          <cell r="E1702" t="str">
            <v>อ.ศรีราชา จ.ชลบุรี</v>
          </cell>
          <cell r="F1702">
            <v>0</v>
          </cell>
          <cell r="G1702" t="str">
            <v>038-351127</v>
          </cell>
          <cell r="H1702" t="str">
            <v>038-351886</v>
          </cell>
          <cell r="I1702">
            <v>0</v>
          </cell>
          <cell r="J1702">
            <v>30</v>
          </cell>
          <cell r="K1702">
            <v>3201058863</v>
          </cell>
          <cell r="L1702">
            <v>0</v>
          </cell>
          <cell r="M1702" t="e">
            <v>#N/A</v>
          </cell>
        </row>
        <row r="1703">
          <cell r="A1703">
            <v>940118</v>
          </cell>
          <cell r="B1703" t="str">
            <v>3ส0148</v>
          </cell>
          <cell r="C1703" t="str">
            <v>บจก. สินธนา ฮีทเตอร์ อินดัสตรี้</v>
          </cell>
          <cell r="D1703" t="str">
            <v>11/14-15 ม.8 ต.ท่าสะอ้าน</v>
          </cell>
          <cell r="E1703" t="str">
            <v>อ.บางปะกง จ.ฉะเชิงเทรา</v>
          </cell>
          <cell r="F1703">
            <v>0</v>
          </cell>
          <cell r="G1703" t="str">
            <v>038-533410-11</v>
          </cell>
          <cell r="H1703" t="str">
            <v>038-533412</v>
          </cell>
          <cell r="I1703">
            <v>0</v>
          </cell>
          <cell r="J1703">
            <v>30</v>
          </cell>
          <cell r="K1703">
            <v>3030967725</v>
          </cell>
          <cell r="L1703">
            <v>0</v>
          </cell>
          <cell r="M1703">
            <v>2</v>
          </cell>
        </row>
        <row r="1704">
          <cell r="A1704">
            <v>940119</v>
          </cell>
          <cell r="B1704" t="str">
            <v>3ส0149</v>
          </cell>
          <cell r="C1704" t="str">
            <v>สมาคมการจัดการธุรกิจแห่งประเทศไทย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 t="e">
            <v>#N/A</v>
          </cell>
        </row>
        <row r="1705">
          <cell r="A1705">
            <v>940120</v>
          </cell>
          <cell r="B1705" t="str">
            <v>3ส0150</v>
          </cell>
          <cell r="C1705" t="str">
            <v>บริษัท สหออฟฟิศ จำกัด</v>
          </cell>
          <cell r="D1705" t="str">
            <v>40/1-2 ถนนสุขุมวิท77</v>
          </cell>
          <cell r="E1705" t="str">
            <v>แขวงสวนหลวง เขตสวนหลวง</v>
          </cell>
          <cell r="F1705" t="str">
            <v>กทม.</v>
          </cell>
          <cell r="G1705" t="str">
            <v>02-7422888</v>
          </cell>
          <cell r="H1705" t="str">
            <v>02-3313690</v>
          </cell>
          <cell r="I1705">
            <v>0</v>
          </cell>
          <cell r="J1705">
            <v>30</v>
          </cell>
          <cell r="K1705">
            <v>3011068663</v>
          </cell>
          <cell r="L1705">
            <v>0</v>
          </cell>
          <cell r="M1705">
            <v>2</v>
          </cell>
        </row>
        <row r="1706">
          <cell r="A1706">
            <v>940121</v>
          </cell>
          <cell r="B1706" t="str">
            <v>3ส0151</v>
          </cell>
          <cell r="C1706" t="str">
            <v>นางสาวสาคร  อินจีน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 t="e">
            <v>#N/A</v>
          </cell>
        </row>
        <row r="1707">
          <cell r="A1707">
            <v>940122</v>
          </cell>
          <cell r="B1707" t="str">
            <v>3ส0152</v>
          </cell>
          <cell r="C1707" t="str">
            <v>สมาคมนักบัญชีและผู้สอบบัญชีรับอนุญาตแห่งประเทศไทย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 t="e">
            <v>#N/A</v>
          </cell>
        </row>
        <row r="1708">
          <cell r="A1708">
            <v>940123</v>
          </cell>
          <cell r="B1708" t="str">
            <v>3ส0153</v>
          </cell>
          <cell r="C1708" t="str">
            <v>บจก. ส.ปิ่นเกล้า เทเลคอม อีเลคทริค</v>
          </cell>
          <cell r="D1708" t="str">
            <v>371 ถ.สมเด็จพระปิ่นเกล้า</v>
          </cell>
          <cell r="E1708" t="str">
            <v>แขวงบางยี่ขัน เขตบางพลัด</v>
          </cell>
          <cell r="F1708" t="str">
            <v>กทม.</v>
          </cell>
          <cell r="G1708" t="str">
            <v>02-4243151-2</v>
          </cell>
          <cell r="H1708" t="str">
            <v>02-4331464</v>
          </cell>
          <cell r="I1708">
            <v>0</v>
          </cell>
          <cell r="J1708">
            <v>0</v>
          </cell>
          <cell r="K1708">
            <v>3101430523</v>
          </cell>
          <cell r="L1708">
            <v>0</v>
          </cell>
          <cell r="M1708">
            <v>2</v>
          </cell>
        </row>
        <row r="1709">
          <cell r="A1709">
            <v>940124</v>
          </cell>
          <cell r="B1709" t="str">
            <v>3ส0154</v>
          </cell>
          <cell r="C1709" t="str">
            <v>บริษัท สหโฟร์คลิฟท์ จำกัด</v>
          </cell>
          <cell r="D1709" t="str">
            <v>277/22-23 ม.12 ต.ทุ่งสุขลา</v>
          </cell>
          <cell r="E1709" t="str">
            <v>อ.ศรีราชา จ.ชลบุรี</v>
          </cell>
          <cell r="F1709">
            <v>0</v>
          </cell>
          <cell r="G1709" t="str">
            <v>038-768704-5</v>
          </cell>
          <cell r="H1709" t="str">
            <v>038-768705</v>
          </cell>
          <cell r="I1709">
            <v>0</v>
          </cell>
          <cell r="J1709">
            <v>30</v>
          </cell>
          <cell r="K1709">
            <v>3201083384</v>
          </cell>
          <cell r="L1709">
            <v>0</v>
          </cell>
          <cell r="M1709" t="e">
            <v>#N/A</v>
          </cell>
        </row>
        <row r="1710">
          <cell r="A1710">
            <v>940125</v>
          </cell>
          <cell r="B1710" t="str">
            <v>3ส0155</v>
          </cell>
          <cell r="C1710" t="str">
            <v>สมาคมส่งเสริมเทคโนโลยี (ไทย-ญี่ปุ่น)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 t="e">
            <v>#N/A</v>
          </cell>
        </row>
        <row r="1711">
          <cell r="A1711">
            <v>940126</v>
          </cell>
          <cell r="B1711" t="str">
            <v>3ส0156</v>
          </cell>
          <cell r="C1711" t="str">
            <v>นางสุรีพร  สวนจังหรีด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 t="e">
            <v>#N/A</v>
          </cell>
        </row>
        <row r="1712">
          <cell r="A1712">
            <v>940127</v>
          </cell>
          <cell r="B1712" t="str">
            <v>3ส0157</v>
          </cell>
          <cell r="C1712" t="str">
            <v>คุณสุชาดา  ไมตรี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 t="e">
            <v>#N/A</v>
          </cell>
        </row>
        <row r="1713">
          <cell r="A1713">
            <v>940128</v>
          </cell>
          <cell r="B1713" t="str">
            <v>3ส0158</v>
          </cell>
          <cell r="C1713" t="str">
            <v>หจก. สุวัฒน์ฟาร์มาซี</v>
          </cell>
          <cell r="D1713" t="str">
            <v>52 ถนนประโยชน์เนื่องจำนงค์</v>
          </cell>
          <cell r="E1713" t="str">
            <v>ต.บ้านบึง อ.บ้านบึง</v>
          </cell>
          <cell r="F1713" t="str">
            <v>จ.ชลบุรี</v>
          </cell>
          <cell r="G1713" t="str">
            <v>038-443533</v>
          </cell>
          <cell r="H1713" t="str">
            <v>038-444312</v>
          </cell>
          <cell r="I1713">
            <v>0</v>
          </cell>
          <cell r="J1713">
            <v>30</v>
          </cell>
          <cell r="K1713">
            <v>3202022221</v>
          </cell>
          <cell r="L1713">
            <v>0</v>
          </cell>
          <cell r="M1713" t="e">
            <v>#N/A</v>
          </cell>
        </row>
        <row r="1714">
          <cell r="A1714">
            <v>940129</v>
          </cell>
          <cell r="B1714" t="str">
            <v>3ส0159</v>
          </cell>
          <cell r="C1714" t="str">
            <v>นางสมปอง คัมภีรพันธ์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 t="e">
            <v>#N/A</v>
          </cell>
        </row>
        <row r="1715">
          <cell r="A1715">
            <v>0</v>
          </cell>
          <cell r="B1715" t="str">
            <v>3ส0160</v>
          </cell>
          <cell r="C1715" t="str">
            <v>สมาคมการจัดการงานบุคคลแห่งประเทศไทย</v>
          </cell>
          <cell r="D1715" t="str">
            <v>300/2-3 ซ.ลาดพร้าว  บางกะปิ</v>
          </cell>
          <cell r="E1715" t="str">
            <v>กทม.</v>
          </cell>
          <cell r="F1715">
            <v>0</v>
          </cell>
          <cell r="G1715" t="str">
            <v>02-3740855</v>
          </cell>
          <cell r="H1715" t="str">
            <v>02-3740604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 t="e">
            <v>#N/A</v>
          </cell>
        </row>
        <row r="1716">
          <cell r="A1716">
            <v>941001</v>
          </cell>
          <cell r="B1716" t="str">
            <v>3ห0001</v>
          </cell>
          <cell r="C1716" t="str">
            <v>บริษัท แหลมทองเรสซิเด้นซ์ จำกัด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7</v>
          </cell>
          <cell r="K1716">
            <v>0</v>
          </cell>
          <cell r="L1716">
            <v>0</v>
          </cell>
          <cell r="M1716" t="e">
            <v>#N/A</v>
          </cell>
        </row>
        <row r="1717">
          <cell r="A1717">
            <v>941002</v>
          </cell>
          <cell r="B1717" t="str">
            <v>3ห0002</v>
          </cell>
          <cell r="C1717" t="str">
            <v>103 CO.,LTD.</v>
          </cell>
          <cell r="D1717" t="str">
            <v>57/145 SOI U-DOMSUK,MOO 15,</v>
          </cell>
          <cell r="E1717" t="str">
            <v>SUKUMVIT 103 RD. BANGNA,</v>
          </cell>
          <cell r="F1717" t="str">
            <v>PRAKANONG BNAGKOK</v>
          </cell>
          <cell r="G1717">
            <v>0</v>
          </cell>
          <cell r="H1717">
            <v>0</v>
          </cell>
          <cell r="I1717">
            <v>0</v>
          </cell>
          <cell r="J1717">
            <v>7</v>
          </cell>
          <cell r="K1717">
            <v>0</v>
          </cell>
          <cell r="L1717">
            <v>0</v>
          </cell>
          <cell r="M1717" t="e">
            <v>#N/A</v>
          </cell>
        </row>
        <row r="1718">
          <cell r="A1718">
            <v>0</v>
          </cell>
          <cell r="B1718" t="str">
            <v>3ห0003</v>
          </cell>
          <cell r="C1718" t="str">
            <v>บริษัท หิรัญพฤษ์ จำกัด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7</v>
          </cell>
          <cell r="K1718">
            <v>0</v>
          </cell>
          <cell r="L1718">
            <v>0</v>
          </cell>
          <cell r="M1718" t="e">
            <v>#N/A</v>
          </cell>
        </row>
        <row r="1719">
          <cell r="A1719">
            <v>0</v>
          </cell>
          <cell r="B1719" t="str">
            <v>3ห0004</v>
          </cell>
          <cell r="C1719" t="str">
            <v>ห้างหุ้นส่วนจำกัด แหลมฉบังเครื่องเขียน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 t="e">
            <v>#N/A</v>
          </cell>
        </row>
        <row r="1720">
          <cell r="A1720">
            <v>0</v>
          </cell>
          <cell r="B1720" t="str">
            <v>3ห0005</v>
          </cell>
          <cell r="C1720" t="str">
            <v>บริษัท หงษ์ฟ้าบอดี้ จำกัด</v>
          </cell>
          <cell r="D1720" t="str">
            <v>33/54 ม.7 ถ.เพชรเกษม</v>
          </cell>
          <cell r="E1720" t="str">
            <v>แขวงหนองค้างพลู เขตหนองแขม</v>
          </cell>
          <cell r="F1720" t="str">
            <v>กรุงเทพฯ</v>
          </cell>
          <cell r="G1720" t="str">
            <v>4211-814</v>
          </cell>
          <cell r="H1720" t="str">
            <v>421-3975</v>
          </cell>
          <cell r="I1720">
            <v>0</v>
          </cell>
          <cell r="J1720">
            <v>0</v>
          </cell>
          <cell r="K1720">
            <v>0</v>
          </cell>
          <cell r="L1720">
            <v>0</v>
          </cell>
          <cell r="M1720" t="e">
            <v>#N/A</v>
          </cell>
        </row>
        <row r="1721">
          <cell r="A1721">
            <v>0</v>
          </cell>
          <cell r="B1721" t="str">
            <v>3ห0006</v>
          </cell>
          <cell r="C1721" t="str">
            <v>บริษัทหลักทรัพย์ แอสเซท พลัส จำกัด (มหาชน)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  <cell r="K1721">
            <v>0</v>
          </cell>
          <cell r="L1721">
            <v>0</v>
          </cell>
          <cell r="M1721" t="e">
            <v>#N/A</v>
          </cell>
        </row>
        <row r="1722">
          <cell r="A1722">
            <v>0</v>
          </cell>
          <cell r="B1722" t="str">
            <v>3ห0007</v>
          </cell>
          <cell r="C1722" t="str">
            <v>บจก. หลักทรัพย์ เอเซีย พลัส (มหาชน)</v>
          </cell>
          <cell r="D1722" t="str">
            <v>175ชั้น3/1 อาคารสาธรซิ้ตี้</v>
          </cell>
          <cell r="E1722" t="str">
            <v>ถ.สาธรใต้ แขวงทุ่งมหาเมฆ</v>
          </cell>
          <cell r="F1722" t="str">
            <v>เขตสาธร กทม.</v>
          </cell>
          <cell r="G1722" t="str">
            <v>022851666</v>
          </cell>
          <cell r="H1722" t="str">
            <v>022851901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  <cell r="M1722" t="e">
            <v>#N/A</v>
          </cell>
        </row>
        <row r="1723">
          <cell r="A1723">
            <v>0</v>
          </cell>
          <cell r="B1723" t="str">
            <v>3ห0008</v>
          </cell>
          <cell r="C1723" t="str">
            <v>LAMECHABANG C.D. CO.,LTD.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</v>
          </cell>
          <cell r="K1723">
            <v>0</v>
          </cell>
          <cell r="L1723">
            <v>0</v>
          </cell>
          <cell r="M1723" t="e">
            <v>#N/A</v>
          </cell>
        </row>
        <row r="1724">
          <cell r="A1724">
            <v>943001</v>
          </cell>
          <cell r="B1724" t="str">
            <v>3อ0002</v>
          </cell>
          <cell r="C1724" t="str">
            <v>ห้างหุ้นส่วนจำกัด เอชวีเอซี วิศวกรรมและระบบท่อ</v>
          </cell>
          <cell r="D1724" t="str">
            <v>513/418 ม.2 ต.ประชาธิปัตย์</v>
          </cell>
          <cell r="E1724" t="str">
            <v>อ.ธัญบุรี จ.ปทุมธานี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30</v>
          </cell>
          <cell r="K1724">
            <v>0</v>
          </cell>
          <cell r="L1724">
            <v>0</v>
          </cell>
          <cell r="M1724" t="e">
            <v>#N/A</v>
          </cell>
        </row>
        <row r="1725">
          <cell r="A1725">
            <v>0</v>
          </cell>
          <cell r="B1725" t="str">
            <v>3อ0005</v>
          </cell>
          <cell r="C1725" t="str">
            <v>ENVTRONMENTAL SERVICES(THAILAND) C0.,LTD.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>
            <v>0</v>
          </cell>
          <cell r="J1725">
            <v>15</v>
          </cell>
          <cell r="K1725">
            <v>0</v>
          </cell>
          <cell r="L1725">
            <v>0</v>
          </cell>
          <cell r="M1725" t="e">
            <v>#N/A</v>
          </cell>
        </row>
        <row r="1726">
          <cell r="A1726">
            <v>943004</v>
          </cell>
          <cell r="B1726" t="str">
            <v>3อ0007</v>
          </cell>
          <cell r="C1726" t="str">
            <v>บริษัท โอ.ซี. เอส ไทยแลนด์ จำกัด</v>
          </cell>
          <cell r="D1726" t="str">
            <v>1025/10-11 ถ.เพลินจิต</v>
          </cell>
          <cell r="E1726" t="str">
            <v>เขตปทุมวัน กรุงเทพฯ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7</v>
          </cell>
          <cell r="K1726">
            <v>0</v>
          </cell>
          <cell r="L1726">
            <v>0</v>
          </cell>
          <cell r="M1726" t="e">
            <v>#N/A</v>
          </cell>
        </row>
        <row r="1727">
          <cell r="A1727">
            <v>943039</v>
          </cell>
          <cell r="B1727" t="str">
            <v>3อ0008</v>
          </cell>
          <cell r="C1727" t="str">
            <v>บริษัท อีส แทรเวิล จำกัด</v>
          </cell>
          <cell r="D1727" t="str">
            <v>อาคารเค.ซี.ซี ชั้น 5 สีลม ซ.9</v>
          </cell>
          <cell r="E1727" t="str">
            <v>ถนนสีลม เขตบางรัก</v>
          </cell>
          <cell r="F1727" t="str">
            <v>กรุงเทพฯ</v>
          </cell>
          <cell r="G1727">
            <v>0</v>
          </cell>
          <cell r="H1727">
            <v>0</v>
          </cell>
          <cell r="I1727">
            <v>0</v>
          </cell>
          <cell r="J1727">
            <v>7</v>
          </cell>
          <cell r="K1727">
            <v>0</v>
          </cell>
          <cell r="L1727">
            <v>0</v>
          </cell>
          <cell r="M1727" t="e">
            <v>#N/A</v>
          </cell>
        </row>
        <row r="1728">
          <cell r="A1728">
            <v>943005</v>
          </cell>
          <cell r="B1728" t="str">
            <v>3อ0009</v>
          </cell>
          <cell r="C1728" t="str">
            <v>บริษัท ทศท คอร์ปอเรชั่น จำกัด (มหาชน)</v>
          </cell>
          <cell r="D1728" t="str">
            <v>89/2 ม.3 ถ.แจ้งวัฒนะ</v>
          </cell>
          <cell r="E1728" t="str">
            <v>แขวงทุ่งสองห้อง เขตหลักสี่</v>
          </cell>
          <cell r="F1728" t="str">
            <v>กรุงเทพมหานคร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3030459466</v>
          </cell>
          <cell r="L1728">
            <v>0</v>
          </cell>
          <cell r="M1728" t="e">
            <v>#N/A</v>
          </cell>
        </row>
        <row r="1729">
          <cell r="A1729">
            <v>943006</v>
          </cell>
          <cell r="B1729" t="str">
            <v>3อ0010</v>
          </cell>
          <cell r="C1729" t="str">
            <v>บริษัท อยู่สบาย เอ็นจิเนียริ่ง เซอร์วิส จำกัด</v>
          </cell>
          <cell r="D1729" t="str">
            <v>35/3 ซ.เชษฐา ถ.สรรพาวุธ</v>
          </cell>
          <cell r="E1729" t="str">
            <v>บางนา พระโขนง กรุงเทพฯ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30</v>
          </cell>
          <cell r="K1729">
            <v>0</v>
          </cell>
          <cell r="L1729">
            <v>0</v>
          </cell>
          <cell r="M1729" t="e">
            <v>#N/A</v>
          </cell>
        </row>
        <row r="1730">
          <cell r="A1730">
            <v>943007</v>
          </cell>
          <cell r="B1730" t="str">
            <v>3อ0012</v>
          </cell>
          <cell r="C1730" t="str">
            <v>AIR TRAVEL SERVICES CO.,LTD.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 t="e">
            <v>#N/A</v>
          </cell>
        </row>
        <row r="1731">
          <cell r="A1731">
            <v>943008</v>
          </cell>
          <cell r="B1731" t="str">
            <v>3อ0013</v>
          </cell>
          <cell r="C1731" t="str">
            <v>AIR EXPRESS INTERNATIONAL (THAILAND) C0.,LTD.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 t="e">
            <v>#N/A</v>
          </cell>
        </row>
        <row r="1732">
          <cell r="A1732">
            <v>943009</v>
          </cell>
          <cell r="B1732" t="str">
            <v>3อ0014</v>
          </cell>
          <cell r="C1732" t="str">
            <v>บริษัท 1990 ออกแบบและก่อสร้าง จำกัด</v>
          </cell>
          <cell r="D1732" t="str">
            <v>75 ม.16 ต.บางเสาธง อ.บางพลี</v>
          </cell>
          <cell r="E1732" t="str">
            <v>จ.สมุทรปราการ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7</v>
          </cell>
          <cell r="K1732">
            <v>0</v>
          </cell>
          <cell r="L1732">
            <v>0</v>
          </cell>
          <cell r="M1732" t="e">
            <v>#N/A</v>
          </cell>
        </row>
        <row r="1733">
          <cell r="A1733">
            <v>973098</v>
          </cell>
          <cell r="B1733" t="str">
            <v>3อ0015</v>
          </cell>
          <cell r="C1733" t="str">
            <v>บริษัท อาเมนเครื่องจักรกล จำกัด</v>
          </cell>
          <cell r="D1733" t="str">
            <v>60/10 กม.13 ถ.บางนา-ตราด</v>
          </cell>
          <cell r="E1733" t="str">
            <v>ต.ราชาเทวะ อ.บางพลี</v>
          </cell>
          <cell r="F1733" t="str">
            <v>จ.สมุทรปราการ</v>
          </cell>
          <cell r="G1733" t="str">
            <v>02-316-6333</v>
          </cell>
          <cell r="H1733" t="str">
            <v>02-398-1361</v>
          </cell>
          <cell r="I1733">
            <v>0</v>
          </cell>
          <cell r="J1733">
            <v>30</v>
          </cell>
          <cell r="K1733">
            <v>3271167533</v>
          </cell>
          <cell r="L1733">
            <v>0</v>
          </cell>
          <cell r="M1733" t="e">
            <v>#N/A</v>
          </cell>
        </row>
        <row r="1734">
          <cell r="A1734">
            <v>943037</v>
          </cell>
          <cell r="B1734" t="str">
            <v>3อ0016</v>
          </cell>
          <cell r="C1734" t="str">
            <v>บริษัท แอดวานซ์ อินโฟร์ เซอร์วิส จำกัด (มหาชน)</v>
          </cell>
          <cell r="D1734" t="str">
            <v>414 ถ.พหลโยธิน สามเสนใน</v>
          </cell>
          <cell r="E1734" t="str">
            <v>พญาไท กรุงเทพ</v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7</v>
          </cell>
          <cell r="K1734">
            <v>3101386288</v>
          </cell>
          <cell r="L1734">
            <v>0</v>
          </cell>
          <cell r="M1734" t="e">
            <v>#N/A</v>
          </cell>
        </row>
        <row r="1735">
          <cell r="A1735">
            <v>943010</v>
          </cell>
          <cell r="B1735" t="str">
            <v>3อ0017</v>
          </cell>
          <cell r="C1735" t="str">
            <v>EVERGREEN CONTAINER TERMINAL(T) CO.,LTD.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 t="e">
            <v>#N/A</v>
          </cell>
        </row>
        <row r="1736">
          <cell r="A1736">
            <v>943011</v>
          </cell>
          <cell r="B1736" t="str">
            <v>3อ0018</v>
          </cell>
          <cell r="C1736" t="str">
            <v>N.Y.K.SHIPPING SERVICE(THAILAND) C0.,LTD.</v>
          </cell>
          <cell r="D1736" t="str">
            <v>163  ถ.สุรวงศ์</v>
          </cell>
          <cell r="E1736" t="str">
            <v>ตึกไทยสมุทรประกันภัย ชั้น10-11</v>
          </cell>
          <cell r="F1736" t="str">
            <v>กรุงเทพฯ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 t="e">
            <v>#N/A</v>
          </cell>
        </row>
        <row r="1737">
          <cell r="A1737">
            <v>0</v>
          </cell>
          <cell r="B1737" t="str">
            <v>3อ0019</v>
          </cell>
          <cell r="C1737" t="str">
            <v>บริษัท เอ-เอสเตท แอนด์ คลีนนิ่ง จำกัด</v>
          </cell>
          <cell r="D1737" t="str">
            <v>93 ถ.สุขุมวิท อ.ศรีราชา</v>
          </cell>
          <cell r="E1737" t="str">
            <v>จ.ชลบุรี</v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7</v>
          </cell>
          <cell r="K1737">
            <v>0</v>
          </cell>
          <cell r="L1737">
            <v>0</v>
          </cell>
          <cell r="M1737" t="e">
            <v>#N/A</v>
          </cell>
        </row>
        <row r="1738">
          <cell r="A1738">
            <v>0</v>
          </cell>
          <cell r="B1738" t="str">
            <v>3อ0020</v>
          </cell>
          <cell r="C1738" t="str">
            <v>ห้างหุ้นส่วนจำกัด อาร์.วี.คลีนนิ่ง แอนด์ซีเคียวริต</v>
          </cell>
          <cell r="D1738" t="str">
            <v>131/2 ม.9 ถ.สุขุมวิท</v>
          </cell>
          <cell r="E1738" t="str">
            <v>ต.หนองปรือ  อ.บางละมุง</v>
          </cell>
          <cell r="F1738" t="str">
            <v>จ.ชลบุรี</v>
          </cell>
          <cell r="G1738">
            <v>0</v>
          </cell>
          <cell r="H1738">
            <v>0</v>
          </cell>
          <cell r="I1738">
            <v>0</v>
          </cell>
          <cell r="J1738">
            <v>7</v>
          </cell>
          <cell r="K1738">
            <v>0</v>
          </cell>
          <cell r="L1738">
            <v>0</v>
          </cell>
          <cell r="M1738" t="e">
            <v>#N/A</v>
          </cell>
        </row>
        <row r="1739">
          <cell r="A1739">
            <v>943012</v>
          </cell>
          <cell r="B1739" t="str">
            <v>3อ0021</v>
          </cell>
          <cell r="C1739" t="str">
            <v>บริษัท เอ อี กรุ๊ป จำกัด</v>
          </cell>
          <cell r="D1739" t="str">
            <v>31/7 ซ.วัฒนานิเวศน์ 7</v>
          </cell>
          <cell r="E1739" t="str">
            <v>แขวงสามเสนนอก เขตห้วยขวาง</v>
          </cell>
          <cell r="F1739" t="str">
            <v>กรุงเทพฯ</v>
          </cell>
          <cell r="G1739">
            <v>0</v>
          </cell>
          <cell r="H1739">
            <v>0</v>
          </cell>
          <cell r="I1739">
            <v>0</v>
          </cell>
          <cell r="J1739">
            <v>7</v>
          </cell>
          <cell r="K1739">
            <v>0</v>
          </cell>
          <cell r="L1739">
            <v>0</v>
          </cell>
          <cell r="M1739" t="e">
            <v>#N/A</v>
          </cell>
        </row>
        <row r="1740">
          <cell r="A1740">
            <v>943013</v>
          </cell>
          <cell r="B1740" t="str">
            <v>3อ0022</v>
          </cell>
          <cell r="C1740" t="str">
            <v>บริษัท โอ.บี. เซอร์วิส จำกัด</v>
          </cell>
          <cell r="D1740" t="str">
            <v>5/41 แขวงบางซื่อ</v>
          </cell>
          <cell r="E1740" t="str">
            <v>เขตบางซื่อ กรุงเทพฯ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7</v>
          </cell>
          <cell r="K1740">
            <v>0</v>
          </cell>
          <cell r="L1740">
            <v>0</v>
          </cell>
          <cell r="M1740" t="e">
            <v>#N/A</v>
          </cell>
        </row>
        <row r="1741">
          <cell r="A1741">
            <v>943014</v>
          </cell>
          <cell r="B1741" t="str">
            <v>3อ0023</v>
          </cell>
          <cell r="C1741" t="str">
            <v>AIRBORNE CO.,LTD.</v>
          </cell>
          <cell r="D1741" t="str">
            <v>47 สุขุมวิท 42 (กล้วยนำ้ไทย)</v>
          </cell>
          <cell r="E1741">
            <v>0</v>
          </cell>
          <cell r="F1741" t="str">
            <v>ซ.สุขใจ พระโขนง กรุงเทพฯ</v>
          </cell>
          <cell r="G1741">
            <v>0</v>
          </cell>
          <cell r="H1741">
            <v>0</v>
          </cell>
          <cell r="I1741">
            <v>0</v>
          </cell>
          <cell r="J1741">
            <v>30</v>
          </cell>
          <cell r="K1741">
            <v>3011525654</v>
          </cell>
          <cell r="L1741">
            <v>0</v>
          </cell>
          <cell r="M1741" t="e">
            <v>#N/A</v>
          </cell>
        </row>
        <row r="1742">
          <cell r="A1742">
            <v>0</v>
          </cell>
          <cell r="B1742" t="str">
            <v>3อ0024</v>
          </cell>
          <cell r="C1742" t="str">
            <v>บริษัท เอสโก้ เอ็นไวรอนเมนทอล เซอร์วิส จำกัด</v>
          </cell>
          <cell r="D1742" t="str">
            <v>32/12-13 ม.6 ถ.พหลโยธิน</v>
          </cell>
          <cell r="E1742" t="str">
            <v>แขวงอนุสาวรีย์ เขตบางเขน กรุงเ</v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7</v>
          </cell>
          <cell r="K1742">
            <v>0</v>
          </cell>
          <cell r="L1742">
            <v>0</v>
          </cell>
          <cell r="M1742" t="e">
            <v>#N/A</v>
          </cell>
        </row>
        <row r="1743">
          <cell r="A1743">
            <v>0</v>
          </cell>
          <cell r="B1743" t="str">
            <v>3อ0025</v>
          </cell>
          <cell r="C1743" t="str">
            <v>บริษัท ไอที ซิตี้ จำกัด สาขาที่1 ตะวันนา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 t="e">
            <v>#N/A</v>
          </cell>
        </row>
        <row r="1744">
          <cell r="A1744">
            <v>943015</v>
          </cell>
          <cell r="B1744" t="str">
            <v>3อ0026</v>
          </cell>
          <cell r="C1744" t="str">
            <v>บริษัท เอ็มโอแอล โลจิสติกส์ (ประเทศไทย) จำกัด</v>
          </cell>
          <cell r="D1744" t="str">
            <v>140/28 อาคารไอทีเอฟทาวเวอร์</v>
          </cell>
          <cell r="E1744" t="str">
            <v>ชั้น 15 ถ.สีลม เขตบางรัก กทม.</v>
          </cell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15</v>
          </cell>
          <cell r="K1744">
            <v>3011304983</v>
          </cell>
          <cell r="L1744">
            <v>0</v>
          </cell>
          <cell r="M1744" t="e">
            <v>#N/A</v>
          </cell>
        </row>
        <row r="1745">
          <cell r="A1745">
            <v>943016</v>
          </cell>
          <cell r="B1745" t="str">
            <v>3อ0027</v>
          </cell>
          <cell r="C1745" t="str">
            <v>บริษัท อีสเทิร์นซี แหลมฉบัง เทอร์มินอล จำกัด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 t="e">
            <v>#N/A</v>
          </cell>
        </row>
        <row r="1746">
          <cell r="A1746">
            <v>943017</v>
          </cell>
          <cell r="B1746" t="str">
            <v>3อ0028</v>
          </cell>
          <cell r="C1746" t="str">
            <v>ADVANCE PROFESSIONAL SERVICE CO.,LTD.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 t="e">
            <v>#N/A</v>
          </cell>
        </row>
        <row r="1747">
          <cell r="A1747">
            <v>943018</v>
          </cell>
          <cell r="B1747" t="str">
            <v>3อ0029</v>
          </cell>
          <cell r="C1747" t="str">
            <v>บริษัท แอดวานส์ซีสเต็มเอ็นยิเนียริ่ง(1992) จำกัด</v>
          </cell>
          <cell r="D1747" t="str">
            <v>174/1 ม.7 ต.ทุ่งสุขลา</v>
          </cell>
          <cell r="E1747" t="str">
            <v>อ.ศรีราชา จ.ชลบุรี</v>
          </cell>
          <cell r="F1747">
            <v>0</v>
          </cell>
          <cell r="G1747">
            <v>0</v>
          </cell>
          <cell r="H1747">
            <v>0</v>
          </cell>
          <cell r="I1747">
            <v>0</v>
          </cell>
          <cell r="J1747">
            <v>15</v>
          </cell>
          <cell r="K1747">
            <v>0</v>
          </cell>
          <cell r="L1747">
            <v>0</v>
          </cell>
          <cell r="M1747" t="e">
            <v>#N/A</v>
          </cell>
        </row>
        <row r="1748">
          <cell r="A1748">
            <v>943019</v>
          </cell>
          <cell r="B1748" t="str">
            <v>3อ0030</v>
          </cell>
          <cell r="C1748" t="str">
            <v>บริษัท เอก-ชัย ดีสทริบิวชั่นซิสเทม จำกัด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 t="e">
            <v>#N/A</v>
          </cell>
        </row>
        <row r="1749">
          <cell r="A1749">
            <v>943020</v>
          </cell>
          <cell r="B1749" t="str">
            <v>3อ0031</v>
          </cell>
          <cell r="C1749" t="str">
            <v>บริษัท อิทธินันท์กรุ๊ป จำกัด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M1749" t="e">
            <v>#N/A</v>
          </cell>
        </row>
        <row r="1750">
          <cell r="A1750">
            <v>943021</v>
          </cell>
          <cell r="B1750" t="str">
            <v>3อ0032</v>
          </cell>
          <cell r="C1750" t="str">
            <v>บริษัท อินเตอร์แนชั่นเนิลเอนจีเนียริง จำกัด(มหาชน)</v>
          </cell>
          <cell r="D1750" t="str">
            <v>979/81-95 อาคาร เอส เอ็ม-</v>
          </cell>
          <cell r="E1750" t="str">
            <v>ทาวเวอร์ ชั้น 29 ถ.พหลโยธิน</v>
          </cell>
          <cell r="F1750" t="str">
            <v>สามเสนใน พญาไท กรุงเทพฯ</v>
          </cell>
          <cell r="G1750">
            <v>0</v>
          </cell>
          <cell r="H1750">
            <v>0</v>
          </cell>
          <cell r="I1750">
            <v>0</v>
          </cell>
          <cell r="J1750">
            <v>7</v>
          </cell>
          <cell r="K1750">
            <v>0</v>
          </cell>
          <cell r="L1750">
            <v>0</v>
          </cell>
          <cell r="M1750" t="e">
            <v>#N/A</v>
          </cell>
        </row>
        <row r="1751">
          <cell r="A1751">
            <v>943022</v>
          </cell>
          <cell r="B1751" t="str">
            <v>3อ0033</v>
          </cell>
          <cell r="C1751" t="str">
            <v>N.Y.K. TRANSPORT SERVICE(THAILAND) CO.,LTD.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M1751" t="e">
            <v>#N/A</v>
          </cell>
        </row>
        <row r="1752">
          <cell r="A1752">
            <v>943023</v>
          </cell>
          <cell r="B1752" t="str">
            <v>3อ0034</v>
          </cell>
          <cell r="C1752" t="str">
            <v>บริษัท อิมพีเรียลดีพาร์ทเม้นท์สโตร์ จำกัด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  <cell r="J1752">
            <v>0</v>
          </cell>
          <cell r="K1752">
            <v>0</v>
          </cell>
          <cell r="L1752">
            <v>0</v>
          </cell>
          <cell r="M1752" t="e">
            <v>#N/A</v>
          </cell>
        </row>
        <row r="1753">
          <cell r="A1753">
            <v>943025</v>
          </cell>
          <cell r="B1753" t="str">
            <v>3อ0036</v>
          </cell>
          <cell r="C1753" t="str">
            <v>บริษัท ไอ ซี บี กรุ๊ป จำกัด</v>
          </cell>
          <cell r="D1753" t="str">
            <v>511 เสนาวิลล่า ถ.แฮปปี้แลนด์</v>
          </cell>
          <cell r="E1753" t="str">
            <v>คลองจั่น บางกะปิ กรุงเทพฯ</v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7</v>
          </cell>
          <cell r="K1753">
            <v>0</v>
          </cell>
          <cell r="L1753">
            <v>0</v>
          </cell>
          <cell r="M1753" t="e">
            <v>#N/A</v>
          </cell>
        </row>
        <row r="1754">
          <cell r="A1754">
            <v>943026</v>
          </cell>
          <cell r="B1754" t="str">
            <v>3อ0037</v>
          </cell>
          <cell r="C1754" t="str">
            <v>บริษัท เอส พี ซี บิสสิเนส พาร์ทเนอร์ จำกัด</v>
          </cell>
          <cell r="D1754" t="str">
            <v>24 ซ.สุดประเสริฐ 2 ถนนสุทธิสาร</v>
          </cell>
          <cell r="E1754" t="str">
            <v>วินิจฉัย แขวงห้วยขวาง</v>
          </cell>
          <cell r="F1754" t="str">
            <v>เขตห้วยขวาง กทม.</v>
          </cell>
          <cell r="G1754">
            <v>0</v>
          </cell>
          <cell r="H1754">
            <v>0</v>
          </cell>
          <cell r="I1754">
            <v>0</v>
          </cell>
          <cell r="J1754">
            <v>7</v>
          </cell>
          <cell r="K1754">
            <v>3011895191</v>
          </cell>
          <cell r="L1754">
            <v>0</v>
          </cell>
          <cell r="M1754" t="e">
            <v>#N/A</v>
          </cell>
        </row>
        <row r="1755">
          <cell r="A1755">
            <v>943027</v>
          </cell>
          <cell r="B1755" t="str">
            <v>3อ0038</v>
          </cell>
          <cell r="C1755" t="str">
            <v>บริษัท เอสสตีลคอน จำกัด</v>
          </cell>
          <cell r="D1755" t="str">
            <v>243/313 ม.6 ต.ทุ่งสุขลา</v>
          </cell>
          <cell r="E1755" t="str">
            <v>อ.ศรีราชา จ.ชลบุรี</v>
          </cell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15</v>
          </cell>
          <cell r="K1755">
            <v>0</v>
          </cell>
          <cell r="L1755">
            <v>0</v>
          </cell>
          <cell r="M1755" t="e">
            <v>#N/A</v>
          </cell>
        </row>
        <row r="1756">
          <cell r="A1756">
            <v>943028</v>
          </cell>
          <cell r="B1756" t="str">
            <v>3อ0039</v>
          </cell>
          <cell r="C1756" t="str">
            <v>เอกสิทธ์สาส์น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7</v>
          </cell>
          <cell r="K1756">
            <v>0</v>
          </cell>
          <cell r="L1756">
            <v>0</v>
          </cell>
          <cell r="M1756" t="e">
            <v>#N/A</v>
          </cell>
        </row>
        <row r="1757">
          <cell r="A1757">
            <v>943029</v>
          </cell>
          <cell r="B1757" t="str">
            <v>3อ0041</v>
          </cell>
          <cell r="C1757" t="str">
            <v>EAST-WEST AIR SERVICES CO.,LTD.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 t="e">
            <v>#N/A</v>
          </cell>
        </row>
        <row r="1758">
          <cell r="A1758">
            <v>943030</v>
          </cell>
          <cell r="B1758" t="str">
            <v>3อ0042</v>
          </cell>
          <cell r="C1758" t="str">
            <v>อ่าวอุดมอะไหล่</v>
          </cell>
          <cell r="D1758" t="str">
            <v>166/46 ม.7 ต.ทุ่งสุขลา</v>
          </cell>
          <cell r="E1758" t="str">
            <v>อ.ศรีราชา จ.ชลบุรี</v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  <cell r="K1758">
            <v>0</v>
          </cell>
          <cell r="L1758">
            <v>0</v>
          </cell>
          <cell r="M1758" t="e">
            <v>#N/A</v>
          </cell>
        </row>
        <row r="1759">
          <cell r="A1759">
            <v>943031</v>
          </cell>
          <cell r="B1759" t="str">
            <v>3อ0043</v>
          </cell>
          <cell r="C1759" t="str">
            <v>บริษัท ไอโอนิคอินเตอร์เทรดรีซอสเซส จำกัด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7</v>
          </cell>
          <cell r="K1759">
            <v>0</v>
          </cell>
          <cell r="L1759">
            <v>0</v>
          </cell>
          <cell r="M1759" t="e">
            <v>#N/A</v>
          </cell>
        </row>
        <row r="1760">
          <cell r="A1760">
            <v>943032</v>
          </cell>
          <cell r="B1760" t="str">
            <v>3อ0044</v>
          </cell>
          <cell r="C1760" t="str">
            <v>ห้างหุ้นส่วนจำกัด อนันตภัณฑ์ฮาร์ดแวร์</v>
          </cell>
          <cell r="D1760" t="str">
            <v>59/15-16 ม.1 ถ.บางนา-ตราด</v>
          </cell>
          <cell r="E1760" t="str">
            <v>กม.12  ต.ราชเทวะ</v>
          </cell>
          <cell r="F1760" t="str">
            <v>อ.บางพลี จ.สมุทรปราการ</v>
          </cell>
          <cell r="G1760">
            <v>0</v>
          </cell>
          <cell r="H1760">
            <v>0</v>
          </cell>
          <cell r="I1760">
            <v>0</v>
          </cell>
          <cell r="J1760">
            <v>7</v>
          </cell>
          <cell r="K1760">
            <v>0</v>
          </cell>
          <cell r="L1760">
            <v>0</v>
          </cell>
          <cell r="M1760" t="e">
            <v>#N/A</v>
          </cell>
        </row>
        <row r="1761">
          <cell r="A1761">
            <v>943033</v>
          </cell>
          <cell r="B1761" t="str">
            <v>3อ0045</v>
          </cell>
          <cell r="C1761" t="str">
            <v>ห้างหุ้นส่วนจำกัด เอ็น.บี.นวพัฒน์</v>
          </cell>
          <cell r="D1761" t="str">
            <v>2140/114 ซ.รามคำแหง 34 หัวหมาก</v>
          </cell>
          <cell r="E1761" t="str">
            <v>บางกะปิ กรุงเทพฯ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7</v>
          </cell>
          <cell r="K1761">
            <v>0</v>
          </cell>
          <cell r="L1761">
            <v>0</v>
          </cell>
          <cell r="M1761" t="e">
            <v>#N/A</v>
          </cell>
        </row>
        <row r="1762">
          <cell r="A1762">
            <v>0</v>
          </cell>
          <cell r="B1762" t="str">
            <v>3อ0046</v>
          </cell>
          <cell r="C1762" t="str">
            <v>บริษัท เอฟ เอ เอฟ ฟริทซ์ (ประเทศไทย) จำกัด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 t="e">
            <v>#N/A</v>
          </cell>
        </row>
        <row r="1763">
          <cell r="A1763">
            <v>943034</v>
          </cell>
          <cell r="B1763" t="str">
            <v>3อ0047</v>
          </cell>
          <cell r="C1763" t="str">
            <v>บริษัท เอนเจล คลีน จำกัด</v>
          </cell>
          <cell r="D1763" t="str">
            <v>60/2 ซ.มีสุวรรณ1 ถ.สุขุมวิท 71</v>
          </cell>
          <cell r="E1763" t="str">
            <v>แขวงพระโขนงเหนือ คลองเตย</v>
          </cell>
          <cell r="F1763" t="str">
            <v>กรุงเทพฯ</v>
          </cell>
          <cell r="G1763">
            <v>0</v>
          </cell>
          <cell r="H1763">
            <v>0</v>
          </cell>
          <cell r="I1763">
            <v>0</v>
          </cell>
          <cell r="J1763">
            <v>15</v>
          </cell>
          <cell r="K1763">
            <v>3011060889</v>
          </cell>
          <cell r="L1763">
            <v>0</v>
          </cell>
          <cell r="M1763" t="e">
            <v>#N/A</v>
          </cell>
        </row>
        <row r="1764">
          <cell r="A1764">
            <v>943035</v>
          </cell>
          <cell r="B1764" t="str">
            <v>3อ0048</v>
          </cell>
          <cell r="C1764" t="str">
            <v>EASTERN RESIDENCE CO.,LTD.</v>
          </cell>
          <cell r="D1764" t="str">
            <v>149/19 MU.6 SUSHUMVIT RD.</v>
          </cell>
          <cell r="E1764" t="str">
            <v>NAKLUA BANGLAMUNG PATTAYA CITY</v>
          </cell>
          <cell r="F1764" t="str">
            <v>CHOLBURI</v>
          </cell>
          <cell r="G1764" t="str">
            <v>0383425489</v>
          </cell>
          <cell r="H1764" t="str">
            <v>425489</v>
          </cell>
          <cell r="I1764">
            <v>0</v>
          </cell>
          <cell r="J1764">
            <v>15</v>
          </cell>
          <cell r="K1764">
            <v>0</v>
          </cell>
          <cell r="L1764">
            <v>0</v>
          </cell>
          <cell r="M1764" t="e">
            <v>#N/A</v>
          </cell>
        </row>
        <row r="1765">
          <cell r="A1765">
            <v>943036</v>
          </cell>
          <cell r="B1765" t="str">
            <v>3อ0049</v>
          </cell>
          <cell r="C1765" t="str">
            <v>เอส.จี.ทัวร์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15</v>
          </cell>
          <cell r="K1765">
            <v>0</v>
          </cell>
          <cell r="L1765">
            <v>0</v>
          </cell>
          <cell r="M1765" t="e">
            <v>#N/A</v>
          </cell>
        </row>
        <row r="1766">
          <cell r="A1766">
            <v>0</v>
          </cell>
          <cell r="B1766" t="str">
            <v>3อ0050</v>
          </cell>
          <cell r="C1766" t="str">
            <v>บริษัท เอ อี ไอ โอเซี่ยน เซอร์วิสเซส (ประเทศไทย)จำ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7</v>
          </cell>
          <cell r="K1766">
            <v>0</v>
          </cell>
          <cell r="L1766">
            <v>0</v>
          </cell>
          <cell r="M1766" t="e">
            <v>#N/A</v>
          </cell>
        </row>
        <row r="1767">
          <cell r="A1767">
            <v>0</v>
          </cell>
          <cell r="B1767" t="str">
            <v>3อ0051</v>
          </cell>
          <cell r="C1767" t="str">
            <v>บริษัท เอ็นซีแอล เอเจนซี่ (ประเทศไทย) จำกัด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 t="e">
            <v>#N/A</v>
          </cell>
        </row>
        <row r="1768">
          <cell r="A1768">
            <v>0</v>
          </cell>
          <cell r="B1768" t="str">
            <v>3อ0052</v>
          </cell>
          <cell r="C1768" t="str">
            <v>บริษัท อุดมภัณฑ์ ศูนย์เครื่องเขียน จำกัด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  <cell r="K1768">
            <v>0</v>
          </cell>
          <cell r="L1768">
            <v>0</v>
          </cell>
          <cell r="M1768" t="e">
            <v>#N/A</v>
          </cell>
        </row>
        <row r="1769">
          <cell r="A1769">
            <v>943003</v>
          </cell>
          <cell r="B1769" t="str">
            <v>3อ0053</v>
          </cell>
          <cell r="C1769" t="str">
            <v>บริษัท โอ.ซี.เอส. คาร์โก้ จำกัด</v>
          </cell>
          <cell r="D1769" t="str">
            <v>ชั้นล่างอาคารไสวบราวน์ 22</v>
          </cell>
          <cell r="E1769" t="str">
            <v>ซอย 1 ถ.สุขุมวิท คลองเตย</v>
          </cell>
          <cell r="F1769" t="str">
            <v>กรุงเทพฯ</v>
          </cell>
          <cell r="G1769">
            <v>0</v>
          </cell>
          <cell r="H1769">
            <v>0</v>
          </cell>
          <cell r="I1769">
            <v>0</v>
          </cell>
          <cell r="J1769">
            <v>7</v>
          </cell>
          <cell r="K1769">
            <v>3011376751</v>
          </cell>
          <cell r="L1769">
            <v>0</v>
          </cell>
          <cell r="M1769" t="e">
            <v>#N/A</v>
          </cell>
        </row>
        <row r="1770">
          <cell r="A1770">
            <v>0</v>
          </cell>
          <cell r="B1770" t="str">
            <v>3อ0054</v>
          </cell>
          <cell r="C1770" t="str">
            <v>ห้างหุ้นส่วนจำกัด อ่าวอุดมค้าไม้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7</v>
          </cell>
          <cell r="K1770">
            <v>0</v>
          </cell>
          <cell r="L1770">
            <v>0</v>
          </cell>
          <cell r="M1770" t="e">
            <v>#N/A</v>
          </cell>
        </row>
        <row r="1771">
          <cell r="A1771">
            <v>0</v>
          </cell>
          <cell r="B1771" t="str">
            <v>3อ0055</v>
          </cell>
          <cell r="C1771" t="str">
            <v>บริษัท เอ็ม เอส เอ เอส คาร์โก อินเตอร์เนชั่นแนล ไท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7</v>
          </cell>
          <cell r="K1771">
            <v>0</v>
          </cell>
          <cell r="L1771">
            <v>0</v>
          </cell>
          <cell r="M1771" t="e">
            <v>#N/A</v>
          </cell>
        </row>
        <row r="1772">
          <cell r="A1772">
            <v>0</v>
          </cell>
          <cell r="B1772" t="str">
            <v>3อ0056</v>
          </cell>
          <cell r="C1772" t="str">
            <v>เอส.วาย.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  <cell r="J1772">
            <v>7</v>
          </cell>
          <cell r="K1772">
            <v>0</v>
          </cell>
          <cell r="L1772">
            <v>0</v>
          </cell>
          <cell r="M1772" t="e">
            <v>#N/A</v>
          </cell>
        </row>
        <row r="1773">
          <cell r="A1773">
            <v>0</v>
          </cell>
          <cell r="B1773" t="str">
            <v>3อ0057</v>
          </cell>
          <cell r="C1773" t="str">
            <v>บริษัท อินเตอร์เคหะภัณฑ์ จำกัด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7</v>
          </cell>
          <cell r="K1773">
            <v>0</v>
          </cell>
          <cell r="L1773">
            <v>0</v>
          </cell>
          <cell r="M1773" t="e">
            <v>#N/A</v>
          </cell>
        </row>
        <row r="1774">
          <cell r="A1774">
            <v>943038</v>
          </cell>
          <cell r="B1774" t="str">
            <v>3อ0058</v>
          </cell>
          <cell r="C1774" t="str">
            <v>นายอภิรัตน์  ศรีรัตน์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 t="e">
            <v>#N/A</v>
          </cell>
        </row>
        <row r="1775">
          <cell r="A1775">
            <v>943040</v>
          </cell>
          <cell r="B1775" t="str">
            <v>3อ0059</v>
          </cell>
          <cell r="C1775" t="str">
            <v>ห้างหุ้นส่วนจำกัด อุดมสตีมคอยส์การช่าง</v>
          </cell>
          <cell r="D1775" t="str">
            <v>3721/45 ตรอก นอกเขต</v>
          </cell>
          <cell r="E1775" t="str">
            <v>ถนนจันทร์ แขวงบางโคล่</v>
          </cell>
          <cell r="F1775" t="str">
            <v>เขตบางคอแหลม กรุงเทพฯ</v>
          </cell>
          <cell r="G1775" t="str">
            <v>212-5436</v>
          </cell>
          <cell r="H1775" t="str">
            <v>212-5436</v>
          </cell>
          <cell r="I1775">
            <v>0</v>
          </cell>
          <cell r="J1775">
            <v>7</v>
          </cell>
          <cell r="K1775">
            <v>0</v>
          </cell>
          <cell r="L1775">
            <v>0</v>
          </cell>
          <cell r="M1775" t="e">
            <v>#N/A</v>
          </cell>
        </row>
        <row r="1776">
          <cell r="A1776">
            <v>0</v>
          </cell>
          <cell r="B1776" t="str">
            <v>3อ0060</v>
          </cell>
          <cell r="C1776" t="str">
            <v>ห้างหุ้นส่วนจำกัด เอ็น.บี.อินเตอร์เซอร์วิส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 t="e">
            <v>#N/A</v>
          </cell>
        </row>
        <row r="1777">
          <cell r="A1777">
            <v>943002</v>
          </cell>
          <cell r="B1777" t="str">
            <v>3อ0061</v>
          </cell>
          <cell r="C1777" t="str">
            <v>บริษัท อีสเทินไพโอเนีย เซลส์ แอนด์ เซอร์วิดซ์ จำกั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7</v>
          </cell>
          <cell r="K1777">
            <v>0</v>
          </cell>
          <cell r="L1777">
            <v>0</v>
          </cell>
          <cell r="M1777" t="e">
            <v>#N/A</v>
          </cell>
        </row>
        <row r="1778">
          <cell r="A1778">
            <v>0</v>
          </cell>
          <cell r="B1778" t="str">
            <v>3อ0065</v>
          </cell>
          <cell r="C1778" t="str">
            <v>ห้างหุ้นส่วนจำกัด อนุรักษ์ เอ็นจิเนียริ่ง</v>
          </cell>
          <cell r="D1778" t="str">
            <v>13/14 ม.17 ถ.สุวินทวงศ์</v>
          </cell>
          <cell r="E1778" t="str">
            <v>แขวงแสนแสบ เขตมีนบุรี</v>
          </cell>
          <cell r="F1778" t="str">
            <v>กรุงเทพฯ</v>
          </cell>
          <cell r="G1778" t="str">
            <v>914-9385</v>
          </cell>
          <cell r="H1778">
            <v>0</v>
          </cell>
          <cell r="I1778">
            <v>0</v>
          </cell>
          <cell r="J1778">
            <v>30</v>
          </cell>
          <cell r="K1778">
            <v>0</v>
          </cell>
          <cell r="L1778">
            <v>0</v>
          </cell>
          <cell r="M1778" t="e">
            <v>#N/A</v>
          </cell>
        </row>
        <row r="1779">
          <cell r="A1779">
            <v>943059</v>
          </cell>
          <cell r="B1779" t="str">
            <v>3อ0066</v>
          </cell>
          <cell r="C1779" t="str">
            <v>บริษัท เอ แอนด์ เอส อีเลคเทคเอ็นจิเนียริ่ง จำกัด</v>
          </cell>
          <cell r="D1779" t="str">
            <v>99/435-436 ม.9</v>
          </cell>
          <cell r="E1779" t="str">
            <v>ถ.บางนา-ตราด กม.18 ต.บางโฉลง</v>
          </cell>
          <cell r="F1779" t="str">
            <v>อ.บางพลี จ.สมุทรปราการ</v>
          </cell>
          <cell r="G1779" t="str">
            <v>02-750ข9603-07</v>
          </cell>
          <cell r="H1779" t="str">
            <v>02-750-9608</v>
          </cell>
          <cell r="I1779" t="str">
            <v>คุณอาทร</v>
          </cell>
          <cell r="J1779">
            <v>60</v>
          </cell>
          <cell r="K1779">
            <v>0</v>
          </cell>
          <cell r="L1779">
            <v>0</v>
          </cell>
          <cell r="M1779">
            <v>2</v>
          </cell>
        </row>
        <row r="1780">
          <cell r="A1780">
            <v>0</v>
          </cell>
          <cell r="B1780" t="str">
            <v>3อ0067</v>
          </cell>
          <cell r="C1780" t="str">
            <v>บริษัท อุทิศเคมีคอลเทรดดิ้ง จำกัด</v>
          </cell>
          <cell r="D1780" t="str">
            <v>215,217,219 ถนนรัชดาภิเษก</v>
          </cell>
          <cell r="E1780" t="str">
            <v>บุคคล ธนบุรี</v>
          </cell>
          <cell r="F1780" t="str">
            <v>กรุงเทพฯ</v>
          </cell>
          <cell r="G1780" t="str">
            <v>476-9592</v>
          </cell>
          <cell r="H1780" t="str">
            <v>476-9593</v>
          </cell>
          <cell r="I1780">
            <v>0</v>
          </cell>
          <cell r="J1780">
            <v>7</v>
          </cell>
          <cell r="K1780">
            <v>0</v>
          </cell>
          <cell r="L1780">
            <v>0</v>
          </cell>
          <cell r="M1780" t="e">
            <v>#N/A</v>
          </cell>
        </row>
        <row r="1781">
          <cell r="A1781">
            <v>0</v>
          </cell>
          <cell r="B1781" t="str">
            <v>3อ0068</v>
          </cell>
          <cell r="C1781" t="str">
            <v>บริษัท โอ.บี. อินเตอร์เนชั่นแนล จำกัด</v>
          </cell>
          <cell r="D1781">
            <v>0</v>
          </cell>
          <cell r="E1781">
            <v>0</v>
          </cell>
          <cell r="F1781">
            <v>0</v>
          </cell>
          <cell r="G1781" t="str">
            <v>392-1960</v>
          </cell>
          <cell r="H1781">
            <v>0</v>
          </cell>
          <cell r="I1781">
            <v>0</v>
          </cell>
          <cell r="J1781">
            <v>7</v>
          </cell>
          <cell r="K1781">
            <v>0</v>
          </cell>
          <cell r="L1781">
            <v>0</v>
          </cell>
          <cell r="M1781" t="e">
            <v>#N/A</v>
          </cell>
        </row>
        <row r="1782">
          <cell r="A1782">
            <v>0</v>
          </cell>
          <cell r="B1782" t="str">
            <v>3อ0069</v>
          </cell>
          <cell r="C1782" t="str">
            <v>บริษัท แอดวานซ์ ไอที เซ็นเตอร์ จำกัด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0</v>
          </cell>
          <cell r="J1782">
            <v>7</v>
          </cell>
          <cell r="K1782">
            <v>0</v>
          </cell>
          <cell r="L1782">
            <v>0</v>
          </cell>
          <cell r="M1782" t="e">
            <v>#N/A</v>
          </cell>
        </row>
        <row r="1783">
          <cell r="A1783">
            <v>0</v>
          </cell>
          <cell r="B1783" t="str">
            <v>3อ0070</v>
          </cell>
          <cell r="C1783" t="str">
            <v>EAGLES AIR &amp; SEA (THAILAND) CO.,LTD.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7</v>
          </cell>
          <cell r="K1783">
            <v>0</v>
          </cell>
          <cell r="L1783">
            <v>0</v>
          </cell>
          <cell r="M1783" t="e">
            <v>#N/A</v>
          </cell>
        </row>
        <row r="1784">
          <cell r="A1784">
            <v>943042</v>
          </cell>
          <cell r="B1784" t="str">
            <v>3อ0071</v>
          </cell>
          <cell r="C1784" t="str">
            <v>บริษัท เอช อาร์ เซ็นเตอร์ จำกัด</v>
          </cell>
          <cell r="D1784" t="str">
            <v>52/37 ม.13 ถนนกรุงเทพกรีฑา</v>
          </cell>
          <cell r="E1784" t="str">
            <v>แขวงสะพานสูง เขตสะพานสูง กทม.</v>
          </cell>
          <cell r="F1784">
            <v>0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  <cell r="K1784">
            <v>3011832004</v>
          </cell>
          <cell r="L1784">
            <v>0</v>
          </cell>
          <cell r="M1784" t="e">
            <v>#N/A</v>
          </cell>
        </row>
        <row r="1785">
          <cell r="A1785">
            <v>943043</v>
          </cell>
          <cell r="B1785" t="str">
            <v>3อ0073</v>
          </cell>
          <cell r="C1785" t="str">
            <v>บริษัท โอฬารทรัพย์เวชกิจและโรงพยาบาล จำกัด</v>
          </cell>
          <cell r="D1785" t="str">
            <v>43/2-8 ม.4 ถ.สุขสวัสดิ์</v>
          </cell>
          <cell r="E1785" t="str">
            <v>ต.บางจาก อ.พระประแดง</v>
          </cell>
          <cell r="F1785" t="str">
            <v>จ.สมุทรปราการ</v>
          </cell>
          <cell r="G1785" t="str">
            <v>463-8427</v>
          </cell>
          <cell r="H1785">
            <v>0</v>
          </cell>
          <cell r="I1785">
            <v>0</v>
          </cell>
          <cell r="J1785">
            <v>30</v>
          </cell>
          <cell r="K1785">
            <v>0</v>
          </cell>
          <cell r="L1785">
            <v>0</v>
          </cell>
          <cell r="M1785" t="e">
            <v>#N/A</v>
          </cell>
        </row>
        <row r="1786">
          <cell r="A1786">
            <v>943058</v>
          </cell>
          <cell r="B1786" t="str">
            <v>3อ0074</v>
          </cell>
          <cell r="C1786" t="str">
            <v>บริษัท แอร์บอร์น เฟรท (ประเทศไทย) จำกัด</v>
          </cell>
          <cell r="D1786" t="str">
            <v>108 และ 208</v>
          </cell>
          <cell r="E1786" t="str">
            <v>อาคารใหม่รับส่งสินค้าทางอากาศ</v>
          </cell>
          <cell r="F1786" t="str">
            <v>ถ.วิภาวดีรังสิต ดอนเมือง กรุงเ</v>
          </cell>
          <cell r="G1786">
            <v>0</v>
          </cell>
          <cell r="H1786">
            <v>0</v>
          </cell>
          <cell r="I1786">
            <v>0</v>
          </cell>
          <cell r="J1786">
            <v>7</v>
          </cell>
          <cell r="K1786">
            <v>3181007431</v>
          </cell>
          <cell r="L1786">
            <v>0</v>
          </cell>
          <cell r="M1786" t="e">
            <v>#N/A</v>
          </cell>
        </row>
        <row r="1787">
          <cell r="A1787">
            <v>0</v>
          </cell>
          <cell r="B1787" t="str">
            <v>3อ0075</v>
          </cell>
          <cell r="C1787" t="str">
            <v>เอ็ม.เจ. โฟโต้เอ็กซ์เพรส</v>
          </cell>
          <cell r="D1787" t="str">
            <v>49/27-28 ถ.ศรีนครินทร์ บางนา</v>
          </cell>
          <cell r="E1787" t="str">
            <v>พระโขนง  กรุงเทพฯ</v>
          </cell>
          <cell r="F1787">
            <v>0</v>
          </cell>
          <cell r="G1787" t="str">
            <v>3990877</v>
          </cell>
          <cell r="H1787">
            <v>0</v>
          </cell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 t="e">
            <v>#N/A</v>
          </cell>
        </row>
        <row r="1788">
          <cell r="A1788">
            <v>973082</v>
          </cell>
          <cell r="B1788" t="str">
            <v>3อ0076</v>
          </cell>
          <cell r="C1788" t="str">
            <v>บริษัท โอเชียนกลาส จำกัด (มหาชน)</v>
          </cell>
          <cell r="D1788" t="str">
            <v>75/88-90 อาคารโอเชียนทาวเวอร์2</v>
          </cell>
          <cell r="E1788" t="str">
            <v>ชั้น 34 ถ.สุขุมวิท 19  กรุงเทพ</v>
          </cell>
          <cell r="F1788">
            <v>0</v>
          </cell>
          <cell r="G1788" t="str">
            <v>661-6556</v>
          </cell>
          <cell r="H1788" t="str">
            <v>661-6559</v>
          </cell>
          <cell r="I1788">
            <v>0</v>
          </cell>
          <cell r="J1788">
            <v>30</v>
          </cell>
          <cell r="K1788">
            <v>0</v>
          </cell>
          <cell r="L1788">
            <v>0</v>
          </cell>
          <cell r="M1788" t="e">
            <v>#N/A</v>
          </cell>
        </row>
        <row r="1789">
          <cell r="A1789">
            <v>943044</v>
          </cell>
          <cell r="B1789" t="str">
            <v>3อ0077</v>
          </cell>
          <cell r="C1789" t="str">
            <v>ห้างหุ้นส่วนจำกัด เอส.ที.วาย ออโต้พาร์ท</v>
          </cell>
          <cell r="D1789" t="str">
            <v>96/13 ซ.กุศลศิลป์ ถ.สรรพาวุธ</v>
          </cell>
          <cell r="E1789" t="str">
            <v>แขวงบางนา เขตพระโขนง</v>
          </cell>
          <cell r="F1789" t="str">
            <v>กรุงเทพฯ</v>
          </cell>
          <cell r="G1789" t="str">
            <v>744-8766-9</v>
          </cell>
          <cell r="H1789" t="str">
            <v>744-8768</v>
          </cell>
          <cell r="I1789">
            <v>0</v>
          </cell>
          <cell r="J1789">
            <v>30</v>
          </cell>
          <cell r="K1789">
            <v>3102802831</v>
          </cell>
          <cell r="L1789">
            <v>0</v>
          </cell>
          <cell r="M1789" t="e">
            <v>#N/A</v>
          </cell>
        </row>
        <row r="1790">
          <cell r="A1790">
            <v>943045</v>
          </cell>
          <cell r="B1790" t="str">
            <v>3อ0078</v>
          </cell>
          <cell r="C1790" t="str">
            <v>ห้างหุ้นส่วนจำกัด ไอ.เอส.ที.9002</v>
          </cell>
          <cell r="D1790" t="str">
            <v>528 ซ.อ่อนนุช 36 ถ.สุขุมวิท</v>
          </cell>
          <cell r="E1790" t="str">
            <v>เขตสวนหลวง กรุงเทพฯ</v>
          </cell>
          <cell r="F1790">
            <v>0</v>
          </cell>
          <cell r="G1790" t="str">
            <v>742-1668</v>
          </cell>
          <cell r="H1790" t="str">
            <v>742-1668</v>
          </cell>
          <cell r="I1790">
            <v>0</v>
          </cell>
          <cell r="J1790">
            <v>30</v>
          </cell>
          <cell r="K1790">
            <v>0</v>
          </cell>
          <cell r="L1790">
            <v>0</v>
          </cell>
          <cell r="M1790" t="e">
            <v>#N/A</v>
          </cell>
        </row>
        <row r="1791">
          <cell r="A1791">
            <v>943046</v>
          </cell>
          <cell r="B1791" t="str">
            <v>3อ0079</v>
          </cell>
          <cell r="C1791" t="str">
            <v>บริษัท เอฟ.เอ.เทค จำกัด</v>
          </cell>
          <cell r="D1791" t="str">
            <v>1138/34 ถ.พระราม3</v>
          </cell>
          <cell r="E1791" t="str">
            <v>แขวงบางโพงพาง เขตยานนาวา</v>
          </cell>
          <cell r="F1791" t="str">
            <v>กรุงเทพฯ</v>
          </cell>
          <cell r="G1791" t="str">
            <v>295-2861-4</v>
          </cell>
          <cell r="H1791" t="str">
            <v>295-2865</v>
          </cell>
          <cell r="I1791">
            <v>0</v>
          </cell>
          <cell r="J1791">
            <v>30</v>
          </cell>
          <cell r="K1791">
            <v>3011104521</v>
          </cell>
          <cell r="L1791">
            <v>0</v>
          </cell>
          <cell r="M1791" t="e">
            <v>#N/A</v>
          </cell>
        </row>
        <row r="1792">
          <cell r="A1792">
            <v>943047</v>
          </cell>
          <cell r="B1792" t="str">
            <v>3อ0080</v>
          </cell>
          <cell r="C1792" t="str">
            <v>บริษัท เอ็ม เค วี อินดัสเตรียล ซัพพลาย จำกัด</v>
          </cell>
          <cell r="D1792" t="str">
            <v>586 ถ.หลวง แขวงป้อมปราบ</v>
          </cell>
          <cell r="E1792" t="str">
            <v>เขตป้อมปราบศัตรูพ่าย</v>
          </cell>
          <cell r="F1792" t="str">
            <v>กรุงเทพฯ</v>
          </cell>
          <cell r="G1792" t="str">
            <v>623-3699</v>
          </cell>
          <cell r="H1792" t="str">
            <v>623-0716</v>
          </cell>
          <cell r="I1792">
            <v>0</v>
          </cell>
          <cell r="J1792">
            <v>30</v>
          </cell>
          <cell r="K1792">
            <v>0</v>
          </cell>
          <cell r="L1792">
            <v>0</v>
          </cell>
          <cell r="M1792" t="e">
            <v>#N/A</v>
          </cell>
        </row>
        <row r="1793">
          <cell r="A1793">
            <v>0</v>
          </cell>
          <cell r="B1793" t="str">
            <v>3อ0081</v>
          </cell>
          <cell r="C1793" t="str">
            <v>บริษัท อีซูซุกรุงเทพบริการ จำกัด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 t="e">
            <v>#N/A</v>
          </cell>
        </row>
        <row r="1794">
          <cell r="A1794">
            <v>0</v>
          </cell>
          <cell r="B1794" t="str">
            <v>3อ0082</v>
          </cell>
          <cell r="C1794" t="str">
            <v>บริษัท เอส.อาร์.แลป. จำกัด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 t="str">
            <v>234-8277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 t="e">
            <v>#N/A</v>
          </cell>
        </row>
        <row r="1795">
          <cell r="A1795">
            <v>0</v>
          </cell>
          <cell r="B1795" t="str">
            <v>3อ0083</v>
          </cell>
          <cell r="C1795" t="str">
            <v>บริษัท เอส ที เมอซันไดซ จำกัด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7</v>
          </cell>
          <cell r="K1795">
            <v>0</v>
          </cell>
          <cell r="L1795">
            <v>0</v>
          </cell>
          <cell r="M1795" t="e">
            <v>#N/A</v>
          </cell>
        </row>
        <row r="1796">
          <cell r="A1796">
            <v>0</v>
          </cell>
          <cell r="B1796" t="str">
            <v>3อ0084</v>
          </cell>
          <cell r="C1796" t="str">
            <v>บริษัท เอ็น เอช พรอสเพอริตี้ จำกัด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0</v>
          </cell>
          <cell r="J1796">
            <v>7</v>
          </cell>
          <cell r="K1796">
            <v>0</v>
          </cell>
          <cell r="L1796">
            <v>0</v>
          </cell>
          <cell r="M1796" t="e">
            <v>#N/A</v>
          </cell>
        </row>
        <row r="1797">
          <cell r="A1797">
            <v>943048</v>
          </cell>
          <cell r="B1797" t="str">
            <v>3อ0085</v>
          </cell>
          <cell r="C1797" t="str">
            <v>บริษัท เอ.ดี.เพาเวอร์ กรุ๊ป จำกัด</v>
          </cell>
          <cell r="D1797" t="str">
            <v>206/13 ซ.ร่มโพธิ์ ถ.สรรพาวุธ</v>
          </cell>
          <cell r="E1797" t="str">
            <v>บางนา พระโขนง กรุงเทพฯ</v>
          </cell>
          <cell r="F1797">
            <v>0</v>
          </cell>
          <cell r="G1797" t="str">
            <v>745-2134</v>
          </cell>
          <cell r="H1797" t="str">
            <v>745-5585</v>
          </cell>
          <cell r="I1797">
            <v>0</v>
          </cell>
          <cell r="J1797">
            <v>30</v>
          </cell>
          <cell r="K1797">
            <v>3011683620</v>
          </cell>
          <cell r="L1797">
            <v>0</v>
          </cell>
          <cell r="M1797" t="e">
            <v>#N/A</v>
          </cell>
        </row>
        <row r="1798">
          <cell r="A1798">
            <v>943049</v>
          </cell>
          <cell r="B1798" t="str">
            <v>3อ0086</v>
          </cell>
          <cell r="C1798" t="str">
            <v>บริษัท เอ็นเทค แอสโซซิเอท จำกัด</v>
          </cell>
          <cell r="D1798" t="str">
            <v>17/96 ม.6 ซ.ชินเขต 2</v>
          </cell>
          <cell r="E1798" t="str">
            <v>ถ.งามวงศ์วาน กรุงเทพฯ</v>
          </cell>
          <cell r="F1798">
            <v>0</v>
          </cell>
          <cell r="G1798" t="str">
            <v>954-5499</v>
          </cell>
          <cell r="H1798" t="str">
            <v>954-5495-6</v>
          </cell>
          <cell r="I1798">
            <v>0</v>
          </cell>
          <cell r="J1798">
            <v>30</v>
          </cell>
          <cell r="K1798">
            <v>0</v>
          </cell>
          <cell r="L1798">
            <v>0</v>
          </cell>
          <cell r="M1798" t="e">
            <v>#N/A</v>
          </cell>
        </row>
        <row r="1799">
          <cell r="A1799">
            <v>0</v>
          </cell>
          <cell r="B1799" t="str">
            <v>3อ0087</v>
          </cell>
          <cell r="C1799" t="str">
            <v>บริษัท อรอนันวัสดุภัณฑ์ จำกัด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7</v>
          </cell>
          <cell r="K1799">
            <v>0</v>
          </cell>
          <cell r="L1799">
            <v>0</v>
          </cell>
          <cell r="M1799" t="e">
            <v>#N/A</v>
          </cell>
        </row>
        <row r="1800">
          <cell r="A1800">
            <v>943050</v>
          </cell>
          <cell r="B1800" t="str">
            <v>3อ0088</v>
          </cell>
          <cell r="C1800" t="str">
            <v>บริษัท อี.แอล.ที. (ไทยแลนด์) จำกัด</v>
          </cell>
          <cell r="D1800" t="str">
            <v>355/6 ม. 9 ถ.สุขุมวิท</v>
          </cell>
          <cell r="E1800" t="str">
            <v>ต.หนองปรือ อ.บางละมุง</v>
          </cell>
          <cell r="F1800" t="str">
            <v>จ.ชลบุรี</v>
          </cell>
          <cell r="G1800" t="str">
            <v>038-716807</v>
          </cell>
          <cell r="H1800" t="str">
            <v>038-410731</v>
          </cell>
          <cell r="I1800">
            <v>0</v>
          </cell>
          <cell r="J1800">
            <v>30</v>
          </cell>
          <cell r="K1800">
            <v>0</v>
          </cell>
          <cell r="L1800">
            <v>0</v>
          </cell>
          <cell r="M1800" t="e">
            <v>#N/A</v>
          </cell>
        </row>
        <row r="1801">
          <cell r="A1801">
            <v>943051</v>
          </cell>
          <cell r="B1801" t="str">
            <v>3อ0089</v>
          </cell>
          <cell r="C1801" t="str">
            <v>บริษัท เอส.ดี.(ไทยแลนด์) จำกัด</v>
          </cell>
          <cell r="D1801" t="str">
            <v>41/58 ม.11 แขวงมีนบุรี</v>
          </cell>
          <cell r="E1801" t="str">
            <v>เขตมีนบุรี กรุงเทพฯ</v>
          </cell>
          <cell r="F1801">
            <v>0</v>
          </cell>
          <cell r="G1801" t="str">
            <v>01-8187113</v>
          </cell>
          <cell r="H1801">
            <v>0</v>
          </cell>
          <cell r="I1801">
            <v>0</v>
          </cell>
          <cell r="J1801">
            <v>30</v>
          </cell>
          <cell r="K1801">
            <v>3011125458</v>
          </cell>
          <cell r="L1801">
            <v>0</v>
          </cell>
          <cell r="M1801" t="e">
            <v>#N/A</v>
          </cell>
        </row>
        <row r="1802">
          <cell r="A1802">
            <v>943052</v>
          </cell>
          <cell r="B1802" t="str">
            <v>3อ0090</v>
          </cell>
          <cell r="C1802" t="str">
            <v>บริษัท เอ เอ แอล จำกัด</v>
          </cell>
          <cell r="D1802" t="str">
            <v>1/56 ม. 5 ถ.โรจนะ</v>
          </cell>
          <cell r="E1802" t="str">
            <v>ต.คานหาม อ.อุทัย</v>
          </cell>
          <cell r="F1802" t="str">
            <v>จ.พระนครศรีอยุธยา</v>
          </cell>
          <cell r="G1802" t="str">
            <v>035-226404</v>
          </cell>
          <cell r="H1802" t="str">
            <v>035-226475</v>
          </cell>
          <cell r="I1802">
            <v>0</v>
          </cell>
          <cell r="J1802">
            <v>30</v>
          </cell>
          <cell r="K1802">
            <v>3271066393</v>
          </cell>
          <cell r="L1802">
            <v>0</v>
          </cell>
          <cell r="M1802" t="e">
            <v>#N/A</v>
          </cell>
        </row>
        <row r="1803">
          <cell r="A1803">
            <v>0</v>
          </cell>
          <cell r="B1803" t="str">
            <v>3อ0091</v>
          </cell>
          <cell r="C1803" t="str">
            <v>บริษัท เอส.เอส. อิมเมจ จำกัด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0</v>
          </cell>
          <cell r="J1803">
            <v>7</v>
          </cell>
          <cell r="K1803">
            <v>0</v>
          </cell>
          <cell r="L1803">
            <v>0</v>
          </cell>
          <cell r="M1803" t="e">
            <v>#N/A</v>
          </cell>
        </row>
        <row r="1804">
          <cell r="A1804">
            <v>943053</v>
          </cell>
          <cell r="B1804" t="str">
            <v>3อ0092</v>
          </cell>
          <cell r="C1804" t="str">
            <v>บริษัท ออโต้เทคนิค (ประเทศไทย) จำกัด</v>
          </cell>
          <cell r="D1804" t="str">
            <v>59/9 ม. 12 ถ.บางนา-ตราด</v>
          </cell>
          <cell r="E1804" t="str">
            <v>ต.บางปะกง อ.บางปะกง</v>
          </cell>
          <cell r="F1804" t="str">
            <v>จ.ฉะเชิงเทรา</v>
          </cell>
          <cell r="G1804" t="str">
            <v>038-532900</v>
          </cell>
          <cell r="H1804" t="str">
            <v>038-532909</v>
          </cell>
          <cell r="I1804">
            <v>0</v>
          </cell>
          <cell r="J1804">
            <v>30</v>
          </cell>
          <cell r="K1804">
            <v>3101073232</v>
          </cell>
          <cell r="L1804">
            <v>0</v>
          </cell>
          <cell r="M1804">
            <v>2</v>
          </cell>
        </row>
        <row r="1805">
          <cell r="A1805">
            <v>943054</v>
          </cell>
          <cell r="B1805" t="str">
            <v>3อ0093</v>
          </cell>
          <cell r="C1805" t="str">
            <v>บริษัท เอกรัฐวิศวกรรม จำกัด (มหาชน)</v>
          </cell>
          <cell r="D1805" t="str">
            <v>9/291 อาคาร ยู.เอ็ม ทาวเวอร์</v>
          </cell>
          <cell r="E1805" t="str">
            <v>ชั้น 28 ถ.รามคำแหง แขวงสวนหลวง</v>
          </cell>
          <cell r="F1805" t="str">
            <v>เขตสวนหลวง กรุงเทพฯ</v>
          </cell>
          <cell r="G1805" t="str">
            <v>393-0437</v>
          </cell>
          <cell r="H1805" t="str">
            <v>393-2903</v>
          </cell>
          <cell r="I1805">
            <v>0</v>
          </cell>
          <cell r="J1805">
            <v>30</v>
          </cell>
          <cell r="K1805">
            <v>3101155990</v>
          </cell>
          <cell r="L1805">
            <v>0</v>
          </cell>
          <cell r="M1805" t="e">
            <v>#N/A</v>
          </cell>
        </row>
        <row r="1806">
          <cell r="A1806">
            <v>0</v>
          </cell>
          <cell r="B1806" t="str">
            <v>3อ0094</v>
          </cell>
          <cell r="C1806" t="str">
            <v>บริษัท เอเชี่ยนไซเอนติฟิค จำกัด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 t="e">
            <v>#N/A</v>
          </cell>
        </row>
        <row r="1807">
          <cell r="A1807">
            <v>0</v>
          </cell>
          <cell r="B1807" t="str">
            <v>3อ0095</v>
          </cell>
          <cell r="C1807" t="str">
            <v>บริษัท อีเล็คทรอนิคส์ พาร์ท ซัพพลาย จำกัด</v>
          </cell>
          <cell r="D1807" t="str">
            <v>15-17-19 ซ.ทิพย์วารี</v>
          </cell>
          <cell r="E1807" t="str">
            <v>ถ.บ้านหม้อ แขวงบูรพาภิรมย์</v>
          </cell>
          <cell r="F1807" t="str">
            <v>เขตพระนคร กรุงเทพฯ</v>
          </cell>
          <cell r="G1807" t="str">
            <v>02-222-0688</v>
          </cell>
          <cell r="H1807" t="str">
            <v>02-623-8150</v>
          </cell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 t="e">
            <v>#N/A</v>
          </cell>
        </row>
        <row r="1808">
          <cell r="A1808">
            <v>0</v>
          </cell>
          <cell r="B1808" t="str">
            <v>3อ0096</v>
          </cell>
          <cell r="C1808" t="str">
            <v>บริษัท เอส แอนด์ พี ซินดิเคท จำกัด ( มหาชน )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 t="e">
            <v>#N/A</v>
          </cell>
        </row>
        <row r="1809">
          <cell r="A1809">
            <v>943057</v>
          </cell>
          <cell r="B1809" t="str">
            <v>3อ0097</v>
          </cell>
          <cell r="C1809" t="str">
            <v>อุตสาหกรรมพัฒนามูลนิธิสถาบันไฟฟ้าและอิเล็กทรอนิกส์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 t="e">
            <v>#N/A</v>
          </cell>
        </row>
        <row r="1810">
          <cell r="A1810">
            <v>943055</v>
          </cell>
          <cell r="B1810" t="str">
            <v>3อ0098</v>
          </cell>
          <cell r="C1810" t="str">
            <v>บริษัท แอลลี่ มารีไทม์ (ประเทศไทย) จำกัด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 t="e">
            <v>#N/A</v>
          </cell>
        </row>
        <row r="1811">
          <cell r="A1811">
            <v>943056</v>
          </cell>
          <cell r="B1811" t="str">
            <v>3อ0099</v>
          </cell>
          <cell r="C1811" t="str">
            <v>อุตสาหกรรมพัฒนามูลนิธิเพื่อสถาบันยานยนต์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  <cell r="K1811">
            <v>0</v>
          </cell>
          <cell r="L1811">
            <v>0</v>
          </cell>
          <cell r="M1811" t="e">
            <v>#N/A</v>
          </cell>
        </row>
        <row r="1812">
          <cell r="A1812">
            <v>0</v>
          </cell>
          <cell r="B1812" t="str">
            <v>3อ0100</v>
          </cell>
          <cell r="C1812" t="str">
            <v>บริษัท ไอเดียล เทคโนโลยี่ ซิสเต็มส์ จำกัด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7</v>
          </cell>
          <cell r="K1812">
            <v>0</v>
          </cell>
          <cell r="L1812">
            <v>0</v>
          </cell>
          <cell r="M1812" t="e">
            <v>#N/A</v>
          </cell>
        </row>
        <row r="1813">
          <cell r="A1813">
            <v>0</v>
          </cell>
          <cell r="B1813" t="str">
            <v>3อ0101</v>
          </cell>
          <cell r="C1813" t="str">
            <v>บริษัท แอ็คเมน อินเตอร์เนชั่นแนล จำกัด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7</v>
          </cell>
          <cell r="K1813">
            <v>0</v>
          </cell>
          <cell r="L1813">
            <v>0</v>
          </cell>
          <cell r="M1813" t="e">
            <v>#N/A</v>
          </cell>
        </row>
        <row r="1814">
          <cell r="A1814">
            <v>943060</v>
          </cell>
          <cell r="B1814" t="str">
            <v>3อ0102</v>
          </cell>
          <cell r="C1814" t="str">
            <v>บริษัท เอส.อี.โอ. เทรดดิ้ง จำกัด</v>
          </cell>
          <cell r="D1814" t="str">
            <v>457/297 ซ.วัดจันทร์ใน</v>
          </cell>
          <cell r="E1814" t="str">
            <v>ถ.เจริญกรุง แขวงบางโคล่</v>
          </cell>
          <cell r="F1814" t="str">
            <v>เขตบางคอแหลม กรุงเทพฯ</v>
          </cell>
          <cell r="G1814" t="str">
            <v>0-2907-9855</v>
          </cell>
          <cell r="H1814" t="str">
            <v>0-2907-9877</v>
          </cell>
          <cell r="I1814">
            <v>0</v>
          </cell>
          <cell r="J1814">
            <v>30</v>
          </cell>
          <cell r="K1814">
            <v>3101939095</v>
          </cell>
          <cell r="L1814">
            <v>0</v>
          </cell>
          <cell r="M1814" t="e">
            <v>#N/A</v>
          </cell>
        </row>
        <row r="1815">
          <cell r="A1815">
            <v>943061</v>
          </cell>
          <cell r="B1815" t="str">
            <v>3อ0103</v>
          </cell>
          <cell r="C1815" t="str">
            <v>บริษัท อาร์.ดี.ไอ. จำกัด</v>
          </cell>
          <cell r="D1815" t="str">
            <v>1/29 หมู่บ้านฉัตราภรณ์</v>
          </cell>
          <cell r="E1815" t="str">
            <v>ถ.สุขาภิบาล-โชคชัย4</v>
          </cell>
          <cell r="F1815" t="str">
            <v>แขวงลาดพร้าว เขตลาดพร้าว กทม.</v>
          </cell>
          <cell r="G1815">
            <v>0</v>
          </cell>
          <cell r="H1815">
            <v>0</v>
          </cell>
          <cell r="I1815">
            <v>0</v>
          </cell>
          <cell r="J1815">
            <v>7</v>
          </cell>
          <cell r="K1815">
            <v>3011491171</v>
          </cell>
          <cell r="L1815">
            <v>0</v>
          </cell>
          <cell r="M1815" t="e">
            <v>#N/A</v>
          </cell>
        </row>
        <row r="1816">
          <cell r="A1816">
            <v>943062</v>
          </cell>
          <cell r="B1816" t="str">
            <v>3อ0104</v>
          </cell>
          <cell r="C1816" t="str">
            <v>บริษัท เอส ที เจ แอดวานซ์ เอ็นจิเนียริ่ง จำกัด</v>
          </cell>
          <cell r="D1816" t="str">
            <v>114/472 ม.4 ถ.วงแหวนรอบนอก</v>
          </cell>
          <cell r="E1816" t="str">
            <v>แขวงบางบอน เขตบางขุนเทียน</v>
          </cell>
          <cell r="F1816" t="str">
            <v>กรุงเทพฯ</v>
          </cell>
          <cell r="G1816" t="str">
            <v>899-7003-4</v>
          </cell>
          <cell r="H1816" t="str">
            <v>899-7004</v>
          </cell>
          <cell r="I1816">
            <v>0</v>
          </cell>
          <cell r="J1816">
            <v>30</v>
          </cell>
          <cell r="K1816">
            <v>0</v>
          </cell>
          <cell r="L1816">
            <v>0</v>
          </cell>
          <cell r="M1816" t="e">
            <v>#N/A</v>
          </cell>
        </row>
        <row r="1817">
          <cell r="A1817">
            <v>943063</v>
          </cell>
          <cell r="B1817" t="str">
            <v>3อ0105</v>
          </cell>
          <cell r="C1817" t="str">
            <v>บริษัท เอ็นทีแอล ไนไก ทรานส์ไลน์ (ประเทศไทย) จำกัด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0</v>
          </cell>
          <cell r="J1817">
            <v>7</v>
          </cell>
          <cell r="K1817">
            <v>0</v>
          </cell>
          <cell r="L1817">
            <v>0</v>
          </cell>
          <cell r="M1817" t="e">
            <v>#N/A</v>
          </cell>
        </row>
        <row r="1818">
          <cell r="A1818">
            <v>943064</v>
          </cell>
          <cell r="B1818" t="str">
            <v>3อ0106</v>
          </cell>
          <cell r="C1818" t="str">
            <v>ห้างหุ้นส่วนจำกัด เอกแสงพานิช</v>
          </cell>
          <cell r="D1818" t="str">
            <v>1283-85 ถ.ทรงวาด</v>
          </cell>
          <cell r="E1818" t="str">
            <v>แขวงสัมพันธวงศ์ เขตสัมพันธวงศ์</v>
          </cell>
          <cell r="F1818" t="str">
            <v>กรุงเทพฯ</v>
          </cell>
          <cell r="G1818" t="str">
            <v>235-8192-4</v>
          </cell>
          <cell r="H1818" t="str">
            <v>266-9372</v>
          </cell>
          <cell r="I1818">
            <v>0</v>
          </cell>
          <cell r="J1818">
            <v>30</v>
          </cell>
          <cell r="K1818">
            <v>0</v>
          </cell>
          <cell r="L1818">
            <v>0</v>
          </cell>
          <cell r="M1818" t="e">
            <v>#N/A</v>
          </cell>
        </row>
        <row r="1819">
          <cell r="A1819">
            <v>943065</v>
          </cell>
          <cell r="B1819" t="str">
            <v>3อ0107</v>
          </cell>
          <cell r="C1819" t="str">
            <v>เอกไทย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 t="e">
            <v>#N/A</v>
          </cell>
        </row>
        <row r="1820">
          <cell r="A1820">
            <v>943066</v>
          </cell>
          <cell r="B1820" t="str">
            <v>3อ0108</v>
          </cell>
          <cell r="C1820" t="str">
            <v>บริษัท เอ็กซิมเทรดดิ้ง (1975) จำกัด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 t="e">
            <v>#N/A</v>
          </cell>
        </row>
        <row r="1821">
          <cell r="A1821">
            <v>943067</v>
          </cell>
          <cell r="B1821" t="str">
            <v>3อ0109</v>
          </cell>
          <cell r="C1821" t="str">
            <v>บริษัท เอสจีเอส (ประเทศไทย) จำกัด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7</v>
          </cell>
          <cell r="K1821">
            <v>0</v>
          </cell>
          <cell r="L1821">
            <v>0</v>
          </cell>
          <cell r="M1821" t="e">
            <v>#N/A</v>
          </cell>
        </row>
        <row r="1822">
          <cell r="A1822">
            <v>943068</v>
          </cell>
          <cell r="B1822" t="str">
            <v>3อ0110</v>
          </cell>
          <cell r="C1822" t="str">
            <v>ห้างหุ้นส่วนจำกัด เอ.ที.ซี.โอ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 t="e">
            <v>#N/A</v>
          </cell>
        </row>
        <row r="1823">
          <cell r="A1823">
            <v>943070</v>
          </cell>
          <cell r="B1823" t="str">
            <v>3อ0112</v>
          </cell>
          <cell r="C1823" t="str">
            <v>บริษัท อินเตอร์เทรดเวิลด์ จำกัด</v>
          </cell>
          <cell r="D1823" t="str">
            <v>78/105-106 หมู่บ้านอมรชัย 4</v>
          </cell>
          <cell r="E1823" t="str">
            <v>ถ.พระราม2 แขวงแสมดำ</v>
          </cell>
          <cell r="F1823" t="str">
            <v>เขตบางขุนเทียน กทม.</v>
          </cell>
          <cell r="G1823" t="str">
            <v>451-6591</v>
          </cell>
          <cell r="H1823" t="str">
            <v>451-6604</v>
          </cell>
          <cell r="I1823">
            <v>0</v>
          </cell>
          <cell r="J1823">
            <v>30</v>
          </cell>
          <cell r="K1823">
            <v>3011000649</v>
          </cell>
          <cell r="L1823">
            <v>0</v>
          </cell>
          <cell r="M1823">
            <v>1</v>
          </cell>
        </row>
        <row r="1824">
          <cell r="A1824">
            <v>943071</v>
          </cell>
          <cell r="B1824" t="str">
            <v>3อ0113</v>
          </cell>
          <cell r="C1824" t="str">
            <v>OMNEX CO.,LTD.</v>
          </cell>
          <cell r="D1824" t="str">
            <v>BANGKOK BANK (SETHORN BRANCH)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7</v>
          </cell>
          <cell r="K1824">
            <v>0</v>
          </cell>
          <cell r="L1824">
            <v>0</v>
          </cell>
          <cell r="M1824" t="e">
            <v>#N/A</v>
          </cell>
        </row>
        <row r="1825">
          <cell r="A1825">
            <v>0</v>
          </cell>
          <cell r="B1825" t="str">
            <v>3อ0114</v>
          </cell>
          <cell r="C1825" t="str">
            <v>คุณอนันท์คอนกรีตบล๊อก (อ่าวอุดม)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  <cell r="J1825">
            <v>7</v>
          </cell>
          <cell r="K1825">
            <v>0</v>
          </cell>
          <cell r="L1825">
            <v>0</v>
          </cell>
          <cell r="M1825" t="e">
            <v>#N/A</v>
          </cell>
        </row>
        <row r="1826">
          <cell r="A1826">
            <v>0</v>
          </cell>
          <cell r="B1826" t="str">
            <v>3อ0115</v>
          </cell>
          <cell r="C1826" t="str">
            <v>บริษัท เอ็กคู่ ไลน์ (ประเทศไทย) จำกัด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 t="e">
            <v>#N/A</v>
          </cell>
        </row>
        <row r="1827">
          <cell r="A1827">
            <v>0</v>
          </cell>
          <cell r="B1827" t="str">
            <v>3อ0116</v>
          </cell>
          <cell r="C1827" t="str">
            <v>บริษัท เอ็น.วาย.เค. ดิสทริบิวชั่น เซอร์วิส (ประเทศ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 t="e">
            <v>#N/A</v>
          </cell>
        </row>
        <row r="1828">
          <cell r="A1828">
            <v>0</v>
          </cell>
          <cell r="B1828" t="str">
            <v>3อ0117</v>
          </cell>
          <cell r="C1828" t="str">
            <v>อะไหล่บ้านหม้อศรีราชา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 t="e">
            <v>#N/A</v>
          </cell>
        </row>
        <row r="1829">
          <cell r="A1829">
            <v>943072</v>
          </cell>
          <cell r="B1829" t="str">
            <v>3อ0118</v>
          </cell>
          <cell r="C1829" t="str">
            <v>N A Q S CO.,LTD.</v>
          </cell>
          <cell r="D1829" t="str">
            <v>109/380 ม.11 ถ.เทพารักษ์</v>
          </cell>
          <cell r="E1829" t="str">
            <v>อ.บางปลา อ.บางพลี</v>
          </cell>
          <cell r="F1829" t="str">
            <v>จ.สมุทรปราการ</v>
          </cell>
          <cell r="G1829">
            <v>0</v>
          </cell>
          <cell r="H1829">
            <v>0</v>
          </cell>
          <cell r="I1829">
            <v>0</v>
          </cell>
          <cell r="J1829">
            <v>0</v>
          </cell>
          <cell r="K1829">
            <v>3030250742</v>
          </cell>
          <cell r="L1829">
            <v>0</v>
          </cell>
          <cell r="M1829" t="e">
            <v>#N/A</v>
          </cell>
        </row>
        <row r="1830">
          <cell r="A1830">
            <v>943073</v>
          </cell>
          <cell r="B1830" t="str">
            <v>3อ0119</v>
          </cell>
          <cell r="C1830" t="str">
            <v>ISUZU SUPPLIERS GROUP</v>
          </cell>
          <cell r="D1830" t="str">
            <v>38 KOR MOO 9,POOCHAOSAMINGPRAI</v>
          </cell>
          <cell r="E1830" t="str">
            <v>ROAD,SAMRONG-TAI PHRAPRADAENG</v>
          </cell>
          <cell r="F1830" t="str">
            <v>SAMUTPRAKARN</v>
          </cell>
          <cell r="G1830">
            <v>0</v>
          </cell>
          <cell r="H1830">
            <v>0</v>
          </cell>
          <cell r="I1830">
            <v>0</v>
          </cell>
          <cell r="J1830">
            <v>7</v>
          </cell>
          <cell r="K1830">
            <v>2780488467</v>
          </cell>
          <cell r="L1830">
            <v>0</v>
          </cell>
          <cell r="M1830" t="e">
            <v>#N/A</v>
          </cell>
        </row>
        <row r="1831">
          <cell r="A1831">
            <v>943074</v>
          </cell>
          <cell r="B1831" t="str">
            <v>3อ0120</v>
          </cell>
          <cell r="C1831" t="str">
            <v>บริษัท อนันตภัณฑ์เซ็นเตอร์ จำกัด</v>
          </cell>
          <cell r="D1831" t="str">
            <v>89 ม.7 ถ.บางนา-ตราด กม.25.5</v>
          </cell>
          <cell r="E1831" t="str">
            <v>ต.บางเสาธง อ.บางเสาธง</v>
          </cell>
          <cell r="F1831" t="str">
            <v>จ.สมุทรปราการ</v>
          </cell>
          <cell r="G1831" t="str">
            <v>02-707-2220</v>
          </cell>
          <cell r="H1831" t="str">
            <v>02-707-2218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 t="e">
            <v>#N/A</v>
          </cell>
        </row>
        <row r="1832">
          <cell r="A1832">
            <v>943075</v>
          </cell>
          <cell r="B1832" t="str">
            <v>3อ0121</v>
          </cell>
          <cell r="C1832" t="str">
            <v>บริษัท แอนนาดิจิท กรุ๊ป จำกัด</v>
          </cell>
          <cell r="D1832" t="str">
            <v>1408/9-10 ถ.พหลโยธิน</v>
          </cell>
          <cell r="E1832" t="str">
            <v>แขวงลาดยาว เขตจตุจักร</v>
          </cell>
          <cell r="F1832" t="str">
            <v>กรุงเทพฯ</v>
          </cell>
          <cell r="G1832" t="str">
            <v>939-3151-9</v>
          </cell>
          <cell r="H1832" t="str">
            <v>939-3149</v>
          </cell>
          <cell r="I1832">
            <v>0</v>
          </cell>
          <cell r="J1832">
            <v>30</v>
          </cell>
          <cell r="K1832">
            <v>0</v>
          </cell>
          <cell r="L1832">
            <v>0</v>
          </cell>
          <cell r="M1832" t="e">
            <v>#N/A</v>
          </cell>
        </row>
        <row r="1833">
          <cell r="A1833">
            <v>943076</v>
          </cell>
          <cell r="B1833" t="str">
            <v>3อ0122</v>
          </cell>
          <cell r="C1833" t="str">
            <v>บริษัท เอส.เอช.โซลูชั่น จำกัด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 t="e">
            <v>#N/A</v>
          </cell>
        </row>
        <row r="1834">
          <cell r="A1834">
            <v>973077</v>
          </cell>
          <cell r="B1834" t="str">
            <v>3อ0123</v>
          </cell>
          <cell r="C1834" t="str">
            <v>บริษัท เอ็มเอ็มที เอ็นจิเนียริ่ง จำกัด</v>
          </cell>
          <cell r="D1834" t="str">
            <v>55 ชั้น5 ห้อง4</v>
          </cell>
          <cell r="E1834" t="str">
            <v>อาคารเดลต้าเฮ้าส์</v>
          </cell>
          <cell r="F1834" t="str">
            <v>ถ.เทียนร่วมมิตร ห้วยขวาง กรุงเ</v>
          </cell>
          <cell r="G1834" t="str">
            <v>248-2044-6</v>
          </cell>
          <cell r="H1834" t="str">
            <v>248-2046</v>
          </cell>
          <cell r="I1834">
            <v>0</v>
          </cell>
          <cell r="J1834">
            <v>30</v>
          </cell>
          <cell r="K1834">
            <v>0</v>
          </cell>
          <cell r="L1834">
            <v>0</v>
          </cell>
          <cell r="M1834">
            <v>1</v>
          </cell>
        </row>
        <row r="1835">
          <cell r="A1835">
            <v>0</v>
          </cell>
          <cell r="B1835" t="str">
            <v>3อ0124</v>
          </cell>
          <cell r="C1835" t="str">
            <v>บริษัท อาร์ดีซี วีดีโอ โปรดักชั่น จำกัด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 t="e">
            <v>#N/A</v>
          </cell>
        </row>
        <row r="1836">
          <cell r="A1836">
            <v>973078</v>
          </cell>
          <cell r="B1836" t="str">
            <v>3อ0125</v>
          </cell>
          <cell r="C1836" t="str">
            <v>บริษัท แอล เอ็ม เอส อินสทรูเม้นท์ จำกัด</v>
          </cell>
          <cell r="D1836" t="str">
            <v>128/73 อาคารพญาไทพลาซ่า ชั้น 7</v>
          </cell>
          <cell r="E1836" t="str">
            <v>ถ.พญาไท เขตทุ่งพญาไท</v>
          </cell>
          <cell r="F1836" t="str">
            <v>กรุงเทพฯ</v>
          </cell>
          <cell r="G1836" t="str">
            <v>612-9091-2</v>
          </cell>
          <cell r="H1836" t="str">
            <v>612-9093</v>
          </cell>
          <cell r="I1836">
            <v>0</v>
          </cell>
          <cell r="J1836">
            <v>0</v>
          </cell>
          <cell r="K1836">
            <v>0</v>
          </cell>
          <cell r="L1836">
            <v>0</v>
          </cell>
          <cell r="M1836" t="e">
            <v>#N/A</v>
          </cell>
        </row>
        <row r="1837">
          <cell r="A1837">
            <v>973079</v>
          </cell>
          <cell r="B1837" t="str">
            <v>3อ0126</v>
          </cell>
          <cell r="C1837" t="str">
            <v>อุตสาหกรรมพัฒนามูลนิธิ สถาบันไทย-เยอรมัน</v>
          </cell>
          <cell r="D1837">
            <v>0</v>
          </cell>
          <cell r="E1837">
            <v>0</v>
          </cell>
          <cell r="F1837">
            <v>0</v>
          </cell>
          <cell r="G1837" t="str">
            <v>038-215033</v>
          </cell>
          <cell r="H1837" t="str">
            <v>038-743467</v>
          </cell>
          <cell r="I1837">
            <v>0</v>
          </cell>
          <cell r="J1837">
            <v>7</v>
          </cell>
          <cell r="K1837">
            <v>0</v>
          </cell>
          <cell r="L1837">
            <v>0</v>
          </cell>
          <cell r="M1837" t="e">
            <v>#N/A</v>
          </cell>
        </row>
        <row r="1838">
          <cell r="A1838">
            <v>973080</v>
          </cell>
          <cell r="B1838" t="str">
            <v>3อ0127</v>
          </cell>
          <cell r="C1838" t="str">
            <v>ห้างหุ้นส่วนจำกัด เอบีบี ซัพพลาย</v>
          </cell>
          <cell r="D1838">
            <v>0</v>
          </cell>
          <cell r="E1838">
            <v>0</v>
          </cell>
          <cell r="F1838">
            <v>0</v>
          </cell>
          <cell r="G1838" t="str">
            <v>038-357424</v>
          </cell>
          <cell r="H1838" t="str">
            <v>038-357426</v>
          </cell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 t="e">
            <v>#N/A</v>
          </cell>
        </row>
        <row r="1839">
          <cell r="A1839">
            <v>973081</v>
          </cell>
          <cell r="B1839" t="str">
            <v>3อ0128</v>
          </cell>
          <cell r="C1839" t="str">
            <v>MAC-NELS SHIPPING (THAILAND) LTD.</v>
          </cell>
          <cell r="D1839">
            <v>0</v>
          </cell>
          <cell r="E1839">
            <v>0</v>
          </cell>
          <cell r="F1839">
            <v>0</v>
          </cell>
          <cell r="G1839" t="str">
            <v>6622952071</v>
          </cell>
          <cell r="H1839" t="str">
            <v>3101529548</v>
          </cell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 t="e">
            <v>#N/A</v>
          </cell>
        </row>
        <row r="1840">
          <cell r="A1840">
            <v>973083</v>
          </cell>
          <cell r="B1840" t="str">
            <v>3อ0129</v>
          </cell>
          <cell r="C1840" t="str">
            <v>บริษัท อิสเทิร์น โฮม ดีไซน์ จำกัด</v>
          </cell>
          <cell r="D1840" t="str">
            <v>119/26 ถ.สุขุมวิท ต.ศรีราชา</v>
          </cell>
          <cell r="E1840" t="str">
            <v>อ.ศรีราชา จ.ชลบุรี</v>
          </cell>
          <cell r="F1840">
            <v>0</v>
          </cell>
          <cell r="G1840" t="str">
            <v>038-771304</v>
          </cell>
          <cell r="H1840" t="str">
            <v>038-771305</v>
          </cell>
          <cell r="I1840">
            <v>0</v>
          </cell>
          <cell r="J1840">
            <v>30</v>
          </cell>
          <cell r="K1840">
            <v>0</v>
          </cell>
          <cell r="L1840">
            <v>0</v>
          </cell>
          <cell r="M1840" t="e">
            <v>#N/A</v>
          </cell>
        </row>
        <row r="1841">
          <cell r="A1841">
            <v>973084</v>
          </cell>
          <cell r="B1841" t="str">
            <v>3อ0130</v>
          </cell>
          <cell r="C1841" t="str">
            <v>ห้างหุ้นส่วนจำกัด เอ็ม.วี.เอส.เทรดดิ้ง</v>
          </cell>
          <cell r="D1841" t="str">
            <v>73/1 ซ.ยาสูบ 1 ถ.วิภาวดีรังสิต</v>
          </cell>
          <cell r="E1841" t="str">
            <v>แขวงลาดยาว เขตจตุจักร</v>
          </cell>
          <cell r="F1841" t="str">
            <v>กรุงเทพฯ</v>
          </cell>
          <cell r="G1841" t="str">
            <v>272-1610-5</v>
          </cell>
          <cell r="H1841" t="str">
            <v>272-1645</v>
          </cell>
          <cell r="I1841">
            <v>0</v>
          </cell>
          <cell r="J1841">
            <v>30</v>
          </cell>
          <cell r="K1841">
            <v>0</v>
          </cell>
          <cell r="L1841">
            <v>0</v>
          </cell>
          <cell r="M1841" t="e">
            <v>#N/A</v>
          </cell>
        </row>
        <row r="1842">
          <cell r="A1842">
            <v>973087</v>
          </cell>
          <cell r="B1842" t="str">
            <v>3อ0131</v>
          </cell>
          <cell r="C1842" t="str">
            <v>ห้างหุ้นส่วนจำกัด อาทิตย์ เวนติเลเตอร์</v>
          </cell>
          <cell r="D1842" t="str">
            <v>55 ม. 9 ถ.รามอินทรา</v>
          </cell>
          <cell r="E1842" t="str">
            <v>แขวงคันนายาว</v>
          </cell>
          <cell r="F1842" t="str">
            <v>กรุงเทพฯ</v>
          </cell>
          <cell r="G1842" t="str">
            <v>510-1339</v>
          </cell>
          <cell r="H1842" t="str">
            <v>943-1814</v>
          </cell>
          <cell r="I1842">
            <v>0</v>
          </cell>
          <cell r="J1842">
            <v>30</v>
          </cell>
          <cell r="K1842">
            <v>3102344218</v>
          </cell>
          <cell r="L1842">
            <v>0</v>
          </cell>
          <cell r="M1842" t="e">
            <v>#N/A</v>
          </cell>
        </row>
        <row r="1843">
          <cell r="A1843">
            <v>973085</v>
          </cell>
          <cell r="B1843" t="str">
            <v>3อ0132</v>
          </cell>
          <cell r="C1843" t="str">
            <v>บริษัท อิสเทิร์นไทยคอนซัลติ้ง 1992 จำกัด</v>
          </cell>
          <cell r="D1843" t="str">
            <v>683 ม.11 ถ.สุขาภิบาล 8</v>
          </cell>
          <cell r="E1843" t="str">
            <v>ต.หนองขาม อ.ศรีราชา</v>
          </cell>
          <cell r="F1843" t="str">
            <v>จ.ชลบุรี</v>
          </cell>
          <cell r="G1843" t="str">
            <v>038-480839</v>
          </cell>
          <cell r="H1843" t="str">
            <v>038-480841</v>
          </cell>
          <cell r="I1843">
            <v>0</v>
          </cell>
          <cell r="J1843">
            <v>30</v>
          </cell>
          <cell r="K1843">
            <v>3201027661</v>
          </cell>
          <cell r="L1843">
            <v>0</v>
          </cell>
          <cell r="M1843">
            <v>2</v>
          </cell>
        </row>
        <row r="1844">
          <cell r="A1844">
            <v>973086</v>
          </cell>
          <cell r="B1844" t="str">
            <v>3อ0133</v>
          </cell>
          <cell r="C1844" t="str">
            <v>บริษัท แอล.เอ็ม.เอส. เอ็นจิเนียริ่ง กรุ๊ป จำกัด</v>
          </cell>
          <cell r="D1844" t="str">
            <v>301/588 ซ.สุภาพงษ์ 2</v>
          </cell>
          <cell r="E1844" t="str">
            <v>ถ.สุขาภิบาล 3 หัวหมาก</v>
          </cell>
          <cell r="F1844" t="str">
            <v>บางกะปิ กรุงเทพฯ</v>
          </cell>
          <cell r="G1844" t="str">
            <v>894-0563-6</v>
          </cell>
          <cell r="H1844" t="str">
            <v>416-3889</v>
          </cell>
          <cell r="I1844">
            <v>0</v>
          </cell>
          <cell r="J1844">
            <v>30</v>
          </cell>
          <cell r="K1844">
            <v>0</v>
          </cell>
          <cell r="L1844">
            <v>0</v>
          </cell>
          <cell r="M1844" t="e">
            <v>#N/A</v>
          </cell>
        </row>
        <row r="1845">
          <cell r="A1845">
            <v>973088</v>
          </cell>
          <cell r="B1845" t="str">
            <v>3อ0134</v>
          </cell>
          <cell r="C1845" t="str">
            <v>บริษัท อลูเทค จำกัด</v>
          </cell>
          <cell r="D1845">
            <v>0</v>
          </cell>
          <cell r="E1845">
            <v>0</v>
          </cell>
          <cell r="F1845">
            <v>0</v>
          </cell>
          <cell r="G1845" t="str">
            <v>385-7114</v>
          </cell>
          <cell r="H1845" t="str">
            <v>385-7915</v>
          </cell>
          <cell r="I1845">
            <v>0</v>
          </cell>
          <cell r="J1845">
            <v>7</v>
          </cell>
          <cell r="K1845">
            <v>0</v>
          </cell>
          <cell r="L1845">
            <v>0</v>
          </cell>
          <cell r="M1845" t="e">
            <v>#N/A</v>
          </cell>
        </row>
        <row r="1846">
          <cell r="A1846">
            <v>973089</v>
          </cell>
          <cell r="B1846" t="str">
            <v>3อ0135</v>
          </cell>
          <cell r="C1846" t="str">
            <v>บริษัท แอฟฟินิเท็ค จำกัด</v>
          </cell>
          <cell r="D1846">
            <v>0</v>
          </cell>
          <cell r="E1846">
            <v>0</v>
          </cell>
          <cell r="F1846">
            <v>0</v>
          </cell>
          <cell r="G1846" t="str">
            <v>718-3965-6</v>
          </cell>
          <cell r="H1846" t="str">
            <v>718-3967</v>
          </cell>
          <cell r="I1846">
            <v>0</v>
          </cell>
          <cell r="J1846">
            <v>7</v>
          </cell>
          <cell r="K1846">
            <v>0</v>
          </cell>
          <cell r="L1846">
            <v>0</v>
          </cell>
          <cell r="M1846" t="e">
            <v>#N/A</v>
          </cell>
        </row>
        <row r="1847">
          <cell r="A1847">
            <v>973090</v>
          </cell>
          <cell r="B1847" t="str">
            <v>3อ0136</v>
          </cell>
          <cell r="C1847" t="str">
            <v>บริษัท อินเตอร์เทเลเทค จำกัด</v>
          </cell>
          <cell r="D1847" t="str">
            <v>1298 ถ.สุทธิสารวินิจฉัย</v>
          </cell>
          <cell r="E1847" t="str">
            <v>แขวงหว้ยขวาง เขตห้วยขวาง</v>
          </cell>
          <cell r="F1847" t="str">
            <v>กรุงเทพฯ</v>
          </cell>
          <cell r="G1847" t="str">
            <v>275-1993</v>
          </cell>
          <cell r="H1847" t="str">
            <v>693-1625</v>
          </cell>
          <cell r="I1847">
            <v>0</v>
          </cell>
          <cell r="J1847">
            <v>30</v>
          </cell>
          <cell r="K1847">
            <v>3011965443</v>
          </cell>
          <cell r="L1847">
            <v>0</v>
          </cell>
          <cell r="M1847" t="e">
            <v>#N/A</v>
          </cell>
        </row>
        <row r="1848">
          <cell r="A1848">
            <v>973091</v>
          </cell>
          <cell r="B1848" t="str">
            <v>3อ0137</v>
          </cell>
          <cell r="C1848" t="str">
            <v>บริษัท อุลตราคอร์ จำกัด</v>
          </cell>
          <cell r="D1848" t="str">
            <v>1417 ม.4 ซ.ศรีบุญเรือง 1</v>
          </cell>
          <cell r="E1848" t="str">
            <v>ถ.เทพารักษ์ ต.เทพารักษ์</v>
          </cell>
          <cell r="F1848" t="str">
            <v>อ.เมือง จ.สมุทรปราการ</v>
          </cell>
          <cell r="G1848" t="str">
            <v>394-2388</v>
          </cell>
          <cell r="H1848" t="str">
            <v>394-6531</v>
          </cell>
          <cell r="I1848">
            <v>0</v>
          </cell>
          <cell r="J1848">
            <v>30</v>
          </cell>
          <cell r="K1848">
            <v>0</v>
          </cell>
          <cell r="L1848">
            <v>0</v>
          </cell>
          <cell r="M1848">
            <v>1</v>
          </cell>
        </row>
        <row r="1849">
          <cell r="A1849">
            <v>973092</v>
          </cell>
          <cell r="B1849" t="str">
            <v>3อ0138</v>
          </cell>
          <cell r="C1849" t="str">
            <v>บริษัท เอ็น เอส เค แบริ่งส์ (ประเทศไทย) จำกัด</v>
          </cell>
          <cell r="D1849" t="str">
            <v>121/76-77 อาคารอาร์เอสทาวเวอร์</v>
          </cell>
          <cell r="E1849" t="str">
            <v>ชั้น 25 ถ.รัชดาภิเษก ดินแดง</v>
          </cell>
          <cell r="F1849" t="str">
            <v>กรุงเทพฯ</v>
          </cell>
          <cell r="G1849" t="str">
            <v>0-2641-2150</v>
          </cell>
          <cell r="H1849" t="str">
            <v>0-2641-2161</v>
          </cell>
          <cell r="I1849">
            <v>0</v>
          </cell>
          <cell r="J1849">
            <v>30</v>
          </cell>
          <cell r="K1849">
            <v>0</v>
          </cell>
          <cell r="L1849">
            <v>0</v>
          </cell>
          <cell r="M1849" t="e">
            <v>#N/A</v>
          </cell>
        </row>
        <row r="1850">
          <cell r="A1850">
            <v>973093</v>
          </cell>
          <cell r="B1850" t="str">
            <v>3อ0139</v>
          </cell>
          <cell r="C1850" t="str">
            <v>เอ็ม ที โฆษณา</v>
          </cell>
          <cell r="D1850">
            <v>0</v>
          </cell>
          <cell r="E1850">
            <v>0</v>
          </cell>
          <cell r="F1850">
            <v>0</v>
          </cell>
          <cell r="G1850" t="str">
            <v>0-2385-7634-5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 t="e">
            <v>#N/A</v>
          </cell>
        </row>
        <row r="1851">
          <cell r="A1851">
            <v>973094</v>
          </cell>
          <cell r="B1851" t="str">
            <v>3อ0140</v>
          </cell>
          <cell r="C1851" t="str">
            <v>บริษัท ออสการ์ โฟร์สตาร์ จำกัด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 t="e">
            <v>#N/A</v>
          </cell>
        </row>
        <row r="1852">
          <cell r="A1852">
            <v>973095</v>
          </cell>
          <cell r="B1852" t="str">
            <v>3อ0141</v>
          </cell>
          <cell r="C1852" t="str">
            <v>บริษัท อินคาพลาสติคส์ (ประเทศไทย) จำกัด</v>
          </cell>
          <cell r="D1852" t="str">
            <v>369 ม.17 นิคมอุตสาหกรรมบางพลี</v>
          </cell>
          <cell r="E1852" t="str">
            <v>ต.บางเสาธง กิ่ง อ. บางเสาธง</v>
          </cell>
          <cell r="F1852" t="str">
            <v>จ.สมุทรปราการ</v>
          </cell>
          <cell r="G1852" t="str">
            <v>0-2705-8011-18</v>
          </cell>
          <cell r="H1852" t="str">
            <v>0-2315-3337</v>
          </cell>
          <cell r="I1852">
            <v>0</v>
          </cell>
          <cell r="J1852">
            <v>30</v>
          </cell>
          <cell r="K1852">
            <v>0</v>
          </cell>
          <cell r="L1852">
            <v>0</v>
          </cell>
          <cell r="M1852" t="e">
            <v>#N/A</v>
          </cell>
        </row>
        <row r="1853">
          <cell r="A1853">
            <v>973096</v>
          </cell>
          <cell r="B1853" t="str">
            <v>3อ0142</v>
          </cell>
          <cell r="C1853" t="str">
            <v>บริษัท อินเตอร์ทูล เทคโนโลยี จำกัด</v>
          </cell>
          <cell r="D1853" t="str">
            <v>907 ม.15 ถ.เทพารักษ์</v>
          </cell>
          <cell r="E1853" t="str">
            <v>ต.บางเสาธง กิ่งอ.บางเสาธง</v>
          </cell>
          <cell r="F1853" t="str">
            <v>จ.สมุทรปราการ</v>
          </cell>
          <cell r="G1853" t="str">
            <v>0-2313-1199</v>
          </cell>
          <cell r="H1853" t="str">
            <v>0-2313-1114</v>
          </cell>
          <cell r="I1853">
            <v>0</v>
          </cell>
          <cell r="J1853">
            <v>30</v>
          </cell>
          <cell r="K1853">
            <v>3271023372</v>
          </cell>
          <cell r="L1853">
            <v>0</v>
          </cell>
          <cell r="M1853" t="e">
            <v>#N/A</v>
          </cell>
        </row>
        <row r="1854">
          <cell r="A1854">
            <v>973097</v>
          </cell>
          <cell r="B1854" t="str">
            <v>3อ0143</v>
          </cell>
          <cell r="C1854" t="str">
            <v>นายอรรถสิทธิ์  ลัทธิกุล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 t="e">
            <v>#N/A</v>
          </cell>
        </row>
        <row r="1855">
          <cell r="A1855">
            <v>973099</v>
          </cell>
          <cell r="B1855" t="str">
            <v>3อ0144</v>
          </cell>
          <cell r="C1855" t="str">
            <v>บริษัท อินเตอร์เน็ตอีสท์ จำกัด</v>
          </cell>
          <cell r="D1855" t="str">
            <v>140 ถนนศรีราชานคร1 ต.ศรีราชา</v>
          </cell>
          <cell r="E1855" t="str">
            <v>อ.ศรีราชา จ.ชลบุรี</v>
          </cell>
          <cell r="F1855">
            <v>0</v>
          </cell>
          <cell r="G1855" t="str">
            <v>038-770395-7</v>
          </cell>
          <cell r="H1855" t="str">
            <v>038-770394</v>
          </cell>
          <cell r="I1855">
            <v>0</v>
          </cell>
          <cell r="J1855">
            <v>7</v>
          </cell>
          <cell r="K1855">
            <v>3201057774</v>
          </cell>
          <cell r="L1855">
            <v>0</v>
          </cell>
          <cell r="M1855" t="e">
            <v>#N/A</v>
          </cell>
        </row>
        <row r="1856">
          <cell r="A1856">
            <v>974000</v>
          </cell>
          <cell r="B1856" t="str">
            <v>3อ0145</v>
          </cell>
          <cell r="C1856" t="str">
            <v>สภาอุตสาหกรรมยานยนต์ไทย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  <cell r="L1856">
            <v>0</v>
          </cell>
          <cell r="M1856" t="e">
            <v>#N/A</v>
          </cell>
        </row>
        <row r="1857">
          <cell r="A1857">
            <v>0</v>
          </cell>
          <cell r="B1857" t="str">
            <v>3อ0146</v>
          </cell>
          <cell r="C1857" t="str">
            <v>บริษัท 37.5 องศา เซลเซียส จำกัด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7</v>
          </cell>
          <cell r="K1857">
            <v>0</v>
          </cell>
          <cell r="L1857">
            <v>0</v>
          </cell>
          <cell r="M1857" t="e">
            <v>#N/A</v>
          </cell>
        </row>
        <row r="1858">
          <cell r="A1858">
            <v>974001</v>
          </cell>
          <cell r="B1858" t="str">
            <v>3อ0147</v>
          </cell>
          <cell r="C1858" t="str">
            <v>บจก. แอมเทค เซิร์ฟเวอร์ โซลูชัน</v>
          </cell>
          <cell r="D1858" t="str">
            <v>1/28 ซ.บุบผาบุรี ถ.นนทรี</v>
          </cell>
          <cell r="E1858" t="str">
            <v>แขวงช่องนนทรี เขตยานนาวา</v>
          </cell>
          <cell r="F1858" t="str">
            <v>กรุงเทพฯ</v>
          </cell>
          <cell r="G1858" t="str">
            <v>0-2681-7770</v>
          </cell>
          <cell r="H1858" t="str">
            <v>0-2681-7773</v>
          </cell>
          <cell r="I1858">
            <v>0</v>
          </cell>
          <cell r="J1858">
            <v>30</v>
          </cell>
          <cell r="K1858">
            <v>0</v>
          </cell>
          <cell r="L1858">
            <v>0</v>
          </cell>
          <cell r="M1858" t="e">
            <v>#N/A</v>
          </cell>
        </row>
        <row r="1859">
          <cell r="A1859">
            <v>974002</v>
          </cell>
          <cell r="B1859" t="str">
            <v>3อ0148</v>
          </cell>
          <cell r="C1859" t="str">
            <v>บจก. อินเตอร์รับเบอร์ เอ็นเตอร์ไพรส์</v>
          </cell>
          <cell r="D1859" t="str">
            <v>100/7 ม.1 ต.หนองรี</v>
          </cell>
          <cell r="E1859" t="str">
            <v>อ.เมือง จ.ชลบุรี</v>
          </cell>
          <cell r="F1859">
            <v>0</v>
          </cell>
          <cell r="G1859" t="str">
            <v>038-275-209</v>
          </cell>
          <cell r="H1859" t="str">
            <v>038-272-821</v>
          </cell>
          <cell r="I1859">
            <v>0</v>
          </cell>
          <cell r="J1859">
            <v>30</v>
          </cell>
          <cell r="K1859">
            <v>3201117812</v>
          </cell>
          <cell r="L1859">
            <v>0</v>
          </cell>
          <cell r="M1859" t="e">
            <v>#N/A</v>
          </cell>
        </row>
        <row r="1860">
          <cell r="A1860">
            <v>974003</v>
          </cell>
          <cell r="B1860" t="str">
            <v>3อ0149</v>
          </cell>
          <cell r="C1860" t="str">
            <v>บริษัท เอส.พี.เคมีคอลแอนด์อีควิปเมนท์ จำกัด</v>
          </cell>
          <cell r="D1860" t="str">
            <v>91/19 ม.14 ถ.สุขุมวิท</v>
          </cell>
          <cell r="E1860" t="str">
            <v>ต.ท้ายบ้าน อ.เมือง</v>
          </cell>
          <cell r="F1860" t="str">
            <v>จ.สมุทรปราการ</v>
          </cell>
          <cell r="G1860" t="str">
            <v>0-2709-4008</v>
          </cell>
          <cell r="H1860" t="str">
            <v>0-2323-1788</v>
          </cell>
          <cell r="I1860">
            <v>0</v>
          </cell>
          <cell r="J1860">
            <v>30</v>
          </cell>
          <cell r="K1860">
            <v>0</v>
          </cell>
          <cell r="L1860">
            <v>0</v>
          </cell>
          <cell r="M1860" t="e">
            <v>#N/A</v>
          </cell>
        </row>
        <row r="1861">
          <cell r="A1861">
            <v>0</v>
          </cell>
          <cell r="B1861" t="str">
            <v>3อ0150</v>
          </cell>
          <cell r="C1861" t="str">
            <v>เอ อาร์ คาร์เซ็นเตอร์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 t="e">
            <v>#N/A</v>
          </cell>
        </row>
        <row r="1862">
          <cell r="A1862">
            <v>0</v>
          </cell>
          <cell r="B1862" t="str">
            <v>3อ0151</v>
          </cell>
          <cell r="C1862" t="str">
            <v>บริษัท แอดวานซ์ มาร์เก็ตติ้ง จำกัด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7</v>
          </cell>
          <cell r="K1862">
            <v>0</v>
          </cell>
          <cell r="L1862">
            <v>0</v>
          </cell>
          <cell r="M1862" t="e">
            <v>#N/A</v>
          </cell>
        </row>
        <row r="1863">
          <cell r="A1863">
            <v>974004</v>
          </cell>
          <cell r="B1863" t="str">
            <v>3อ0152</v>
          </cell>
          <cell r="C1863" t="str">
            <v>บริษัท อัลฟ่า แมเนจเมนท์ คอนซัลแตนท์ จำกัด</v>
          </cell>
          <cell r="D1863" t="str">
            <v>54 ถ.อโศก อาคารบีบี</v>
          </cell>
          <cell r="E1863" t="str">
            <v>คลองเตยเหนือ วัฒนา</v>
          </cell>
          <cell r="F1863" t="str">
            <v>กรุงเทพฯ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 t="e">
            <v>#N/A</v>
          </cell>
        </row>
        <row r="1864">
          <cell r="A1864">
            <v>974005</v>
          </cell>
          <cell r="B1864" t="str">
            <v>3อ0153</v>
          </cell>
          <cell r="C1864" t="str">
            <v>อ.อุดมภัณฑ์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 t="e">
            <v>#N/A</v>
          </cell>
        </row>
        <row r="1865">
          <cell r="A1865">
            <v>974006</v>
          </cell>
          <cell r="B1865" t="str">
            <v>3อ0154</v>
          </cell>
          <cell r="C1865" t="str">
            <v>INTEGRATE CONSULTING CO.,LTD.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3030529350</v>
          </cell>
          <cell r="L1865">
            <v>0</v>
          </cell>
          <cell r="M1865" t="e">
            <v>#N/A</v>
          </cell>
        </row>
        <row r="1866">
          <cell r="A1866">
            <v>974007</v>
          </cell>
          <cell r="B1866" t="str">
            <v>3อ0155</v>
          </cell>
          <cell r="C1866" t="str">
            <v>บริษัท เอ็นควิดออโทะเม-ฌัน จำกัด</v>
          </cell>
          <cell r="D1866" t="str">
            <v>50/385  ม.5  ต.หนอปรือ</v>
          </cell>
          <cell r="E1866" t="str">
            <v>อ.บางละมุง  จ.ชลบุรี</v>
          </cell>
          <cell r="F1866">
            <v>0</v>
          </cell>
          <cell r="G1866" t="str">
            <v>038-731254-5</v>
          </cell>
          <cell r="H1866" t="str">
            <v>038-731441</v>
          </cell>
          <cell r="I1866">
            <v>0</v>
          </cell>
          <cell r="J1866">
            <v>30</v>
          </cell>
          <cell r="K1866">
            <v>0</v>
          </cell>
          <cell r="L1866">
            <v>0</v>
          </cell>
          <cell r="M1866" t="e">
            <v>#N/A</v>
          </cell>
        </row>
        <row r="1867">
          <cell r="A1867">
            <v>974008</v>
          </cell>
          <cell r="B1867" t="str">
            <v>3อ0156</v>
          </cell>
          <cell r="C1867" t="str">
            <v>หจก. ไอ.เอส.โอ. พี อินเตอร์เนชั่นแนล (2002)</v>
          </cell>
          <cell r="D1867" t="str">
            <v>233/70 ถ.สรรพาวุธ ต.บางนา</v>
          </cell>
          <cell r="E1867" t="str">
            <v>อ.บางนา กรุงเทพฯ</v>
          </cell>
          <cell r="F1867">
            <v>0</v>
          </cell>
          <cell r="G1867" t="str">
            <v>02-7483554</v>
          </cell>
          <cell r="H1867" t="str">
            <v>02-7483569</v>
          </cell>
          <cell r="I1867">
            <v>0</v>
          </cell>
          <cell r="J1867">
            <v>30</v>
          </cell>
          <cell r="K1867">
            <v>0</v>
          </cell>
          <cell r="L1867">
            <v>0</v>
          </cell>
          <cell r="M1867" t="e">
            <v>#N/A</v>
          </cell>
        </row>
        <row r="1868">
          <cell r="A1868">
            <v>974009</v>
          </cell>
          <cell r="B1868" t="str">
            <v>3อ0157</v>
          </cell>
          <cell r="C1868" t="str">
            <v>บริษัท ออฟฟิศเมท จำกัด</v>
          </cell>
          <cell r="D1868" t="str">
            <v>เลขที่24 ซ.อ่อนนุช 66/1</v>
          </cell>
          <cell r="E1868" t="str">
            <v>แขวงสวนหลวง เขตสวนหลวง</v>
          </cell>
          <cell r="F1868" t="str">
            <v>กทม.</v>
          </cell>
          <cell r="G1868" t="str">
            <v>02-7211521</v>
          </cell>
          <cell r="H1868" t="str">
            <v>02-7211717</v>
          </cell>
          <cell r="I1868">
            <v>0</v>
          </cell>
          <cell r="J1868">
            <v>30</v>
          </cell>
          <cell r="K1868">
            <v>0</v>
          </cell>
          <cell r="L1868">
            <v>0</v>
          </cell>
          <cell r="M1868">
            <v>2</v>
          </cell>
        </row>
        <row r="1869">
          <cell r="A1869">
            <v>974010</v>
          </cell>
          <cell r="B1869" t="str">
            <v>3อ0158</v>
          </cell>
          <cell r="C1869" t="str">
            <v>บริษัท ออทรานส์ (ประเทศไทย) จำกัด</v>
          </cell>
          <cell r="D1869" t="str">
            <v>ชั้น15 ห้องดี อาคารไพร์ม 24</v>
          </cell>
          <cell r="E1869" t="str">
            <v>ถ.สุขุมวิท21 แขวงคลองเตยเหนือ</v>
          </cell>
          <cell r="F1869" t="str">
            <v>เขตวัฒนา กรุงเทพฯ</v>
          </cell>
          <cell r="G1869" t="str">
            <v>02-6617204-7</v>
          </cell>
          <cell r="H1869" t="str">
            <v>02-6617217</v>
          </cell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 t="e">
            <v>#N/A</v>
          </cell>
        </row>
        <row r="1870">
          <cell r="A1870">
            <v>974011</v>
          </cell>
          <cell r="B1870" t="str">
            <v>3อ0159</v>
          </cell>
          <cell r="C1870" t="str">
            <v>บริษัท อินทิเกรต คอนซัลติ้ง จำกัด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 t="e">
            <v>#N/A</v>
          </cell>
        </row>
        <row r="1871">
          <cell r="A1871">
            <v>974012</v>
          </cell>
          <cell r="B1871" t="str">
            <v>3อ0160</v>
          </cell>
          <cell r="C1871" t="str">
            <v>บริษัท อีสเทิร์น เซฟตี้ แอนด์ เอ็นไวรอนเม้นท์ จำกั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 t="e">
            <v>#N/A</v>
          </cell>
        </row>
        <row r="1872">
          <cell r="A1872">
            <v>974013</v>
          </cell>
          <cell r="B1872" t="str">
            <v>3อ0161</v>
          </cell>
          <cell r="C1872" t="str">
            <v>บริษัท เอสเทล จำกัด</v>
          </cell>
          <cell r="D1872" t="str">
            <v>79/5 ม.2 ต.มหาสวัสดิ์</v>
          </cell>
          <cell r="E1872" t="str">
            <v>ถ.บางกรวย-จงถนอม อ.บางกรวย</v>
          </cell>
          <cell r="F1872" t="str">
            <v>จ.นนทบุรี</v>
          </cell>
          <cell r="G1872" t="str">
            <v>02-9852080-90</v>
          </cell>
          <cell r="H1872" t="str">
            <v>02-9852313</v>
          </cell>
          <cell r="I1872">
            <v>0</v>
          </cell>
          <cell r="J1872">
            <v>30</v>
          </cell>
          <cell r="K1872">
            <v>0</v>
          </cell>
          <cell r="L1872">
            <v>0</v>
          </cell>
          <cell r="M1872" t="e">
            <v>#N/A</v>
          </cell>
        </row>
        <row r="1873">
          <cell r="A1873">
            <v>974014</v>
          </cell>
          <cell r="B1873" t="str">
            <v>3อ0162</v>
          </cell>
          <cell r="C1873" t="str">
            <v>บริษัท เอสพี โลจิสติกส์ จำกัด</v>
          </cell>
          <cell r="D1873" t="str">
            <v>219/818 หมู่บ้านพงษ์ศิริชัย 1</v>
          </cell>
          <cell r="E1873" t="str">
            <v>ม.12 ซ.25 ถ.เพชรเกษม</v>
          </cell>
          <cell r="F1873" t="str">
            <v>ต.อ้อมน้อย อ.กระทุ่มแบน จ.สมุท</v>
          </cell>
          <cell r="G1873" t="str">
            <v>02-8128648-9</v>
          </cell>
          <cell r="H1873" t="str">
            <v>02-8128859</v>
          </cell>
          <cell r="I1873">
            <v>0</v>
          </cell>
          <cell r="J1873">
            <v>30</v>
          </cell>
          <cell r="K1873">
            <v>3030459343</v>
          </cell>
          <cell r="L1873">
            <v>0</v>
          </cell>
          <cell r="M1873">
            <v>2</v>
          </cell>
        </row>
        <row r="1874">
          <cell r="A1874">
            <v>974015</v>
          </cell>
          <cell r="B1874" t="str">
            <v>3อ0163</v>
          </cell>
          <cell r="C1874" t="str">
            <v>บริษัท อาคเนย์ประกันภัย (2000) จำกัด</v>
          </cell>
          <cell r="D1874" t="str">
            <v>315อาคารอาคเนย์ประกันภัย จำกัด</v>
          </cell>
          <cell r="E1874" t="str">
            <v>ชั้นจี 1,2,3 ถ.สีลม</v>
          </cell>
          <cell r="F1874" t="str">
            <v>แขวงสีลม เขตบางรัก กรุงเทพฯ</v>
          </cell>
          <cell r="G1874" t="str">
            <v>02-631-1406</v>
          </cell>
          <cell r="H1874" t="str">
            <v>02-631-1406</v>
          </cell>
          <cell r="I1874">
            <v>0</v>
          </cell>
          <cell r="J1874">
            <v>30</v>
          </cell>
          <cell r="K1874">
            <v>0</v>
          </cell>
          <cell r="L1874">
            <v>0</v>
          </cell>
          <cell r="M1874" t="e">
            <v>#N/A</v>
          </cell>
        </row>
        <row r="1875">
          <cell r="A1875">
            <v>974016</v>
          </cell>
          <cell r="B1875" t="str">
            <v>3อ0164</v>
          </cell>
          <cell r="C1875" t="str">
            <v>บจก.อินทีเรียดีไซน์ แอนด์ คอนสตรัคชั่น</v>
          </cell>
          <cell r="D1875" t="str">
            <v>1323/92 ซ.พัฒนาการ 25</v>
          </cell>
          <cell r="E1875" t="str">
            <v>ถ.พัฒนาการ เขตสวนหลวง</v>
          </cell>
          <cell r="F1875" t="str">
            <v>กรุงเทพฯ</v>
          </cell>
          <cell r="G1875" t="str">
            <v>02-719-4914</v>
          </cell>
          <cell r="H1875" t="str">
            <v>02-719-4913</v>
          </cell>
          <cell r="I1875">
            <v>0</v>
          </cell>
          <cell r="J1875">
            <v>30</v>
          </cell>
          <cell r="K1875">
            <v>3030052704</v>
          </cell>
          <cell r="L1875">
            <v>0</v>
          </cell>
          <cell r="M1875" t="e">
            <v>#N/A</v>
          </cell>
        </row>
        <row r="1876">
          <cell r="A1876">
            <v>974017</v>
          </cell>
          <cell r="B1876" t="str">
            <v>3อ0165</v>
          </cell>
          <cell r="C1876" t="str">
            <v>บริษัท โอกาโมโต้ เอ็นจิเนียริ่ง จำกัด</v>
          </cell>
          <cell r="D1876" t="str">
            <v>174 ม.2 ต.ซะแมบ อ.วังน้อย</v>
          </cell>
          <cell r="E1876" t="str">
            <v>จ.พระนครศรีอยุธยา</v>
          </cell>
          <cell r="F1876">
            <v>0</v>
          </cell>
          <cell r="G1876" t="str">
            <v>035-271187-90</v>
          </cell>
          <cell r="H1876" t="str">
            <v>035-271191</v>
          </cell>
          <cell r="I1876">
            <v>0</v>
          </cell>
          <cell r="J1876">
            <v>30</v>
          </cell>
          <cell r="K1876">
            <v>3121004407</v>
          </cell>
          <cell r="L1876">
            <v>0</v>
          </cell>
          <cell r="M1876" t="e">
            <v>#N/A</v>
          </cell>
        </row>
        <row r="1877">
          <cell r="A1877">
            <v>974018</v>
          </cell>
          <cell r="B1877" t="str">
            <v>3อ0166</v>
          </cell>
          <cell r="C1877" t="str">
            <v>บริษัท โอ.ซี.พี. โพลีเมอร์โปรดักส์ จำกัด</v>
          </cell>
          <cell r="D1877" t="str">
            <v>37/226 ซ.ลาดพร้าว 71 ม.6</v>
          </cell>
          <cell r="E1877" t="str">
            <v>ถ.ลาดพร้าว แขวงลาดพร้าว</v>
          </cell>
          <cell r="F1877" t="str">
            <v>เขตลาดพร้าว กรุงเทพฯ</v>
          </cell>
          <cell r="G1877" t="str">
            <v>02-542-4182-3</v>
          </cell>
          <cell r="H1877" t="str">
            <v>02-935-4032</v>
          </cell>
          <cell r="I1877">
            <v>0</v>
          </cell>
          <cell r="J1877">
            <v>30</v>
          </cell>
          <cell r="K1877">
            <v>3011544792</v>
          </cell>
          <cell r="L1877">
            <v>0</v>
          </cell>
          <cell r="M1877" t="e">
            <v>#N/A</v>
          </cell>
        </row>
        <row r="1878">
          <cell r="A1878">
            <v>974019</v>
          </cell>
          <cell r="B1878" t="str">
            <v>3อ0167</v>
          </cell>
          <cell r="C1878" t="str">
            <v>บริษัท แอล แอนด์ พี โอเอ จำกัด</v>
          </cell>
          <cell r="D1878" t="str">
            <v>62/51-52 ม.2 ซ.อุดมสุข</v>
          </cell>
          <cell r="E1878" t="str">
            <v>สุขุมวิท103 ถ.สุขุมวิท</v>
          </cell>
          <cell r="F1878" t="str">
            <v>แขวงหนองบอน เขตประเวศ กรุงเทพฯ</v>
          </cell>
          <cell r="G1878" t="str">
            <v>02-748-8880-3</v>
          </cell>
          <cell r="H1878" t="str">
            <v>02-748-8879</v>
          </cell>
          <cell r="I1878">
            <v>0</v>
          </cell>
          <cell r="J1878">
            <v>30</v>
          </cell>
          <cell r="K1878">
            <v>0</v>
          </cell>
          <cell r="L1878">
            <v>0</v>
          </cell>
          <cell r="M1878" t="e">
            <v>#N/A</v>
          </cell>
        </row>
        <row r="1879">
          <cell r="A1879">
            <v>974020</v>
          </cell>
          <cell r="B1879" t="str">
            <v>3อ0168</v>
          </cell>
          <cell r="C1879" t="str">
            <v>บริษัท เอส.ที.พี. รับเบอร์ จำกัด</v>
          </cell>
          <cell r="D1879" t="str">
            <v>7/34 ม.1 ถ.บางขุนเทียน</v>
          </cell>
          <cell r="E1879" t="str">
            <v>ต.แสมดำ อ.บางขุนเทียน</v>
          </cell>
          <cell r="F1879" t="str">
            <v>กรุงเทพฯ</v>
          </cell>
          <cell r="G1879" t="str">
            <v>02-892-0823-5</v>
          </cell>
          <cell r="H1879" t="str">
            <v>02-415-2101</v>
          </cell>
          <cell r="I1879">
            <v>0</v>
          </cell>
          <cell r="J1879">
            <v>30</v>
          </cell>
          <cell r="K1879">
            <v>3101329018</v>
          </cell>
          <cell r="L1879">
            <v>0</v>
          </cell>
          <cell r="M1879" t="e">
            <v>#N/A</v>
          </cell>
        </row>
        <row r="1880">
          <cell r="A1880">
            <v>974021</v>
          </cell>
          <cell r="B1880" t="str">
            <v>3อ0169</v>
          </cell>
          <cell r="C1880" t="str">
            <v>บริษัท ออฟเท็ค ดี.ดี (ไทยแลนด์) จำกัด</v>
          </cell>
          <cell r="D1880" t="str">
            <v>129/2 ม.17นิคมอุตสาหกรรมบางพลี</v>
          </cell>
          <cell r="E1880" t="str">
            <v>ต.บางเสาธง กิ่งอ.บางเสาธง</v>
          </cell>
          <cell r="F1880" t="str">
            <v>จ.สมุทรปราการ</v>
          </cell>
          <cell r="G1880" t="str">
            <v>02-7051791-2</v>
          </cell>
          <cell r="H1880" t="str">
            <v>02-705-1794</v>
          </cell>
          <cell r="I1880">
            <v>0</v>
          </cell>
          <cell r="J1880">
            <v>0</v>
          </cell>
          <cell r="K1880">
            <v>0</v>
          </cell>
          <cell r="L1880">
            <v>0</v>
          </cell>
          <cell r="M1880" t="e">
            <v>#N/A</v>
          </cell>
        </row>
        <row r="1881">
          <cell r="A1881">
            <v>974022</v>
          </cell>
          <cell r="B1881" t="str">
            <v>3อ0170</v>
          </cell>
          <cell r="C1881" t="str">
            <v>บริษัท แอโร-มารีน ทรานสเวิลด์ จำกัด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 t="e">
            <v>#N/A</v>
          </cell>
        </row>
        <row r="1882">
          <cell r="A1882">
            <v>974023</v>
          </cell>
          <cell r="B1882" t="str">
            <v>3อ0171</v>
          </cell>
          <cell r="C1882" t="str">
            <v>บริษัท อีซูซุ (ไทยแลนด์) จำกัด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0</v>
          </cell>
          <cell r="L1882">
            <v>0</v>
          </cell>
          <cell r="M1882" t="e">
            <v>#N/A</v>
          </cell>
        </row>
        <row r="1883">
          <cell r="A1883">
            <v>974024</v>
          </cell>
          <cell r="B1883" t="str">
            <v>3อ0172</v>
          </cell>
          <cell r="C1883" t="str">
            <v>บริษัท เอส.เจ.ยูนิเวอร์แซล จำกัด</v>
          </cell>
          <cell r="D1883" t="str">
            <v>7/38-39 ม.7 ถ.ศรีนครินทร์</v>
          </cell>
          <cell r="E1883" t="str">
            <v>ต.บางเมอืง อ.เมือง</v>
          </cell>
          <cell r="F1883" t="str">
            <v>จ.สมุทรปราการ</v>
          </cell>
          <cell r="G1883" t="str">
            <v>02-3880409-11</v>
          </cell>
          <cell r="H1883" t="str">
            <v>02-3890394</v>
          </cell>
          <cell r="I1883">
            <v>0</v>
          </cell>
          <cell r="J1883">
            <v>30</v>
          </cell>
          <cell r="K1883">
            <v>0</v>
          </cell>
          <cell r="L1883">
            <v>0</v>
          </cell>
          <cell r="M1883" t="e">
            <v>#N/A</v>
          </cell>
        </row>
        <row r="1884">
          <cell r="A1884">
            <v>974025</v>
          </cell>
          <cell r="B1884" t="str">
            <v>3อ0173</v>
          </cell>
          <cell r="C1884" t="str">
            <v>บจก. เอ็ม แอนด์ เอ็ม เพสท์ คอนโทรล</v>
          </cell>
          <cell r="D1884" t="str">
            <v>58/342 ถ.สุขาภิบาล 3</v>
          </cell>
          <cell r="E1884" t="str">
            <v>แขวงมีนบุรี เขตมีนบุรี</v>
          </cell>
          <cell r="F1884" t="str">
            <v>กรุงเทพฯ</v>
          </cell>
          <cell r="G1884" t="str">
            <v>02-9168283-1</v>
          </cell>
          <cell r="H1884" t="str">
            <v>02-9168283</v>
          </cell>
          <cell r="I1884">
            <v>0</v>
          </cell>
          <cell r="J1884">
            <v>15</v>
          </cell>
          <cell r="K1884">
            <v>3030676337</v>
          </cell>
          <cell r="L1884">
            <v>0</v>
          </cell>
          <cell r="M1884" t="e">
            <v>#N/A</v>
          </cell>
        </row>
        <row r="1885">
          <cell r="A1885">
            <v>974026</v>
          </cell>
          <cell r="B1885" t="str">
            <v>3อ0174</v>
          </cell>
          <cell r="C1885" t="str">
            <v>บริษัท อินดัสเตรียล โปรเทคทีฟ โคติ้งส์ จำกัด</v>
          </cell>
          <cell r="D1885" t="str">
            <v>244/33 ม.9 ต.นาจอมเทียน</v>
          </cell>
          <cell r="E1885" t="str">
            <v>อ.สัตหีบ จ.ชลบุรี</v>
          </cell>
          <cell r="F1885">
            <v>0</v>
          </cell>
          <cell r="G1885" t="str">
            <v>038-235-512</v>
          </cell>
          <cell r="H1885" t="str">
            <v>038-235-535</v>
          </cell>
          <cell r="I1885">
            <v>0</v>
          </cell>
          <cell r="J1885">
            <v>30</v>
          </cell>
          <cell r="K1885">
            <v>0</v>
          </cell>
          <cell r="L1885">
            <v>0</v>
          </cell>
          <cell r="M1885" t="e">
            <v>#N/A</v>
          </cell>
        </row>
        <row r="1886">
          <cell r="A1886">
            <v>974027</v>
          </cell>
          <cell r="B1886" t="str">
            <v>3อ0175</v>
          </cell>
          <cell r="C1886" t="str">
            <v>บริษัท เอเชี่ยน ไดแคสท์ จำกัด</v>
          </cell>
          <cell r="D1886" t="str">
            <v>91/1 ม.5 ต.บางสมัคร</v>
          </cell>
          <cell r="E1886" t="str">
            <v>อ.บางประกง จ.ฉะเชิงเทรา</v>
          </cell>
          <cell r="F1886">
            <v>0</v>
          </cell>
          <cell r="G1886" t="str">
            <v>038-570-661-4</v>
          </cell>
          <cell r="H1886" t="str">
            <v>038-570-665</v>
          </cell>
          <cell r="I1886">
            <v>0</v>
          </cell>
          <cell r="J1886">
            <v>30</v>
          </cell>
          <cell r="K1886">
            <v>3271057155</v>
          </cell>
          <cell r="L1886">
            <v>0</v>
          </cell>
          <cell r="M1886" t="e">
            <v>#N/A</v>
          </cell>
        </row>
        <row r="1887">
          <cell r="A1887">
            <v>0</v>
          </cell>
          <cell r="B1887" t="str">
            <v>3อ0176</v>
          </cell>
          <cell r="C1887" t="str">
            <v>ASIAN HONDA MOTOR CO.,LTD.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 t="e">
            <v>#N/A</v>
          </cell>
        </row>
        <row r="1888">
          <cell r="A1888">
            <v>974028</v>
          </cell>
          <cell r="B1888" t="str">
            <v>3อ0177</v>
          </cell>
          <cell r="C1888" t="str">
            <v>บริษัท ออฟฟิชคลับ (ไทย) จำกัด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 t="e">
            <v>#N/A</v>
          </cell>
        </row>
        <row r="1889">
          <cell r="A1889">
            <v>974029</v>
          </cell>
          <cell r="B1889" t="str">
            <v>3อ0178</v>
          </cell>
          <cell r="C1889" t="str">
            <v>บริษัท อินเตอร์แมช แอนด์ เซอร์วิส จำกัด</v>
          </cell>
          <cell r="D1889" t="str">
            <v>927 ม.15 ถ.เทพารักษ์</v>
          </cell>
          <cell r="E1889" t="str">
            <v>ต.บางเสาธง กิ่งอ.บางเสาธง</v>
          </cell>
          <cell r="F1889" t="str">
            <v>สมุทรปราการ</v>
          </cell>
          <cell r="G1889" t="str">
            <v>02-706-0533-6</v>
          </cell>
          <cell r="H1889" t="str">
            <v>02-706-0537</v>
          </cell>
          <cell r="I1889">
            <v>0</v>
          </cell>
          <cell r="J1889">
            <v>30</v>
          </cell>
          <cell r="K1889">
            <v>3271056394</v>
          </cell>
          <cell r="L1889">
            <v>0</v>
          </cell>
          <cell r="M1889" t="e">
            <v>#N/A</v>
          </cell>
        </row>
        <row r="1890">
          <cell r="A1890">
            <v>974030</v>
          </cell>
          <cell r="B1890" t="str">
            <v>3อ0179</v>
          </cell>
          <cell r="C1890" t="str">
            <v>บจก.เอ็น วาย เค โลจิสติกส์ (ประเทศไทย)</v>
          </cell>
          <cell r="D1890" t="str">
            <v>ชั้น 11,14,15 อาคารไทยสมุทรพา</v>
          </cell>
          <cell r="E1890" t="str">
            <v>ณิชย์ประกันภัย 163 ถ.สุรวงศ์</v>
          </cell>
          <cell r="F1890" t="str">
            <v>แขวงสุริยวงศ์ บางรัก กทม.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3101067811</v>
          </cell>
          <cell r="L1890">
            <v>0</v>
          </cell>
          <cell r="M1890">
            <v>2</v>
          </cell>
        </row>
        <row r="1891">
          <cell r="A1891">
            <v>974031</v>
          </cell>
          <cell r="B1891" t="str">
            <v>3อ0180</v>
          </cell>
          <cell r="C1891" t="str">
            <v>เอกซัพพลาย</v>
          </cell>
          <cell r="D1891" t="str">
            <v>1279/1003 ม.6 ถ.สขุมวิท</v>
          </cell>
          <cell r="E1891" t="str">
            <v>ต.ท้ายบ้าน อ.เมือง</v>
          </cell>
          <cell r="F1891" t="str">
            <v>จ.สมุทรปราการ</v>
          </cell>
          <cell r="G1891" t="str">
            <v>02-702-0732</v>
          </cell>
          <cell r="H1891" t="str">
            <v>02-702-1408</v>
          </cell>
          <cell r="I1891">
            <v>0</v>
          </cell>
          <cell r="J1891">
            <v>30</v>
          </cell>
          <cell r="K1891">
            <v>0</v>
          </cell>
          <cell r="L1891">
            <v>0</v>
          </cell>
          <cell r="M1891" t="e">
            <v>#N/A</v>
          </cell>
        </row>
        <row r="1892">
          <cell r="A1892">
            <v>0</v>
          </cell>
          <cell r="B1892" t="str">
            <v>3อ0181</v>
          </cell>
          <cell r="C1892" t="str">
            <v>บมจ.อมรศรีราชา ศูนย์บริการอีเล็คโทรนิคส์ จำกัด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 t="e">
            <v>#N/A</v>
          </cell>
        </row>
        <row r="1893">
          <cell r="A1893">
            <v>974032</v>
          </cell>
          <cell r="B1893" t="str">
            <v>3อ0182</v>
          </cell>
          <cell r="C1893" t="str">
            <v>บริษัท อาร์บี แมนเนจเม้นท์ ซิสเท็มม์ จำกัด</v>
          </cell>
          <cell r="D1893" t="str">
            <v>88/4 ถ.งามวงศ์วาน แขวงลาดยาว</v>
          </cell>
          <cell r="E1893" t="str">
            <v>เขตจตุจักร กรุงเทพฯ</v>
          </cell>
          <cell r="F1893">
            <v>0</v>
          </cell>
          <cell r="G1893" t="str">
            <v>02-9411524</v>
          </cell>
          <cell r="H1893" t="str">
            <v>02-9411524</v>
          </cell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 t="e">
            <v>#N/A</v>
          </cell>
        </row>
        <row r="1894">
          <cell r="A1894">
            <v>974033</v>
          </cell>
          <cell r="B1894" t="str">
            <v>3อ0183</v>
          </cell>
          <cell r="C1894" t="str">
            <v>บริษัท อินเตอร์เน็ต อีสท์ จำกัด</v>
          </cell>
          <cell r="D1894" t="str">
            <v>140 ถ. ศรีราชานคร ซ.1</v>
          </cell>
          <cell r="E1894" t="str">
            <v>ต.ศรีราชา อ.ศรีราชา จ.ชลบุรี</v>
          </cell>
          <cell r="F1894">
            <v>0</v>
          </cell>
          <cell r="G1894" t="str">
            <v>038-770395-7</v>
          </cell>
          <cell r="H1894" t="str">
            <v>038-770394</v>
          </cell>
          <cell r="I1894">
            <v>0</v>
          </cell>
          <cell r="J1894">
            <v>30</v>
          </cell>
          <cell r="K1894">
            <v>3201057774</v>
          </cell>
          <cell r="L1894">
            <v>0</v>
          </cell>
          <cell r="M1894" t="e">
            <v>#N/A</v>
          </cell>
        </row>
        <row r="1895">
          <cell r="A1895">
            <v>974034</v>
          </cell>
          <cell r="B1895" t="str">
            <v>3อ0184</v>
          </cell>
          <cell r="C1895" t="str">
            <v>บริษัท เอส.เอ.ดับบลิว จำกัด</v>
          </cell>
          <cell r="D1895" t="str">
            <v>38/54 ม.3 ถ.พหลโยธิน</v>
          </cell>
          <cell r="E1895" t="str">
            <v>อนุสาวรีย์ เขตบางเขน</v>
          </cell>
          <cell r="F1895" t="str">
            <v>กรุงเทพฯ</v>
          </cell>
          <cell r="G1895" t="str">
            <v>02-957-2889</v>
          </cell>
          <cell r="H1895" t="str">
            <v>02-971-3925</v>
          </cell>
          <cell r="I1895">
            <v>0</v>
          </cell>
          <cell r="J1895">
            <v>30</v>
          </cell>
          <cell r="K1895">
            <v>3030860385</v>
          </cell>
          <cell r="L1895">
            <v>0</v>
          </cell>
          <cell r="M1895" t="e">
            <v>#N/A</v>
          </cell>
        </row>
        <row r="1896">
          <cell r="A1896">
            <v>0</v>
          </cell>
          <cell r="B1896" t="str">
            <v>3อ0185</v>
          </cell>
          <cell r="C1896" t="str">
            <v>เอดี โฟโต้เอ็กซ์เพรส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0</v>
          </cell>
          <cell r="L1896">
            <v>0</v>
          </cell>
          <cell r="M1896" t="e">
            <v>#N/A</v>
          </cell>
        </row>
        <row r="1897">
          <cell r="A1897">
            <v>974035</v>
          </cell>
          <cell r="B1897" t="str">
            <v>3อ0186</v>
          </cell>
          <cell r="C1897" t="str">
            <v>บริษัท แอคซอฟต์ แอนด์ ลาเบล (ประเทศไทย) จำกัด</v>
          </cell>
          <cell r="D1897" t="str">
            <v>557 ถ.ศรีอยุธยา แขวงถ.พญาไท</v>
          </cell>
          <cell r="E1897" t="str">
            <v>เขตราชเทวี กทม.</v>
          </cell>
          <cell r="F1897">
            <v>0</v>
          </cell>
          <cell r="G1897" t="str">
            <v>02-6400-684</v>
          </cell>
          <cell r="H1897" t="str">
            <v>02-245-6737</v>
          </cell>
          <cell r="I1897">
            <v>0</v>
          </cell>
          <cell r="J1897">
            <v>30</v>
          </cell>
          <cell r="K1897">
            <v>3011725320</v>
          </cell>
          <cell r="L1897">
            <v>0</v>
          </cell>
          <cell r="M1897">
            <v>2</v>
          </cell>
        </row>
        <row r="1898">
          <cell r="A1898">
            <v>974036</v>
          </cell>
          <cell r="B1898" t="str">
            <v>3อ0187</v>
          </cell>
          <cell r="C1898" t="str">
            <v>บริษัท แอร์แทค เอ็นเตอร์ไพรส์ (ชลบุรี) จำกัด</v>
          </cell>
          <cell r="D1898" t="str">
            <v>60/7-8 ม.5 ถ.สุขุมวิท</v>
          </cell>
          <cell r="E1898" t="str">
            <v>ต.ทุ่งสุขลา อ.ศรีราชา</v>
          </cell>
          <cell r="F1898" t="str">
            <v>จ.ชลบุรี</v>
          </cell>
          <cell r="G1898" t="str">
            <v>038-491-126-9</v>
          </cell>
          <cell r="H1898" t="str">
            <v>038-491-130</v>
          </cell>
          <cell r="I1898">
            <v>0</v>
          </cell>
          <cell r="J1898">
            <v>30</v>
          </cell>
          <cell r="K1898">
            <v>0</v>
          </cell>
          <cell r="L1898">
            <v>0</v>
          </cell>
          <cell r="M1898">
            <v>2</v>
          </cell>
        </row>
        <row r="1899">
          <cell r="A1899">
            <v>974037</v>
          </cell>
          <cell r="B1899" t="str">
            <v>3อ0188</v>
          </cell>
          <cell r="C1899" t="str">
            <v>ห้างหุ้นส่วน เอ็ม.ที.วี. กรุ๊ป</v>
          </cell>
          <cell r="D1899" t="str">
            <v>214 ถ.สุขุมวิท ต.มาบตาพุด</v>
          </cell>
          <cell r="E1899" t="str">
            <v>อ.เมือง จ.ระยอง</v>
          </cell>
          <cell r="F1899">
            <v>0</v>
          </cell>
          <cell r="G1899" t="str">
            <v>038-681-094</v>
          </cell>
          <cell r="H1899" t="str">
            <v>038-682-170</v>
          </cell>
          <cell r="I1899">
            <v>0</v>
          </cell>
          <cell r="J1899">
            <v>30</v>
          </cell>
          <cell r="K1899">
            <v>0</v>
          </cell>
          <cell r="L1899">
            <v>0</v>
          </cell>
          <cell r="M1899">
            <v>2</v>
          </cell>
        </row>
        <row r="1900">
          <cell r="A1900">
            <v>974038</v>
          </cell>
          <cell r="B1900" t="str">
            <v>3อ0189</v>
          </cell>
          <cell r="C1900" t="str">
            <v>บริษัท ไอบีคอน จำกัด</v>
          </cell>
          <cell r="D1900" t="str">
            <v>56/2-3 ม.7 ถ.ร่มเกล้า</v>
          </cell>
          <cell r="E1900" t="str">
            <v>แขวงมีนบุรี เขตมีนบุรี</v>
          </cell>
          <cell r="F1900" t="str">
            <v>กรุงเทพฯ</v>
          </cell>
          <cell r="G1900" t="str">
            <v>02-917-3780</v>
          </cell>
          <cell r="H1900" t="str">
            <v>02-917-3790</v>
          </cell>
          <cell r="I1900">
            <v>0</v>
          </cell>
          <cell r="J1900">
            <v>30</v>
          </cell>
          <cell r="K1900">
            <v>0</v>
          </cell>
          <cell r="L1900">
            <v>0</v>
          </cell>
          <cell r="M1900">
            <v>2</v>
          </cell>
        </row>
        <row r="1901">
          <cell r="A1901">
            <v>974039</v>
          </cell>
          <cell r="B1901" t="str">
            <v>3อ0190</v>
          </cell>
          <cell r="C1901" t="str">
            <v>บริษัท อินทราเนท (ประเทศไทย) จำกัด</v>
          </cell>
          <cell r="D1901" t="str">
            <v>2922 อาคารชาญอิสระทาวเวอร์</v>
          </cell>
          <cell r="E1901" t="str">
            <v>ชั้น 2 ถ.เพชรบุรีตัดใหม่</v>
          </cell>
          <cell r="F1901" t="str">
            <v>แขวงบางกะปิ เขตห้วยขวาง กทม.</v>
          </cell>
          <cell r="G1901" t="str">
            <v>02-718-2078</v>
          </cell>
          <cell r="H1901" t="str">
            <v>02-718-2088</v>
          </cell>
          <cell r="I1901">
            <v>0</v>
          </cell>
          <cell r="J1901">
            <v>30</v>
          </cell>
          <cell r="K1901">
            <v>3101893076</v>
          </cell>
          <cell r="L1901">
            <v>0</v>
          </cell>
          <cell r="M1901" t="e">
            <v>#N/A</v>
          </cell>
        </row>
        <row r="1902">
          <cell r="A1902">
            <v>974040</v>
          </cell>
          <cell r="B1902" t="str">
            <v>3อ0191</v>
          </cell>
          <cell r="C1902" t="str">
            <v>บริษัท เอส.ซี.โลหะกิจ แอนด์ ซัพพลาย จำกัด</v>
          </cell>
          <cell r="D1902" t="str">
            <v>121/130 ม.11 ต.บางปลา</v>
          </cell>
          <cell r="E1902" t="str">
            <v>อ.บางพลี จ.สมุทรปราการ</v>
          </cell>
          <cell r="F1902">
            <v>0</v>
          </cell>
          <cell r="G1902" t="str">
            <v>02-750-8357</v>
          </cell>
          <cell r="H1902" t="str">
            <v>02-750-8357</v>
          </cell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 t="e">
            <v>#N/A</v>
          </cell>
        </row>
        <row r="1903">
          <cell r="A1903">
            <v>974041</v>
          </cell>
          <cell r="B1903" t="str">
            <v>3อ0192</v>
          </cell>
          <cell r="C1903" t="str">
            <v>บริษัท อาร์ม ซัพพลาย จำกัด</v>
          </cell>
          <cell r="D1903" t="str">
            <v>45/58 ม.5 ถ.นิมิตรใหม่</v>
          </cell>
          <cell r="E1903" t="str">
            <v>แขวงสามวาตะวันออก</v>
          </cell>
          <cell r="F1903" t="str">
            <v>เขตคลองสามวา กรุงเทพฯ</v>
          </cell>
          <cell r="G1903" t="str">
            <v>02-909-6994-5</v>
          </cell>
          <cell r="H1903" t="str">
            <v>02-909-6904</v>
          </cell>
          <cell r="I1903">
            <v>0</v>
          </cell>
          <cell r="J1903">
            <v>30</v>
          </cell>
          <cell r="K1903">
            <v>0</v>
          </cell>
          <cell r="L1903">
            <v>0</v>
          </cell>
          <cell r="M1903" t="e">
            <v>#N/A</v>
          </cell>
        </row>
        <row r="1904">
          <cell r="A1904">
            <v>974042</v>
          </cell>
          <cell r="B1904" t="str">
            <v>3อ0193</v>
          </cell>
          <cell r="C1904" t="str">
            <v>บริษัท เอพีที กรุ๊ป จำกัด</v>
          </cell>
          <cell r="D1904" t="str">
            <v>2014/32-33 ม.4 ต.เทพารักษ์</v>
          </cell>
          <cell r="E1904" t="str">
            <v>อ.เมือง จ.สมุทรปราการ</v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2</v>
          </cell>
        </row>
        <row r="1905">
          <cell r="A1905">
            <v>974043</v>
          </cell>
          <cell r="B1905" t="str">
            <v>3อ0194</v>
          </cell>
          <cell r="C1905" t="str">
            <v>ห้างหุ้นส่วนจำกัด เอ็มทรอนิคส์</v>
          </cell>
          <cell r="D1905" t="str">
            <v>24/154 ม.3 ต.คูคต อ.ลำลูกกา</v>
          </cell>
          <cell r="E1905" t="str">
            <v>จ.ปทุมธานี</v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 t="e">
            <v>#N/A</v>
          </cell>
        </row>
        <row r="1906">
          <cell r="A1906">
            <v>974044</v>
          </cell>
          <cell r="B1906" t="str">
            <v>3อ0195</v>
          </cell>
          <cell r="C1906" t="str">
            <v>บจก.อีจีแอล อีเกิ้ล โกลบอล โลจิสติกส์ (ประเทศไทย)</v>
          </cell>
          <cell r="D1906" t="str">
            <v>311,313,315,317</v>
          </cell>
          <cell r="E1906" t="str">
            <v>ซ.โชคชัยจงจำเริญ ถ.พระราม 3</v>
          </cell>
          <cell r="F1906" t="str">
            <v>บางโพงพาง ยานนาวา กรุงเทพฯ</v>
          </cell>
          <cell r="G1906" t="str">
            <v>02-294-7300</v>
          </cell>
          <cell r="H1906" t="str">
            <v>02-294-6880-2</v>
          </cell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 t="e">
            <v>#N/A</v>
          </cell>
        </row>
        <row r="1907">
          <cell r="A1907">
            <v>974045</v>
          </cell>
          <cell r="B1907" t="str">
            <v>3อ0196</v>
          </cell>
          <cell r="C1907" t="str">
            <v>บริษัท อิเมอร์สัน อิเล็คทริค (ประเทศไทย) จำกัด</v>
          </cell>
          <cell r="D1907" t="str">
            <v>99/71-72 ถ.ประชาชื่น</v>
          </cell>
          <cell r="E1907" t="str">
            <v>แขวงลาดยาว เขตจตุจักร กรุงเทพฯ</v>
          </cell>
          <cell r="F1907">
            <v>0</v>
          </cell>
          <cell r="G1907" t="str">
            <v>0-2954-3621-4</v>
          </cell>
          <cell r="H1907" t="str">
            <v>0-2954-3815</v>
          </cell>
          <cell r="I1907">
            <v>0</v>
          </cell>
          <cell r="J1907">
            <v>30</v>
          </cell>
          <cell r="K1907">
            <v>0</v>
          </cell>
          <cell r="L1907">
            <v>0</v>
          </cell>
          <cell r="M1907">
            <v>2</v>
          </cell>
        </row>
        <row r="1908">
          <cell r="A1908">
            <v>974046</v>
          </cell>
          <cell r="B1908" t="str">
            <v>3อ0197</v>
          </cell>
          <cell r="C1908" t="str">
            <v>OGA INTERNATIONAL CO.,LTD.</v>
          </cell>
          <cell r="D1908" t="str">
            <v>17/145 หมู่ 1 แขวงลาดพร้าว</v>
          </cell>
          <cell r="E1908" t="str">
            <v>เขตลาดพร้าว กรุงเทพฯ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30</v>
          </cell>
          <cell r="K1908">
            <v>3101815153</v>
          </cell>
          <cell r="L1908">
            <v>0</v>
          </cell>
          <cell r="M1908">
            <v>2</v>
          </cell>
        </row>
        <row r="1909">
          <cell r="A1909">
            <v>974047</v>
          </cell>
          <cell r="B1909" t="str">
            <v>3อ0198</v>
          </cell>
          <cell r="C1909" t="str">
            <v>บริษัท ไอที ซิตี้ จำกัด(มหาชน)</v>
          </cell>
          <cell r="D1909" t="str">
            <v>604/3 อาคารพันธ์ุทิพย์พลาซ่า</v>
          </cell>
          <cell r="E1909" t="str">
            <v>ชั้น 5-6 ถนนเพชรบุรี</v>
          </cell>
          <cell r="F1909" t="str">
            <v>แขวงเพชรบุรี เขตราชเทวี กรุงเท</v>
          </cell>
          <cell r="G1909" t="str">
            <v>0-2254-8550</v>
          </cell>
          <cell r="H1909">
            <v>0</v>
          </cell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 t="e">
            <v>#N/A</v>
          </cell>
        </row>
        <row r="1910">
          <cell r="A1910">
            <v>974048</v>
          </cell>
          <cell r="B1910" t="str">
            <v>3อ0199</v>
          </cell>
          <cell r="C1910" t="str">
            <v>บริษัท เอ็ม ซี เซลส์ แอนด์ เซอร์วิส จำกัด</v>
          </cell>
          <cell r="D1910" t="str">
            <v>99/555 หมู่2 ถนนรามคำแหง</v>
          </cell>
          <cell r="E1910" t="str">
            <v>แขวงสะพานสูง กรุงเทพฯ</v>
          </cell>
          <cell r="F1910">
            <v>0</v>
          </cell>
          <cell r="G1910" t="str">
            <v>0-2729-2751-3</v>
          </cell>
          <cell r="H1910" t="str">
            <v>0-2729-2750</v>
          </cell>
          <cell r="I1910">
            <v>0</v>
          </cell>
          <cell r="J1910">
            <v>30</v>
          </cell>
          <cell r="K1910">
            <v>3030547453</v>
          </cell>
          <cell r="L1910">
            <v>0</v>
          </cell>
          <cell r="M1910" t="e">
            <v>#N/A</v>
          </cell>
        </row>
        <row r="1911">
          <cell r="A1911">
            <v>0</v>
          </cell>
          <cell r="B1911" t="str">
            <v>3อ0200</v>
          </cell>
          <cell r="C1911" t="str">
            <v>บริษัท อีเลคทรอนิคส์ ซอร์ซ จำกัด</v>
          </cell>
          <cell r="D1911" t="str">
            <v>77 ถ.บ้านหม้อ</v>
          </cell>
          <cell r="E1911" t="str">
            <v>แขวงวังบูรพาภิรมย์ เขตพระนคร</v>
          </cell>
          <cell r="F1911" t="str">
            <v>กรุงเทพ</v>
          </cell>
          <cell r="G1911">
            <v>0</v>
          </cell>
          <cell r="H1911">
            <v>0</v>
          </cell>
          <cell r="I1911">
            <v>0</v>
          </cell>
          <cell r="J1911">
            <v>0</v>
          </cell>
          <cell r="K1911">
            <v>0</v>
          </cell>
          <cell r="L1911">
            <v>0</v>
          </cell>
          <cell r="M1911" t="e">
            <v>#N/A</v>
          </cell>
        </row>
        <row r="1912">
          <cell r="A1912">
            <v>0</v>
          </cell>
          <cell r="B1912" t="str">
            <v>3อ0201</v>
          </cell>
          <cell r="C1912" t="str">
            <v>บริษัท อีเล็คทรอนิคส์ พาร์ท ซัพพลาย จำกัด</v>
          </cell>
          <cell r="D1912" t="str">
            <v>15-17-19 ซ.ทิพย์วารี</v>
          </cell>
          <cell r="E1912" t="str">
            <v>ถ.บ้านหม้อ แขวงวังบูรพาภิรมย์</v>
          </cell>
          <cell r="F1912" t="str">
            <v>เขตพระนคร กรุงเทพฯ</v>
          </cell>
          <cell r="G1912">
            <v>0</v>
          </cell>
          <cell r="H1912">
            <v>0</v>
          </cell>
          <cell r="I1912">
            <v>0</v>
          </cell>
          <cell r="J1912">
            <v>0</v>
          </cell>
          <cell r="K1912">
            <v>0</v>
          </cell>
          <cell r="L1912">
            <v>0</v>
          </cell>
          <cell r="M1912" t="e">
            <v>#N/A</v>
          </cell>
        </row>
        <row r="1913">
          <cell r="A1913">
            <v>0</v>
          </cell>
          <cell r="B1913" t="str">
            <v>3อ0202</v>
          </cell>
          <cell r="C1913" t="str">
            <v>ร้านอาหารปะการัง</v>
          </cell>
          <cell r="D1913" t="str">
            <v>หมู่ 3 ต.ทุ่งศุขลา อ.ศรีราชา</v>
          </cell>
          <cell r="E1913" t="str">
            <v>จ.ชลบุรี</v>
          </cell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 t="e">
            <v>#N/A</v>
          </cell>
        </row>
        <row r="1914">
          <cell r="A1914">
            <v>974049</v>
          </cell>
          <cell r="B1914" t="str">
            <v>3อ0203</v>
          </cell>
          <cell r="C1914" t="str">
            <v>นาย เอกชัย  จรุงวิศาลกุล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  <cell r="L1914">
            <v>0</v>
          </cell>
          <cell r="M1914" t="e">
            <v>#N/A</v>
          </cell>
        </row>
        <row r="1915">
          <cell r="A1915">
            <v>974050</v>
          </cell>
          <cell r="B1915" t="str">
            <v>3อ0204</v>
          </cell>
          <cell r="C1915" t="str">
            <v>นายอนุวัฒน์   อุบลบาน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>
            <v>0</v>
          </cell>
          <cell r="J1915">
            <v>0</v>
          </cell>
          <cell r="K1915">
            <v>0</v>
          </cell>
          <cell r="L1915">
            <v>0</v>
          </cell>
          <cell r="M1915" t="e">
            <v>#N/A</v>
          </cell>
        </row>
        <row r="1916">
          <cell r="A1916">
            <v>974051</v>
          </cell>
          <cell r="B1916" t="str">
            <v>3อ0205</v>
          </cell>
          <cell r="C1916" t="str">
            <v>ห้างหุ้นส่วนจำกัด อำพัน เทคโนโลยี</v>
          </cell>
          <cell r="D1916" t="str">
            <v>18/113 ม.5 ถ.สรงประภา</v>
          </cell>
          <cell r="E1916" t="str">
            <v>แขวงสีกัน เขตดอนเมือง</v>
          </cell>
          <cell r="F1916" t="str">
            <v>กรุงเทพมหานคร</v>
          </cell>
          <cell r="G1916" t="str">
            <v>0-2961-7516-9</v>
          </cell>
          <cell r="H1916" t="str">
            <v>0-2961-7520</v>
          </cell>
          <cell r="I1916">
            <v>0</v>
          </cell>
          <cell r="J1916">
            <v>30</v>
          </cell>
          <cell r="K1916">
            <v>0</v>
          </cell>
          <cell r="L1916">
            <v>0</v>
          </cell>
          <cell r="M1916">
            <v>2</v>
          </cell>
        </row>
        <row r="1917">
          <cell r="A1917">
            <v>974052</v>
          </cell>
          <cell r="B1917" t="str">
            <v>3อ0206</v>
          </cell>
          <cell r="C1917" t="str">
            <v>บริษัท เอเซีย บิสิเนส ฟอรัม (ไทยแลนด์)จำกัด</v>
          </cell>
          <cell r="D1917" t="str">
            <v>ชั้น 14 อาคารมณียาเซ็นเตอร์</v>
          </cell>
          <cell r="E1917" t="str">
            <v>518/5 ถ.เพลินจิต แขวงลุมพินี</v>
          </cell>
          <cell r="F1917" t="str">
            <v>เขตปทุมวัน กรุงเทพฯ</v>
          </cell>
          <cell r="G1917">
            <v>0</v>
          </cell>
          <cell r="H1917">
            <v>0</v>
          </cell>
          <cell r="I1917">
            <v>0</v>
          </cell>
          <cell r="J1917">
            <v>0</v>
          </cell>
          <cell r="K1917">
            <v>3011309094</v>
          </cell>
          <cell r="L1917">
            <v>0</v>
          </cell>
          <cell r="M1917" t="e">
            <v>#N/A</v>
          </cell>
        </row>
        <row r="1918">
          <cell r="A1918">
            <v>974053</v>
          </cell>
          <cell r="B1918" t="str">
            <v>3อ0207</v>
          </cell>
          <cell r="C1918" t="str">
            <v>ECC (THAILAND) CO.,LTD.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>
            <v>0</v>
          </cell>
          <cell r="J1918">
            <v>0</v>
          </cell>
          <cell r="K1918">
            <v>0</v>
          </cell>
          <cell r="L1918">
            <v>0</v>
          </cell>
          <cell r="M1918" t="e">
            <v>#N/A</v>
          </cell>
        </row>
        <row r="1919">
          <cell r="A1919">
            <v>974054</v>
          </cell>
          <cell r="B1919" t="str">
            <v>3อ0208</v>
          </cell>
          <cell r="C1919" t="str">
            <v>บจก.อินเตอร์ ซัพพลาย เอเยนซี่ แอนด์ โปรดัคส์</v>
          </cell>
          <cell r="D1919" t="str">
            <v>1/42-43 ม.2 ต.ท้ายบ้าน</v>
          </cell>
          <cell r="E1919" t="str">
            <v>อ.เมืองสมุทรปราการ</v>
          </cell>
          <cell r="F1919" t="str">
            <v>จ.สมุทรปราการ</v>
          </cell>
          <cell r="G1919" t="str">
            <v>0-2706-5199</v>
          </cell>
          <cell r="H1919" t="str">
            <v>0-2315-5223</v>
          </cell>
          <cell r="I1919">
            <v>0</v>
          </cell>
          <cell r="J1919">
            <v>30</v>
          </cell>
          <cell r="K1919">
            <v>0</v>
          </cell>
          <cell r="L1919">
            <v>0</v>
          </cell>
          <cell r="M1919" t="e">
            <v>#N/A</v>
          </cell>
        </row>
        <row r="1920">
          <cell r="A1920">
            <v>0</v>
          </cell>
          <cell r="B1920" t="str">
            <v>3อ0209</v>
          </cell>
          <cell r="C1920" t="str">
            <v>บริษัท อัลฟ่า คอม เซอร์วิส จำกัด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>
            <v>0</v>
          </cell>
          <cell r="J1920">
            <v>0</v>
          </cell>
          <cell r="K1920">
            <v>0</v>
          </cell>
          <cell r="L1920">
            <v>0</v>
          </cell>
          <cell r="M1920" t="e">
            <v>#N/A</v>
          </cell>
        </row>
        <row r="1921">
          <cell r="A1921">
            <v>0</v>
          </cell>
          <cell r="B1921" t="str">
            <v>3อ0210</v>
          </cell>
          <cell r="C1921" t="str">
            <v>บริษัท เอ็มโอแอล โลจีสติกส์ (ประเทศไทย) จำกัด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0</v>
          </cell>
          <cell r="L1921">
            <v>0</v>
          </cell>
          <cell r="M1921" t="e">
            <v>#N/A</v>
          </cell>
        </row>
        <row r="1922">
          <cell r="A1922">
            <v>974055</v>
          </cell>
          <cell r="B1922" t="str">
            <v>3อ0211</v>
          </cell>
          <cell r="C1922" t="str">
            <v>บริษัท อิมเมจ คอนซัลแทนท์ แอนด์เซอร์วิส จำกัด</v>
          </cell>
          <cell r="D1922" t="str">
            <v>116/9-10 ถ.สุนทรโกษา</v>
          </cell>
          <cell r="E1922" t="str">
            <v>แขวงคลองเตย เขตคลองเตย กทม.</v>
          </cell>
          <cell r="F1922">
            <v>0</v>
          </cell>
          <cell r="G1922">
            <v>0</v>
          </cell>
          <cell r="H1922">
            <v>0</v>
          </cell>
          <cell r="I1922">
            <v>0</v>
          </cell>
          <cell r="J1922">
            <v>0</v>
          </cell>
          <cell r="K1922">
            <v>3011813959</v>
          </cell>
          <cell r="L1922">
            <v>0</v>
          </cell>
          <cell r="M1922" t="e">
            <v>#N/A</v>
          </cell>
        </row>
        <row r="1923">
          <cell r="A1923">
            <v>0</v>
          </cell>
          <cell r="B1923" t="str">
            <v>3อ0212</v>
          </cell>
          <cell r="C1923" t="str">
            <v>บริษัท อมรศูนย์รวมอะไหล่อีเล็คโทรนิคส์ จำกัด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 t="e">
            <v>#N/A</v>
          </cell>
        </row>
        <row r="1924">
          <cell r="A1924">
            <v>974056</v>
          </cell>
          <cell r="B1924" t="str">
            <v>3อ0213</v>
          </cell>
          <cell r="C1924" t="str">
            <v>บริษัท เอเซีย คอมเพรสเซอร์ ซัพพลาย จำกัด</v>
          </cell>
          <cell r="D1924" t="str">
            <v>63/2658 หมู่บ้านเคหะธานี 4</v>
          </cell>
          <cell r="E1924" t="str">
            <v>หมู่ 7 แขวงสะพานสูง</v>
          </cell>
          <cell r="F1924" t="str">
            <v>เขตสะพานสูง กรุงเทพฯ</v>
          </cell>
          <cell r="G1924" t="str">
            <v>0-2917-3270</v>
          </cell>
          <cell r="H1924" t="str">
            <v>0-2917-1374</v>
          </cell>
          <cell r="I1924">
            <v>0</v>
          </cell>
          <cell r="J1924">
            <v>30</v>
          </cell>
          <cell r="K1924">
            <v>0</v>
          </cell>
          <cell r="L1924">
            <v>0</v>
          </cell>
          <cell r="M1924" t="e">
            <v>#N/A</v>
          </cell>
        </row>
        <row r="1925">
          <cell r="A1925">
            <v>974057</v>
          </cell>
          <cell r="B1925" t="str">
            <v>3อ0214</v>
          </cell>
          <cell r="C1925" t="str">
            <v>ธ.กรุงศรีอยุธยา เพื่อ EASTERN SEA LAEMCHABANG TERM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 t="e">
            <v>#N/A</v>
          </cell>
        </row>
        <row r="1926">
          <cell r="A1926">
            <v>974058</v>
          </cell>
          <cell r="B1926" t="str">
            <v>3อ0215</v>
          </cell>
          <cell r="C1926" t="str">
            <v>บริษัท แอ็ดแวนเทจ เซ็นเตอร์ จำกัด</v>
          </cell>
          <cell r="D1926" t="str">
            <v>59/494 หมู่ 6 ถ.ฟ้าคราม</v>
          </cell>
          <cell r="E1926" t="str">
            <v>ต.คูคต อ.ลำลูกกา จ.ปทุมธานี</v>
          </cell>
          <cell r="F1926">
            <v>0</v>
          </cell>
          <cell r="G1926">
            <v>0</v>
          </cell>
          <cell r="H1926">
            <v>0</v>
          </cell>
          <cell r="I1926">
            <v>0</v>
          </cell>
          <cell r="J1926">
            <v>0</v>
          </cell>
          <cell r="K1926">
            <v>3011539460</v>
          </cell>
          <cell r="L1926">
            <v>0</v>
          </cell>
          <cell r="M1926" t="e">
            <v>#N/A</v>
          </cell>
        </row>
        <row r="1927">
          <cell r="A1927">
            <v>974059</v>
          </cell>
          <cell r="B1927" t="str">
            <v>3อ0216</v>
          </cell>
          <cell r="C1927" t="str">
            <v>บริษัท เอส เอช แอนด์ อี เทคโนโลยี่ จำกัด</v>
          </cell>
          <cell r="D1927" t="str">
            <v>145/194 หมู่ 3 ตรอกหมู่บ้านนอก</v>
          </cell>
          <cell r="E1927" t="str">
            <v>เขต ซ.ลาซาล 1 ถ.สุขุมวิท 105</v>
          </cell>
          <cell r="F1927" t="str">
            <v>แขวงบางนา กรุงเทพฯ</v>
          </cell>
          <cell r="G1927" t="str">
            <v>0-2393-1585</v>
          </cell>
          <cell r="H1927">
            <v>0</v>
          </cell>
          <cell r="I1927">
            <v>0</v>
          </cell>
          <cell r="J1927">
            <v>0</v>
          </cell>
          <cell r="K1927">
            <v>3030220721</v>
          </cell>
          <cell r="L1927">
            <v>0</v>
          </cell>
          <cell r="M1927" t="e">
            <v>#N/A</v>
          </cell>
        </row>
        <row r="1928">
          <cell r="A1928">
            <v>974060</v>
          </cell>
          <cell r="B1928" t="str">
            <v>3อ0217</v>
          </cell>
          <cell r="C1928" t="str">
            <v>ห้างหุ้นส่วนจำกัด อนันต์บาดาล</v>
          </cell>
          <cell r="D1928" t="str">
            <v>254/7 ถ.สุขสวัสดิ์</v>
          </cell>
          <cell r="E1928" t="str">
            <v>แขวงบางปะกอก เขตราษฎร์บูรณะ</v>
          </cell>
          <cell r="F1928" t="str">
            <v>กรุงเทพฯ</v>
          </cell>
          <cell r="G1928">
            <v>0</v>
          </cell>
          <cell r="H1928">
            <v>0</v>
          </cell>
          <cell r="I1928">
            <v>0</v>
          </cell>
          <cell r="J1928">
            <v>0</v>
          </cell>
          <cell r="K1928">
            <v>3102939704</v>
          </cell>
          <cell r="L1928">
            <v>0</v>
          </cell>
          <cell r="M1928" t="e">
            <v>#N/A</v>
          </cell>
        </row>
        <row r="1929">
          <cell r="A1929">
            <v>974061</v>
          </cell>
          <cell r="B1929" t="str">
            <v>3อ0218</v>
          </cell>
          <cell r="C1929" t="str">
            <v>บริษัท เอ.อาร์.บิซิเนส เพรส จำกัด</v>
          </cell>
          <cell r="D1929" t="str">
            <v>900/4 อาคารเอสวีโอเอ ทาวเวอร์</v>
          </cell>
          <cell r="E1929" t="str">
            <v>ชั้น 7 ถ.พระราม3 แขวงบางโพงพาง</v>
          </cell>
          <cell r="F1929" t="str">
            <v>เขตยานนาวา กรุงเทพฯ</v>
          </cell>
          <cell r="G1929">
            <v>0</v>
          </cell>
          <cell r="H1929">
            <v>0</v>
          </cell>
          <cell r="I1929">
            <v>0</v>
          </cell>
          <cell r="J1929">
            <v>0</v>
          </cell>
          <cell r="K1929">
            <v>3021008192</v>
          </cell>
          <cell r="L1929">
            <v>0</v>
          </cell>
          <cell r="M1929" t="e">
            <v>#N/A</v>
          </cell>
        </row>
        <row r="1930">
          <cell r="A1930">
            <v>974062</v>
          </cell>
          <cell r="B1930" t="str">
            <v>3อ0219</v>
          </cell>
          <cell r="C1930" t="str">
            <v>ร้านเอส.ดี.แก๊ส</v>
          </cell>
          <cell r="D1930" t="str">
            <v>42/11-11 ม.1 ถ.บางนา-ตราด</v>
          </cell>
          <cell r="E1930" t="str">
            <v>กม.22 ต.ศรีษะจรเข้ อ.บางพลี</v>
          </cell>
          <cell r="F1930" t="str">
            <v>จ.สมุทรปราการ</v>
          </cell>
          <cell r="G1930">
            <v>0</v>
          </cell>
          <cell r="H1930">
            <v>0</v>
          </cell>
          <cell r="I1930">
            <v>0</v>
          </cell>
          <cell r="J1930">
            <v>30</v>
          </cell>
          <cell r="K1930">
            <v>0</v>
          </cell>
          <cell r="L1930">
            <v>0</v>
          </cell>
          <cell r="M1930" t="e">
            <v>#N/A</v>
          </cell>
        </row>
        <row r="1931">
          <cell r="A1931">
            <v>974063</v>
          </cell>
          <cell r="B1931" t="str">
            <v>3อ0220</v>
          </cell>
          <cell r="C1931" t="str">
            <v>บริษัท เอ็นซีอินเตอร์เนชั่นแนล จำกัด</v>
          </cell>
          <cell r="D1931" t="str">
            <v>144/1-144/4 ม.4 ถ.รัตนาธิเบศร์</v>
          </cell>
          <cell r="E1931" t="str">
            <v>ต.บางรักพัฒนา อ.บางบัวทอง</v>
          </cell>
          <cell r="F1931" t="str">
            <v>จ.นนทบุรี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  <cell r="K1931">
            <v>3030041722</v>
          </cell>
          <cell r="L1931">
            <v>0</v>
          </cell>
          <cell r="M1931" t="e">
            <v>#N/A</v>
          </cell>
        </row>
        <row r="1932">
          <cell r="A1932">
            <v>974064</v>
          </cell>
          <cell r="B1932" t="str">
            <v>3อ0221</v>
          </cell>
          <cell r="C1932" t="str">
            <v>องค์การบริหารส่วนตำบลบางโฉลง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0</v>
          </cell>
          <cell r="M1932" t="e">
            <v>#N/A</v>
          </cell>
        </row>
        <row r="1933">
          <cell r="A1933">
            <v>974065</v>
          </cell>
          <cell r="B1933" t="str">
            <v>3อ0222</v>
          </cell>
          <cell r="C1933" t="str">
            <v>ร้าน เอสอาร์เอส เทรดดิ้ง</v>
          </cell>
          <cell r="D1933" t="str">
            <v>89/73 หมู่ 13 ซ.เพชรเกษม 48</v>
          </cell>
          <cell r="E1933" t="str">
            <v>แยก 16 แขวงบางด้วน</v>
          </cell>
          <cell r="F1933" t="str">
            <v>เขตภาษีเจริญ กรุงเทพฯ</v>
          </cell>
          <cell r="G1933" t="str">
            <v>0-24575316-7</v>
          </cell>
          <cell r="H1933" t="str">
            <v>0-2477-5317</v>
          </cell>
          <cell r="I1933">
            <v>0</v>
          </cell>
          <cell r="J1933">
            <v>30</v>
          </cell>
          <cell r="K1933">
            <v>1025422129</v>
          </cell>
          <cell r="L1933">
            <v>0</v>
          </cell>
          <cell r="M1933">
            <v>2</v>
          </cell>
        </row>
        <row r="1934">
          <cell r="A1934">
            <v>974066</v>
          </cell>
          <cell r="B1934" t="str">
            <v>3อ0223</v>
          </cell>
          <cell r="C1934" t="str">
            <v>ธนาคารกรุงศรีอยุธยาเพื่อ MOL LOGISTICS (THAILAND)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>
            <v>0</v>
          </cell>
          <cell r="J1934">
            <v>0</v>
          </cell>
          <cell r="K1934">
            <v>0</v>
          </cell>
          <cell r="L1934">
            <v>0</v>
          </cell>
          <cell r="M1934" t="e">
            <v>#N/A</v>
          </cell>
        </row>
        <row r="1935">
          <cell r="A1935">
            <v>974067</v>
          </cell>
          <cell r="B1935" t="str">
            <v>3อ0224</v>
          </cell>
          <cell r="C1935" t="str">
            <v>ENTERPRISE TRANSPORT INTERNATIONAL CO.,LTD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>
            <v>0</v>
          </cell>
          <cell r="J1935">
            <v>0</v>
          </cell>
          <cell r="K1935">
            <v>0</v>
          </cell>
          <cell r="L1935">
            <v>0</v>
          </cell>
          <cell r="M1935" t="e">
            <v>#N/A</v>
          </cell>
        </row>
        <row r="1936">
          <cell r="A1936">
            <v>0</v>
          </cell>
          <cell r="B1936" t="str">
            <v>3อ0225</v>
          </cell>
          <cell r="C1936" t="str">
            <v>บริษัท ไอ อาร์ อาร์ พริ้นเทค จำกัด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  <cell r="K1936">
            <v>0</v>
          </cell>
          <cell r="L1936">
            <v>0</v>
          </cell>
          <cell r="M1936" t="e">
            <v>#N/A</v>
          </cell>
        </row>
        <row r="1937">
          <cell r="A1937">
            <v>0</v>
          </cell>
          <cell r="B1937" t="str">
            <v>3อ0226</v>
          </cell>
          <cell r="C1937" t="str">
            <v>บริษัท เอ็น เอ คิว เอส จำกัด</v>
          </cell>
          <cell r="D1937" t="str">
            <v>109/380 หมู่ 11 ถ.เทพารักษ์</v>
          </cell>
          <cell r="E1937" t="str">
            <v>ต.บา_ปลา อ.บางพลี</v>
          </cell>
          <cell r="F1937" t="str">
            <v>จ.สมุทรปราการ</v>
          </cell>
          <cell r="G1937" t="str">
            <v>7507625</v>
          </cell>
          <cell r="H1937" t="str">
            <v>7502112</v>
          </cell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 t="e">
            <v>#N/A</v>
          </cell>
        </row>
        <row r="1938">
          <cell r="A1938">
            <v>0</v>
          </cell>
          <cell r="B1938" t="str">
            <v>3อ0227</v>
          </cell>
          <cell r="C1938" t="str">
            <v>บจก. อินเตอร์ลิ้งค์ คอมมิวนิเคชั่น (มหาชน)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  <cell r="K1938">
            <v>0</v>
          </cell>
          <cell r="L1938">
            <v>0</v>
          </cell>
          <cell r="M1938" t="e">
            <v>#N/A</v>
          </cell>
        </row>
        <row r="1939">
          <cell r="A1939">
            <v>0</v>
          </cell>
          <cell r="B1939" t="str">
            <v>3อ0228</v>
          </cell>
          <cell r="C1939" t="str">
            <v>บจก. เอ็นเตอร์ไพรส์ ทรานสปอร์ต อินเตอร์เนชั่นแนล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  <cell r="K1939">
            <v>0</v>
          </cell>
          <cell r="L1939">
            <v>0</v>
          </cell>
          <cell r="M1939" t="e">
            <v>#N/A</v>
          </cell>
        </row>
        <row r="1940">
          <cell r="A1940">
            <v>974071</v>
          </cell>
          <cell r="B1940" t="str">
            <v>3อ0229</v>
          </cell>
          <cell r="C1940" t="str">
            <v>NTL NAIGAITRANS LINE (THAILAND)CO.,LTD.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>
            <v>0</v>
          </cell>
          <cell r="J1940">
            <v>0</v>
          </cell>
          <cell r="K1940">
            <v>5031562666</v>
          </cell>
          <cell r="L1940">
            <v>0</v>
          </cell>
          <cell r="M1940" t="e">
            <v>#N/A</v>
          </cell>
        </row>
        <row r="1941">
          <cell r="A1941">
            <v>974068</v>
          </cell>
          <cell r="B1941" t="str">
            <v>3อ0230</v>
          </cell>
          <cell r="C1941" t="str">
            <v>นางสาวอังคณา เซ็นนิ</v>
          </cell>
          <cell r="D1941" t="str">
            <v>60 หมู่ที่ 6 แขวงประเวศ</v>
          </cell>
          <cell r="E1941" t="str">
            <v>เขตประเวศ</v>
          </cell>
          <cell r="F1941" t="str">
            <v>กรุงเทพมหานคร</v>
          </cell>
          <cell r="G1941">
            <v>0</v>
          </cell>
          <cell r="H1941">
            <v>0</v>
          </cell>
          <cell r="I1941">
            <v>0</v>
          </cell>
          <cell r="J1941">
            <v>0</v>
          </cell>
          <cell r="K1941">
            <v>0</v>
          </cell>
          <cell r="L1941">
            <v>3100902921219</v>
          </cell>
          <cell r="M1941" t="e">
            <v>#N/A</v>
          </cell>
        </row>
        <row r="1942">
          <cell r="A1942">
            <v>974069</v>
          </cell>
          <cell r="B1942" t="str">
            <v>3อ0231</v>
          </cell>
          <cell r="C1942" t="str">
            <v>นางสาวอรพิน ทวีชัย</v>
          </cell>
          <cell r="D1942" t="str">
            <v>94/2 หมู่ 3 ต.ศรีดอนชัย</v>
          </cell>
          <cell r="E1942" t="str">
            <v>อ.เชียงของ จ.เชียงราย</v>
          </cell>
          <cell r="F1942">
            <v>0</v>
          </cell>
          <cell r="G1942">
            <v>0</v>
          </cell>
          <cell r="H1942">
            <v>0</v>
          </cell>
          <cell r="I1942">
            <v>0</v>
          </cell>
          <cell r="J1942">
            <v>0</v>
          </cell>
          <cell r="K1942">
            <v>0</v>
          </cell>
          <cell r="L1942">
            <v>3570300177429</v>
          </cell>
          <cell r="M1942" t="e">
            <v>#N/A</v>
          </cell>
        </row>
        <row r="1943">
          <cell r="A1943">
            <v>974070</v>
          </cell>
          <cell r="B1943" t="str">
            <v>3อ0232</v>
          </cell>
          <cell r="C1943" t="str">
            <v>นายอำนาจ กิจแสวง</v>
          </cell>
          <cell r="D1943" t="str">
            <v>34/18 หมู่7 แขวงลาดกระบัง</v>
          </cell>
          <cell r="E1943" t="str">
            <v>เขตลาดกระบัง</v>
          </cell>
          <cell r="F1943" t="str">
            <v>กรุงเทพมหานคร</v>
          </cell>
          <cell r="G1943">
            <v>0</v>
          </cell>
          <cell r="H1943">
            <v>0</v>
          </cell>
          <cell r="I1943">
            <v>0</v>
          </cell>
          <cell r="J1943">
            <v>0</v>
          </cell>
          <cell r="K1943">
            <v>0</v>
          </cell>
          <cell r="L1943">
            <v>3100905401691</v>
          </cell>
          <cell r="M1943" t="e">
            <v>#N/A</v>
          </cell>
        </row>
        <row r="1944">
          <cell r="A1944">
            <v>974072</v>
          </cell>
          <cell r="B1944" t="str">
            <v>3อ0233</v>
          </cell>
          <cell r="C1944" t="str">
            <v>บริษัท  แอดโฟร์ ฟิวเจอร์  จำกัด</v>
          </cell>
          <cell r="D1944" t="str">
            <v>เลขที่ 1 ถ.บูรณศาสตร์</v>
          </cell>
          <cell r="E1944" t="str">
            <v>แขวงศาลเจ้าพ่อเสือ เขตพระนคร</v>
          </cell>
          <cell r="F1944" t="str">
            <v>กรุงเทพมหานคร</v>
          </cell>
          <cell r="G1944" t="str">
            <v>02-2168570</v>
          </cell>
          <cell r="H1944" t="str">
            <v>02-2162130</v>
          </cell>
          <cell r="I1944">
            <v>0</v>
          </cell>
          <cell r="J1944">
            <v>0</v>
          </cell>
          <cell r="K1944">
            <v>3030973696</v>
          </cell>
          <cell r="L1944">
            <v>0</v>
          </cell>
          <cell r="M1944">
            <v>2</v>
          </cell>
        </row>
        <row r="1945">
          <cell r="A1945">
            <v>974073</v>
          </cell>
          <cell r="B1945" t="str">
            <v>3อ0234</v>
          </cell>
          <cell r="C1945" t="str">
            <v>บริษัท เอสจีดี เอ็นจิเนียริ่ง จำกัด</v>
          </cell>
          <cell r="D1945" t="str">
            <v>190/14 ม.3 ต.สุรศักดิ์</v>
          </cell>
          <cell r="E1945" t="str">
            <v>อ.ศรีราชา จ.ชลบุรี</v>
          </cell>
          <cell r="F1945">
            <v>0</v>
          </cell>
          <cell r="G1945" t="str">
            <v>038-707023</v>
          </cell>
          <cell r="H1945" t="str">
            <v>038-772339</v>
          </cell>
          <cell r="I1945">
            <v>0</v>
          </cell>
          <cell r="J1945">
            <v>30</v>
          </cell>
          <cell r="K1945">
            <v>3030382351</v>
          </cell>
          <cell r="L1945">
            <v>0</v>
          </cell>
          <cell r="M1945">
            <v>2</v>
          </cell>
        </row>
        <row r="1946">
          <cell r="A1946">
            <v>974074</v>
          </cell>
          <cell r="B1946" t="str">
            <v>3อ0235</v>
          </cell>
          <cell r="C1946" t="str">
            <v>บริษัท เอส.อี.โอ. เทรดดิ้ง จำกัด</v>
          </cell>
          <cell r="D1946" t="str">
            <v>457/297 ถนนเจริญกรุง</v>
          </cell>
          <cell r="E1946" t="str">
            <v>แขวงบางโคล่ เขตบางคอแหลม</v>
          </cell>
          <cell r="F1946" t="str">
            <v>กทม.</v>
          </cell>
          <cell r="G1946" t="str">
            <v>02-9079855</v>
          </cell>
          <cell r="H1946" t="str">
            <v>02-9079877</v>
          </cell>
          <cell r="I1946">
            <v>0</v>
          </cell>
          <cell r="J1946">
            <v>30</v>
          </cell>
          <cell r="K1946">
            <v>0</v>
          </cell>
          <cell r="L1946">
            <v>0</v>
          </cell>
          <cell r="M1946">
            <v>2</v>
          </cell>
        </row>
        <row r="1947">
          <cell r="A1947">
            <v>974075</v>
          </cell>
          <cell r="B1947" t="str">
            <v>3อ0236</v>
          </cell>
          <cell r="C1947" t="str">
            <v>บจก. เอสพีเอ็ม โมลด์ แอนด์ แมชชีนเนอรี่</v>
          </cell>
          <cell r="D1947" t="str">
            <v>31/17ม.9 ต.ทุ่งสุขลา อ.ศรีราชา</v>
          </cell>
          <cell r="E1947" t="str">
            <v>จ.ชลบุรี</v>
          </cell>
          <cell r="F1947">
            <v>0</v>
          </cell>
          <cell r="G1947" t="str">
            <v>038-493386</v>
          </cell>
          <cell r="H1947" t="str">
            <v>038-493385</v>
          </cell>
          <cell r="I1947">
            <v>0</v>
          </cell>
          <cell r="J1947">
            <v>30</v>
          </cell>
          <cell r="K1947">
            <v>3201076966</v>
          </cell>
          <cell r="L1947">
            <v>0</v>
          </cell>
          <cell r="M1947" t="e">
            <v>#N/A</v>
          </cell>
        </row>
        <row r="1948">
          <cell r="A1948">
            <v>974076</v>
          </cell>
          <cell r="B1948" t="str">
            <v>3อ0237</v>
          </cell>
          <cell r="C1948" t="str">
            <v>บจก. เอ.เอ็ม.อี. คอมพิวเตอร์ แอนด์ เอ็นยิเนียริ่ง</v>
          </cell>
          <cell r="D1948" t="str">
            <v>3/32-33 ม. 5 ถ.สุขุมวิท</v>
          </cell>
          <cell r="E1948" t="str">
            <v>ต.บ้านสวน อ.เมือง</v>
          </cell>
          <cell r="F1948" t="str">
            <v>จ.ชลบุรี</v>
          </cell>
          <cell r="G1948" t="str">
            <v>038-278222-5</v>
          </cell>
          <cell r="H1948" t="str">
            <v>038-279445</v>
          </cell>
          <cell r="I1948">
            <v>0</v>
          </cell>
          <cell r="J1948">
            <v>30</v>
          </cell>
          <cell r="K1948">
            <v>3201040981</v>
          </cell>
          <cell r="L1948">
            <v>0</v>
          </cell>
          <cell r="M1948">
            <v>2</v>
          </cell>
        </row>
        <row r="1949">
          <cell r="A1949">
            <v>974077</v>
          </cell>
          <cell r="B1949" t="str">
            <v>3อ0238</v>
          </cell>
          <cell r="C1949" t="str">
            <v>บริษัท แอดวานซ์ ไอที เวิลด์ จำกัด</v>
          </cell>
          <cell r="D1949" t="str">
            <v>188/9 หมู่ 5 อ.เศรษฐกิจ</v>
          </cell>
          <cell r="E1949" t="str">
            <v>ต.บ้านสาน อ.เมอืง จ.ชลบุรี</v>
          </cell>
          <cell r="F1949">
            <v>0</v>
          </cell>
          <cell r="G1949" t="str">
            <v>038-796525-9</v>
          </cell>
          <cell r="H1949" t="str">
            <v>038-277978</v>
          </cell>
          <cell r="I1949">
            <v>0</v>
          </cell>
          <cell r="J1949">
            <v>30</v>
          </cell>
          <cell r="K1949">
            <v>3201026176</v>
          </cell>
          <cell r="L1949">
            <v>0</v>
          </cell>
          <cell r="M1949">
            <v>2</v>
          </cell>
        </row>
        <row r="1950">
          <cell r="A1950">
            <v>974078</v>
          </cell>
          <cell r="B1950" t="str">
            <v>3อ0239</v>
          </cell>
          <cell r="C1950" t="str">
            <v>บริษัท เอส พี ซี บิสสิเนส พาร์ทเนอร์ จำกัด</v>
          </cell>
          <cell r="D1950" t="str">
            <v>24 ซ.สุดประเสริฐ 2 ถ.สุทธิสารว</v>
          </cell>
          <cell r="E1950" t="str">
            <v>ินจฉัย แขวงห้วยขวาง เขตห้วยขวา</v>
          </cell>
          <cell r="F1950" t="str">
            <v>ง กทม.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3011895191</v>
          </cell>
          <cell r="L1950">
            <v>0</v>
          </cell>
          <cell r="M1950" t="e">
            <v>#N/A</v>
          </cell>
        </row>
        <row r="1951">
          <cell r="A1951">
            <v>0</v>
          </cell>
          <cell r="B1951" t="str">
            <v>3อ0240</v>
          </cell>
          <cell r="C1951" t="str">
            <v>บจก. อาร์.เค. อินเตอร์เนชั่นแนล เฟรท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0</v>
          </cell>
          <cell r="L1951">
            <v>0</v>
          </cell>
          <cell r="M1951" t="e">
            <v>#N/A</v>
          </cell>
        </row>
        <row r="1952">
          <cell r="A1952">
            <v>974079</v>
          </cell>
          <cell r="B1952" t="str">
            <v>3อ0241</v>
          </cell>
          <cell r="C1952" t="str">
            <v>หจก. เอส.เค.ซิสเต็ม</v>
          </cell>
          <cell r="D1952" t="str">
            <v>136/147 ม.1 ต.หนองขาม</v>
          </cell>
          <cell r="E1952" t="str">
            <v>อ.ศรีราชา จ.ชลบุรี</v>
          </cell>
          <cell r="F1952">
            <v>0</v>
          </cell>
          <cell r="G1952" t="str">
            <v>038-775517 038-</v>
          </cell>
          <cell r="H1952" t="str">
            <v>775518</v>
          </cell>
          <cell r="I1952">
            <v>0</v>
          </cell>
          <cell r="J1952">
            <v>30</v>
          </cell>
          <cell r="K1952">
            <v>3030718004</v>
          </cell>
          <cell r="L1952">
            <v>0</v>
          </cell>
          <cell r="M1952">
            <v>2</v>
          </cell>
        </row>
        <row r="1953">
          <cell r="A1953">
            <v>974080</v>
          </cell>
          <cell r="B1953" t="str">
            <v>3อ0242</v>
          </cell>
          <cell r="C1953" t="str">
            <v>นางสาวอรุโณทัย  เสมโซ๊ะ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 t="e">
            <v>#N/A</v>
          </cell>
        </row>
        <row r="1954">
          <cell r="A1954">
            <v>974081</v>
          </cell>
          <cell r="B1954" t="str">
            <v>3อ0243</v>
          </cell>
          <cell r="C1954" t="str">
            <v>บริษัท แอดวานช์ นาฟ จำกัด</v>
          </cell>
          <cell r="D1954" t="str">
            <v>144/96 ถ.เสรีไทย แขวงคลองจั่น</v>
          </cell>
          <cell r="E1954" t="str">
            <v>เขตบางกะปิ กรุงเทพฯ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 t="e">
            <v>#N/A</v>
          </cell>
        </row>
        <row r="1955">
          <cell r="A1955">
            <v>0</v>
          </cell>
          <cell r="B1955" t="str">
            <v>3อ0244</v>
          </cell>
          <cell r="C1955" t="str">
            <v>บจก. โอเอไอ คอนซัลแต้นท์ แอนด์ แมนเนจเม้นท์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0</v>
          </cell>
          <cell r="L1955">
            <v>0</v>
          </cell>
          <cell r="M1955" t="e">
            <v>#N/A</v>
          </cell>
        </row>
        <row r="1956">
          <cell r="A1956">
            <v>0</v>
          </cell>
          <cell r="B1956" t="str">
            <v>3อ0245</v>
          </cell>
          <cell r="C1956" t="str">
            <v>บริษัท อีซี้สต๊อบ จำกัด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 t="e">
            <v>#N/A</v>
          </cell>
        </row>
        <row r="1957">
          <cell r="A1957">
            <v>0</v>
          </cell>
          <cell r="B1957" t="str">
            <v>3อ0246</v>
          </cell>
          <cell r="C1957" t="str">
            <v>บริษัท เอ็มเคเรสโตรองต์ จำกัด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0</v>
          </cell>
          <cell r="M1957" t="e">
            <v>#N/A</v>
          </cell>
        </row>
        <row r="1958">
          <cell r="A1958">
            <v>0</v>
          </cell>
          <cell r="B1958" t="str">
            <v>3อ0247</v>
          </cell>
          <cell r="C1958" t="str">
            <v>บจก. เอส ที เพาเวอร์ โฮลดิ้ง กรุ๊ป (สาขา4)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  <cell r="L1958">
            <v>0</v>
          </cell>
          <cell r="M1958" t="e">
            <v>#N/A</v>
          </cell>
        </row>
        <row r="1959">
          <cell r="A1959">
            <v>974082</v>
          </cell>
          <cell r="B1959" t="str">
            <v>3อ0248</v>
          </cell>
          <cell r="C1959" t="str">
            <v>บริษัท ไอ ที เมนเทนแนนซ์ จำกัด</v>
          </cell>
          <cell r="D1959" t="str">
            <v>1-5 ถ.ศรีราชานคร 4 ต.ศรีราชา</v>
          </cell>
          <cell r="E1959" t="str">
            <v>อ.ศรีราชา จ.ชลบุรี</v>
          </cell>
          <cell r="F1959">
            <v>0</v>
          </cell>
          <cell r="G1959" t="str">
            <v>038-770700</v>
          </cell>
          <cell r="H1959" t="str">
            <v>038-326518</v>
          </cell>
          <cell r="I1959">
            <v>0</v>
          </cell>
          <cell r="J1959">
            <v>30</v>
          </cell>
          <cell r="K1959">
            <v>3030444325</v>
          </cell>
          <cell r="L1959">
            <v>0</v>
          </cell>
          <cell r="M1959" t="e">
            <v>#N/A</v>
          </cell>
        </row>
        <row r="1960">
          <cell r="A1960">
            <v>974083</v>
          </cell>
          <cell r="B1960" t="str">
            <v>3อ0249</v>
          </cell>
          <cell r="C1960" t="str">
            <v>นางสาวอรวรรณ์ จันทร์สงเคราะห์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0</v>
          </cell>
          <cell r="L1960">
            <v>0</v>
          </cell>
          <cell r="M1960" t="e">
            <v>#N/A</v>
          </cell>
        </row>
        <row r="1961">
          <cell r="A1961">
            <v>974084</v>
          </cell>
          <cell r="B1961" t="str">
            <v>3อ0250</v>
          </cell>
          <cell r="C1961" t="str">
            <v>บจก เอเซียเทค เอ็นจิเนียริ่ง</v>
          </cell>
          <cell r="D1961" t="str">
            <v>10 ซอย 15 เสรี4 ถนนรามคำแหง</v>
          </cell>
          <cell r="E1961" t="str">
            <v>แขวงสวนหลวง เขตสวนหลวง</v>
          </cell>
          <cell r="F1961" t="str">
            <v>กทม.</v>
          </cell>
          <cell r="G1961" t="str">
            <v>02-7189595</v>
          </cell>
          <cell r="H1961" t="str">
            <v>02-7182973</v>
          </cell>
          <cell r="I1961">
            <v>0</v>
          </cell>
          <cell r="J1961">
            <v>15</v>
          </cell>
          <cell r="K1961">
            <v>3011540343</v>
          </cell>
          <cell r="L1961">
            <v>0</v>
          </cell>
          <cell r="M1961" t="e">
            <v>#N/A</v>
          </cell>
        </row>
        <row r="1962">
          <cell r="A1962">
            <v>974085</v>
          </cell>
          <cell r="B1962" t="str">
            <v>3อ0251</v>
          </cell>
          <cell r="C1962" t="str">
            <v>บริษัท แอสเซ็ทเอเซีย คอร์ปอเรชั่น จำกัด</v>
          </cell>
          <cell r="D1962" t="str">
            <v>956 อาคารโอลิมเปียไทย ชั้น 4</v>
          </cell>
          <cell r="E1962" t="str">
            <v>ถ.พระราม 4 แขวงสีลม เขตบางรัก</v>
          </cell>
          <cell r="F1962" t="str">
            <v>กทม.</v>
          </cell>
          <cell r="G1962">
            <v>0</v>
          </cell>
          <cell r="H1962">
            <v>0</v>
          </cell>
          <cell r="I1962">
            <v>0</v>
          </cell>
          <cell r="J1962">
            <v>0</v>
          </cell>
          <cell r="K1962">
            <v>3030527523</v>
          </cell>
          <cell r="L1962">
            <v>0</v>
          </cell>
          <cell r="M1962" t="e">
            <v>#N/A</v>
          </cell>
        </row>
        <row r="1963">
          <cell r="A1963">
            <v>0</v>
          </cell>
          <cell r="B1963" t="str">
            <v>3อ0252</v>
          </cell>
          <cell r="C1963" t="str">
            <v>บริษัท ไอดีล คอนโซลิเดเตอร์ จำกัด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0</v>
          </cell>
          <cell r="J1963">
            <v>0</v>
          </cell>
          <cell r="K1963">
            <v>0</v>
          </cell>
          <cell r="L1963">
            <v>0</v>
          </cell>
          <cell r="M1963" t="e">
            <v>#N/A</v>
          </cell>
        </row>
        <row r="1964">
          <cell r="A1964">
            <v>944001</v>
          </cell>
          <cell r="B1964" t="str">
            <v>3ฮ0001</v>
          </cell>
          <cell r="C1964" t="str">
            <v>HANKYU INTERNATIONAL TRANSPORT</v>
          </cell>
          <cell r="D1964" t="str">
            <v>9/8 ถ.วิภาวดีรังสิต</v>
          </cell>
          <cell r="E1964" t="str">
            <v>หว้ยขวาง กรุงเทพฯ</v>
          </cell>
          <cell r="F1964">
            <v>0</v>
          </cell>
          <cell r="G1964">
            <v>0</v>
          </cell>
          <cell r="H1964">
            <v>0</v>
          </cell>
          <cell r="I1964">
            <v>0</v>
          </cell>
          <cell r="J1964">
            <v>0</v>
          </cell>
          <cell r="K1964">
            <v>0</v>
          </cell>
          <cell r="L1964">
            <v>0</v>
          </cell>
          <cell r="M1964" t="e">
            <v>#N/A</v>
          </cell>
        </row>
        <row r="1965">
          <cell r="A1965">
            <v>944002</v>
          </cell>
          <cell r="B1965" t="str">
            <v>3ฮ0002</v>
          </cell>
          <cell r="C1965" t="str">
            <v>บริษัท ไฮ-โฟนซิสเต็ม คอร์เปอร์เรชั่น จำกัด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0</v>
          </cell>
          <cell r="J1965">
            <v>0</v>
          </cell>
          <cell r="K1965">
            <v>0</v>
          </cell>
          <cell r="L1965">
            <v>0</v>
          </cell>
          <cell r="M1965" t="e">
            <v>#N/A</v>
          </cell>
        </row>
        <row r="1966">
          <cell r="A1966">
            <v>944003</v>
          </cell>
          <cell r="B1966" t="str">
            <v>3ฮ0003</v>
          </cell>
          <cell r="C1966" t="str">
            <v>บริษัท เฮอร์เมียน ชิปปิ้ง จำกัด</v>
          </cell>
          <cell r="D1966" t="str">
            <v>26/32 อาคารอรกานต์ ชั้น 10</v>
          </cell>
          <cell r="E1966" t="str">
            <v>ซ.ชิดลม ถ.เพลินจิต</v>
          </cell>
          <cell r="F1966" t="str">
            <v>ลุมพินี ปทุมวัน กรุงเทพฯ</v>
          </cell>
          <cell r="G1966">
            <v>0</v>
          </cell>
          <cell r="H1966">
            <v>0</v>
          </cell>
          <cell r="I1966">
            <v>0</v>
          </cell>
          <cell r="J1966">
            <v>0</v>
          </cell>
          <cell r="K1966">
            <v>0</v>
          </cell>
          <cell r="L1966">
            <v>0</v>
          </cell>
          <cell r="M1966" t="e">
            <v>#N/A</v>
          </cell>
        </row>
        <row r="1967">
          <cell r="A1967">
            <v>944004</v>
          </cell>
          <cell r="B1967" t="str">
            <v>3ฮ0004</v>
          </cell>
          <cell r="C1967" t="str">
            <v>เฮงหูฉลาม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  <cell r="K1967">
            <v>0</v>
          </cell>
          <cell r="L1967">
            <v>0</v>
          </cell>
          <cell r="M1967" t="e">
            <v>#N/A</v>
          </cell>
        </row>
        <row r="1968">
          <cell r="A1968">
            <v>944005</v>
          </cell>
          <cell r="B1968" t="str">
            <v>3ฮ0005</v>
          </cell>
          <cell r="C1968" t="str">
            <v>บริษัท เฮอร์มอด ชิปปิ้ง จำกัด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0</v>
          </cell>
          <cell r="L1968">
            <v>0</v>
          </cell>
          <cell r="M1968" t="e">
            <v>#N/A</v>
          </cell>
        </row>
        <row r="1969">
          <cell r="A1969">
            <v>0</v>
          </cell>
          <cell r="B1969" t="str">
            <v>3ฮ0007</v>
          </cell>
          <cell r="C1969" t="str">
            <v>ฮะฮวดกลการ</v>
          </cell>
          <cell r="D1969" t="str">
            <v>46/16-17  ถ.สุขุมวิท</v>
          </cell>
          <cell r="E1969" t="str">
            <v>อ.ศรีราชา จ.ชลบุรี</v>
          </cell>
          <cell r="F1969">
            <v>0</v>
          </cell>
          <cell r="G1969" t="str">
            <v>038-311849</v>
          </cell>
          <cell r="H1969" t="str">
            <v>038-322319</v>
          </cell>
          <cell r="I1969">
            <v>0</v>
          </cell>
          <cell r="J1969">
            <v>7</v>
          </cell>
          <cell r="K1969">
            <v>0</v>
          </cell>
          <cell r="L1969">
            <v>0</v>
          </cell>
          <cell r="M1969" t="e">
            <v>#N/A</v>
          </cell>
        </row>
        <row r="1970">
          <cell r="A1970">
            <v>0</v>
          </cell>
          <cell r="B1970" t="str">
            <v>3ฮ0008</v>
          </cell>
          <cell r="C1970" t="str">
            <v>บริษัท ฮานชิน เฟรท อินเตอร์เนชั่นแนล (ประเทศไทย)จำ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7</v>
          </cell>
          <cell r="K1970">
            <v>0</v>
          </cell>
          <cell r="L1970">
            <v>0</v>
          </cell>
          <cell r="M1970" t="e">
            <v>#N/A</v>
          </cell>
        </row>
        <row r="1971">
          <cell r="A1971">
            <v>0</v>
          </cell>
          <cell r="B1971" t="str">
            <v>3ฮ0009</v>
          </cell>
          <cell r="C1971" t="str">
            <v>บริษัท ฮุนได เมอร์ชานท์ มารีน จำกัด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  <cell r="K1971">
            <v>0</v>
          </cell>
          <cell r="L1971">
            <v>0</v>
          </cell>
          <cell r="M1971" t="e">
            <v>#N/A</v>
          </cell>
        </row>
        <row r="1972">
          <cell r="A1972">
            <v>944006</v>
          </cell>
          <cell r="B1972" t="str">
            <v>3ฮ0010</v>
          </cell>
          <cell r="C1972" t="str">
            <v>H.H.K. INTERTRADE CO,.LTD.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0</v>
          </cell>
          <cell r="L1972">
            <v>0</v>
          </cell>
          <cell r="M1972" t="e">
            <v>#N/A</v>
          </cell>
        </row>
        <row r="1973">
          <cell r="A1973">
            <v>0</v>
          </cell>
          <cell r="B1973" t="str">
            <v>3ฮ0011</v>
          </cell>
          <cell r="C1973" t="str">
            <v>บริษัท ไฮเปอร์คาร์ด จำกัด</v>
          </cell>
          <cell r="D1973">
            <v>0</v>
          </cell>
          <cell r="E1973">
            <v>0</v>
          </cell>
          <cell r="F1973">
            <v>0</v>
          </cell>
          <cell r="G1973" t="str">
            <v>240-2777</v>
          </cell>
          <cell r="H1973" t="str">
            <v>240-2779</v>
          </cell>
          <cell r="I1973">
            <v>0</v>
          </cell>
          <cell r="J1973">
            <v>7</v>
          </cell>
          <cell r="K1973">
            <v>0</v>
          </cell>
          <cell r="L1973">
            <v>0</v>
          </cell>
          <cell r="M1973" t="e">
            <v>#N/A</v>
          </cell>
        </row>
        <row r="1974">
          <cell r="A1974">
            <v>0</v>
          </cell>
          <cell r="B1974" t="str">
            <v>3ฮ0012</v>
          </cell>
          <cell r="C1974" t="str">
            <v>บริษัท เฮอร์ริเทจ ทรานส์ อินเตอร์เนชั่นแนล จำกัด</v>
          </cell>
          <cell r="D1974">
            <v>0</v>
          </cell>
          <cell r="E1974">
            <v>0</v>
          </cell>
          <cell r="F1974">
            <v>0</v>
          </cell>
          <cell r="G1974" t="str">
            <v>439-7844</v>
          </cell>
          <cell r="H1974" t="str">
            <v>439-7850</v>
          </cell>
          <cell r="I1974">
            <v>0</v>
          </cell>
          <cell r="J1974">
            <v>7</v>
          </cell>
          <cell r="K1974">
            <v>0</v>
          </cell>
          <cell r="L1974">
            <v>0</v>
          </cell>
          <cell r="M1974" t="e">
            <v>#N/A</v>
          </cell>
        </row>
        <row r="1975">
          <cell r="A1975">
            <v>0</v>
          </cell>
          <cell r="B1975" t="str">
            <v>3ฮ0013</v>
          </cell>
          <cell r="C1975" t="str">
            <v>บริษัท ไฮโดร นิวเมติค เอ็กซเพรส จำกัด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 t="e">
            <v>#N/A</v>
          </cell>
        </row>
        <row r="1976">
          <cell r="A1976">
            <v>944007</v>
          </cell>
          <cell r="B1976" t="str">
            <v>3ฮ0014</v>
          </cell>
          <cell r="C1976" t="str">
            <v>บริษัท ไฮ แอทท์ เซ็นเตอร์ แลป จำกัด</v>
          </cell>
          <cell r="D1976" t="str">
            <v>27/10 หมู่บ้านมิตรภาพ</v>
          </cell>
          <cell r="E1976" t="str">
            <v>ถ.ศรีนครินทร์ แขวงบางบอน</v>
          </cell>
          <cell r="F1976" t="str">
            <v>เขตประเวศ กรุงเทพฯ</v>
          </cell>
          <cell r="G1976" t="str">
            <v>02-7202896</v>
          </cell>
          <cell r="H1976" t="str">
            <v>02-7202649</v>
          </cell>
          <cell r="I1976">
            <v>0</v>
          </cell>
          <cell r="J1976">
            <v>15</v>
          </cell>
          <cell r="K1976">
            <v>3030489692</v>
          </cell>
          <cell r="L1976">
            <v>0</v>
          </cell>
          <cell r="M1976" t="e">
            <v>#N/A</v>
          </cell>
        </row>
        <row r="1977">
          <cell r="A1977">
            <v>944008</v>
          </cell>
          <cell r="B1977" t="str">
            <v>3ฮ0015</v>
          </cell>
          <cell r="C1977" t="str">
            <v>HONDA AUTOMOBILE (THAILAND) CO.,LTD.</v>
          </cell>
          <cell r="D1977" t="str">
            <v>49/ม.9 ต.ธนู อ.อุทัย</v>
          </cell>
          <cell r="E1977" t="str">
            <v>จ.พระนครศรีอยุธยา</v>
          </cell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30</v>
          </cell>
          <cell r="K1977">
            <v>0</v>
          </cell>
          <cell r="L1977">
            <v>0</v>
          </cell>
          <cell r="M1977" t="e">
            <v>#N/A</v>
          </cell>
        </row>
        <row r="1978">
          <cell r="A1978">
            <v>0</v>
          </cell>
          <cell r="B1978" t="str">
            <v>3ฮ0016</v>
          </cell>
          <cell r="C1978" t="str">
            <v>บริษัท ฮวง เอ ชิพปิ้ง (ประเทศไทย) จำกัด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 t="e">
            <v>#N/A</v>
          </cell>
        </row>
        <row r="1979">
          <cell r="A1979">
            <v>934017</v>
          </cell>
          <cell r="B1979" t="str">
            <v>925026</v>
          </cell>
          <cell r="C1979" t="str">
            <v>นางสาวยุพิน  ปักษี</v>
          </cell>
          <cell r="D1979" t="str">
            <v>156/1 หมู่9 ต.สารจิตร</v>
          </cell>
          <cell r="E1979" t="str">
            <v>อ.ศรีสัชนาลัย จ.สุโขทัย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  <cell r="K1979">
            <v>3640500696</v>
          </cell>
          <cell r="L1979">
            <v>0</v>
          </cell>
          <cell r="M1979" t="e">
            <v>#N/A</v>
          </cell>
        </row>
        <row r="1980">
          <cell r="A1980">
            <v>937041</v>
          </cell>
          <cell r="B1980" t="str">
            <v>937041</v>
          </cell>
          <cell r="C1980" t="str">
            <v>นาย วิเนตร มัธยันต์</v>
          </cell>
          <cell r="D1980" t="str">
            <v>159/11 ม.1 ต.ย่านตาขาว</v>
          </cell>
          <cell r="E1980" t="str">
            <v>อ.ย่านตาขาว จ.ตรัง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  <cell r="K1980">
            <v>1045563659</v>
          </cell>
          <cell r="L1980">
            <v>0</v>
          </cell>
          <cell r="M1980" t="e">
            <v>#N/A</v>
          </cell>
        </row>
        <row r="1981">
          <cell r="A1981">
            <v>974088</v>
          </cell>
          <cell r="B1981">
            <v>974088</v>
          </cell>
          <cell r="C1981" t="str">
            <v>บริษัท เอส.พี.บี.เพาเวอร์ เซอร์วิส จำกัด</v>
          </cell>
          <cell r="M1981">
            <v>2</v>
          </cell>
        </row>
        <row r="1982">
          <cell r="A1982">
            <v>908041</v>
          </cell>
          <cell r="B1982">
            <v>908041</v>
          </cell>
          <cell r="C1982" t="str">
            <v>บริษัท เจ เอส แอล ซับคอนแทรคเตอร์ จำกัด</v>
          </cell>
          <cell r="M1982">
            <v>2</v>
          </cell>
        </row>
        <row r="1983">
          <cell r="A1983">
            <v>930074</v>
          </cell>
          <cell r="B1983">
            <v>930074</v>
          </cell>
          <cell r="C1983" t="str">
            <v>บริษัท เพอร์เฟ็คท์ ออฟฟิศ เฟอร์นิเจอร์ จำกด</v>
          </cell>
          <cell r="M1983">
            <v>2</v>
          </cell>
        </row>
        <row r="1984">
          <cell r="A1984">
            <v>933059</v>
          </cell>
          <cell r="B1984">
            <v>933059</v>
          </cell>
          <cell r="C1984" t="str">
            <v>หสม.มั่งมี มาร์เกตติ่ง</v>
          </cell>
          <cell r="M1984">
            <v>2</v>
          </cell>
        </row>
        <row r="1985">
          <cell r="A1985">
            <v>938034</v>
          </cell>
          <cell r="B1985">
            <v>938034</v>
          </cell>
          <cell r="C1985" t="str">
            <v>บริษัท ศรานนท์ (1995) จำกัด</v>
          </cell>
          <cell r="M1985">
            <v>2</v>
          </cell>
        </row>
        <row r="1986">
          <cell r="A1986">
            <v>933061</v>
          </cell>
          <cell r="B1986">
            <v>933061</v>
          </cell>
          <cell r="C1986" t="str">
            <v>บริษัท มนต์ทรานสปอร์ต จำกัด</v>
          </cell>
          <cell r="M1986">
            <v>2</v>
          </cell>
        </row>
        <row r="1987">
          <cell r="A1987">
            <v>926053</v>
          </cell>
          <cell r="B1987">
            <v>926053</v>
          </cell>
          <cell r="C1987" t="str">
            <v>บริษัท บี.ไอ. โซลชั่น จำกัด</v>
          </cell>
          <cell r="M1987">
            <v>2</v>
          </cell>
        </row>
        <row r="1988">
          <cell r="A1988">
            <v>924043</v>
          </cell>
          <cell r="B1988">
            <v>924043</v>
          </cell>
          <cell r="C1988" t="str">
            <v>บมจ.ธนาคารกสิกรไทย เพื่อกรมศุลกากร โดย บจก.ไทยซัมมิท ฮาร์เนส</v>
          </cell>
          <cell r="M1988">
            <v>2</v>
          </cell>
        </row>
        <row r="1989">
          <cell r="A1989">
            <v>911043</v>
          </cell>
          <cell r="B1989">
            <v>911043</v>
          </cell>
          <cell r="C1989" t="str">
            <v>บจก. ซูมิโตโม  อเล็คตริก ไวริ่ง ซิสเต็มส์ (ประเทศไทย)</v>
          </cell>
          <cell r="M1989">
            <v>1</v>
          </cell>
        </row>
        <row r="1990">
          <cell r="A1990">
            <v>908044</v>
          </cell>
          <cell r="B1990">
            <v>908044</v>
          </cell>
          <cell r="C1990" t="str">
            <v>บริษัท จี ที ซี จำกัด</v>
          </cell>
          <cell r="M1990">
            <v>2</v>
          </cell>
        </row>
        <row r="1991">
          <cell r="A1991">
            <v>341092</v>
          </cell>
          <cell r="B1991">
            <v>341092</v>
          </cell>
          <cell r="C1991" t="str">
            <v>บจก. เอเชียน สแตนเลย์ อินเตอร์เนชั่นแนล</v>
          </cell>
          <cell r="M1991">
            <v>1</v>
          </cell>
        </row>
        <row r="1992">
          <cell r="A1992">
            <v>332021</v>
          </cell>
          <cell r="C1992" t="str">
            <v>บริษัท ยู.ที.ซี. เทค จำกัด</v>
          </cell>
          <cell r="M199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FRECEFECBAILEYS"/>
      <sheetName val="Data"/>
      <sheetName val="2004"/>
      <sheetName val="Newspaper"/>
      <sheetName val=" Engineer Top5 "/>
      <sheetName val="Tools2006"/>
      <sheetName val="TB SAP"/>
      <sheetName val="detail_mfgcost"/>
      <sheetName val="ap"/>
      <sheetName val="Smell complain"/>
      <sheetName val="oresreqsum"/>
      <sheetName val="#cmpt2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CUSTOMER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SEA"/>
      <sheetName val="Actual-Monthly"/>
      <sheetName val="Actual-ＹＴＤ"/>
      <sheetName val="Budget-Monthly"/>
      <sheetName val="Budget-YTD"/>
      <sheetName val="DPLA"/>
      <sheetName val="Assign type"/>
      <sheetName val="10-1 Media"/>
      <sheetName val="10-cut"/>
      <sheetName val="DEP12"/>
      <sheetName val="Accure"/>
      <sheetName val="Timing"/>
      <sheetName val="Prft&amp;Loss"/>
      <sheetName val="FIN TB_SI"/>
      <sheetName val="payment"/>
      <sheetName val="Thailand"/>
      <sheetName val="11(total)"/>
      <sheetName val="ap01p"/>
      <sheetName val="2005"/>
      <sheetName val="Main Assumption"/>
      <sheetName val="Customize Your Purchase Order"/>
      <sheetName val="PO"/>
      <sheetName val="BUILD95"/>
      <sheetName val="BALANCE_SHEET_4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Seal_1-07-041"/>
      <sheetName val="ADJ_-_RATE"/>
      <sheetName val="Fcsthist"/>
      <sheetName val="Bedrreceptuur"/>
      <sheetName val="TELVAT"/>
      <sheetName val="SCB 1 - Current"/>
      <sheetName val="SCB 2 - Current"/>
      <sheetName val="名簿データ"/>
      <sheetName val="Y2014"/>
      <sheetName val="Y2015"/>
      <sheetName val="Y2016"/>
      <sheetName val="P&amp;LSCPR3"/>
      <sheetName val="Dec15"/>
      <sheetName val="DEC31"/>
      <sheetName val="FY00"/>
      <sheetName val="Assign_type"/>
      <sheetName val="10-1_Media"/>
      <sheetName val="MA"/>
      <sheetName val="CIPA"/>
      <sheetName val="Drivers"/>
      <sheetName val="FIN_TB_SI"/>
      <sheetName val="Assumptions"/>
      <sheetName val="Scenarios"/>
      <sheetName val="Operations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ลูกหนี้_เก่า_"/>
      <sheetName val="様式B-15"/>
      <sheetName val="คีย์ข้อมูลรายละเอียดต่างๆ"/>
      <sheetName val="F3-3GP"/>
      <sheetName val="Qty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Listing"/>
      <sheetName val="DETAIL-BS"/>
      <sheetName val="TON"/>
      <sheetName val="TB P12"/>
      <sheetName val="10-1_Media1"/>
      <sheetName val="group"/>
      <sheetName val="อมตะciyt"/>
      <sheetName val="นิคม เวลโกรว์"/>
      <sheetName val="นิคม อีสเทิร์นชีบอร์ด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Main_Assumption"/>
      <sheetName val="Customize_Your_Purchase_Order"/>
      <sheetName val="SCB_1_-_Current1"/>
      <sheetName val="SCB_2_-_Current1"/>
      <sheetName val="Detail-Sep"/>
      <sheetName val="Assign_type1"/>
      <sheetName val="cost_categories"/>
      <sheetName val="Control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1">
          <cell r="C11">
            <v>92228783.219999999</v>
          </cell>
        </row>
      </sheetData>
      <sheetData sheetId="198">
        <row r="11">
          <cell r="C11">
            <v>92228783.219999999</v>
          </cell>
        </row>
      </sheetData>
      <sheetData sheetId="199">
        <row r="11">
          <cell r="C11">
            <v>92228783.219999999</v>
          </cell>
        </row>
      </sheetData>
      <sheetData sheetId="200">
        <row r="11">
          <cell r="C11">
            <v>92228783.219999999</v>
          </cell>
        </row>
      </sheetData>
      <sheetData sheetId="201">
        <row r="11">
          <cell r="C11">
            <v>92228783.219999999</v>
          </cell>
        </row>
      </sheetData>
      <sheetData sheetId="202">
        <row r="11">
          <cell r="C11">
            <v>92228783.219999999</v>
          </cell>
        </row>
      </sheetData>
      <sheetData sheetId="203">
        <row r="11">
          <cell r="C11">
            <v>92228783.219999999</v>
          </cell>
        </row>
      </sheetData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 refreshError="1"/>
      <sheetData sheetId="242" refreshError="1"/>
      <sheetData sheetId="243" refreshError="1"/>
      <sheetData sheetId="244">
        <row r="11">
          <cell r="C11">
            <v>92228783.219999999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1">
          <cell r="C11" t="str">
            <v>Petty Cash - Hard Rock Café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>
        <row r="11">
          <cell r="C11">
            <v>92228783.219999999</v>
          </cell>
        </row>
      </sheetData>
      <sheetData sheetId="298"/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/>
      <sheetData sheetId="302">
        <row r="11">
          <cell r="C11">
            <v>92228783.219999999</v>
          </cell>
        </row>
      </sheetData>
      <sheetData sheetId="303"/>
      <sheetData sheetId="304"/>
      <sheetData sheetId="305">
        <row r="11">
          <cell r="C11">
            <v>92228783.219999999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/>
      <sheetData sheetId="332" refreshError="1"/>
      <sheetData sheetId="3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สรุปรวม"/>
      <sheetName val="total"/>
      <sheetName val="ADJ _ RATE"/>
      <sheetName val="รายงานผลการดำเนินงาน"/>
      <sheetName val="capex04"/>
      <sheetName val="ยอดkill1005"/>
      <sheetName val="InputPO_Del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BUILD95"/>
      <sheetName val="PO"/>
      <sheetName val="DEP12"/>
      <sheetName val="SEA"/>
      <sheetName val="10-1 Media"/>
      <sheetName val="10-cut"/>
      <sheetName val="Listing"/>
      <sheetName val="Thailand"/>
      <sheetName val="Excluded Parts"/>
      <sheetName val="6000433"/>
      <sheetName val="2005"/>
      <sheetName val="Customize Your Purchase Order"/>
      <sheetName val="DPLA"/>
      <sheetName val="Accure"/>
      <sheetName val="Main Assumption"/>
      <sheetName val="BALANCE_SHEET_4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Mant_Fiberline3"/>
      <sheetName val="BS_ATTACH3"/>
      <sheetName val="Trial_balance3"/>
      <sheetName val="Customer_List3"/>
      <sheetName val="DS_update3"/>
      <sheetName val="LC-PURCHASE_TFB3"/>
      <sheetName val="Goods_List3"/>
      <sheetName val="Historical_PM23"/>
      <sheetName val="2_FA3"/>
      <sheetName val="4_CL3"/>
      <sheetName val="3_CA3"/>
      <sheetName val="Sheet1_(2)3"/>
      <sheetName val="ADJ___RATE3"/>
      <sheetName val="Seal_1-07-041"/>
      <sheetName val="ADJ_-_RATE"/>
      <sheetName val="Permanent info"/>
      <sheetName val="Marshal"/>
      <sheetName val="名簿データ"/>
      <sheetName val="CIPA"/>
      <sheetName val="10-1_Media"/>
      <sheetName val="Excluded_Parts"/>
      <sheetName val="Actual-Monthly"/>
      <sheetName val="Actual-ＹＴＤ"/>
      <sheetName val="Budget-Monthly"/>
      <sheetName val="Budget-YTD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Fcsthist"/>
      <sheetName val="SCB 1 - Current"/>
      <sheetName val="SCB 2 - Current"/>
      <sheetName val="TELVAT"/>
      <sheetName val="Bedrreceptuur"/>
      <sheetName val="_FS1220"/>
      <sheetName val="_FS1610"/>
      <sheetName val="_FS1710"/>
      <sheetName val="ลูกหนี้_เก่า_"/>
      <sheetName val="DETAIL-B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2006"/>
      <sheetName val="group"/>
      <sheetName val="cash flow"/>
      <sheetName val="Customize_Your_Purchase_Order"/>
      <sheetName val="Main_Assumption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Mant_Fiberline4"/>
      <sheetName val="BS_ATTACH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Inventory_Simulation"/>
      <sheetName val="Assign type"/>
      <sheetName val="data0802"/>
      <sheetName val="data0803"/>
      <sheetName val="data0804"/>
      <sheetName val="10-1_Media1"/>
      <sheetName val="Control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1">
          <cell r="C11">
            <v>92228783.219999999</v>
          </cell>
        </row>
      </sheetData>
      <sheetData sheetId="190">
        <row r="11">
          <cell r="C11">
            <v>92228783.219999999</v>
          </cell>
        </row>
      </sheetData>
      <sheetData sheetId="191"/>
      <sheetData sheetId="192">
        <row r="11">
          <cell r="C11">
            <v>92228783.219999999</v>
          </cell>
        </row>
      </sheetData>
      <sheetData sheetId="193"/>
      <sheetData sheetId="194">
        <row r="11">
          <cell r="C11">
            <v>92228783.219999999</v>
          </cell>
        </row>
      </sheetData>
      <sheetData sheetId="195">
        <row r="11">
          <cell r="C11">
            <v>92228783.219999999</v>
          </cell>
        </row>
      </sheetData>
      <sheetData sheetId="196">
        <row r="11">
          <cell r="C11">
            <v>92228783.219999999</v>
          </cell>
        </row>
      </sheetData>
      <sheetData sheetId="197">
        <row r="11">
          <cell r="C11">
            <v>92228783.219999999</v>
          </cell>
        </row>
      </sheetData>
      <sheetData sheetId="198"/>
      <sheetData sheetId="199">
        <row r="11">
          <cell r="C11">
            <v>92228783.219999999</v>
          </cell>
        </row>
      </sheetData>
      <sheetData sheetId="200">
        <row r="11">
          <cell r="C11">
            <v>92228783.219999999</v>
          </cell>
        </row>
      </sheetData>
      <sheetData sheetId="201">
        <row r="11">
          <cell r="C11">
            <v>92228783.219999999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11">
          <cell r="C11">
            <v>92228783.219999999</v>
          </cell>
        </row>
      </sheetData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1">
          <cell r="C11" t="str">
            <v>Petty Cash - Hard Rock Café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/>
      <sheetData sheetId="279">
        <row r="11">
          <cell r="C11">
            <v>92228783.219999999</v>
          </cell>
        </row>
      </sheetData>
      <sheetData sheetId="280"/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/>
      <sheetData sheetId="285"/>
      <sheetData sheetId="286"/>
      <sheetData sheetId="287">
        <row r="11">
          <cell r="C11">
            <v>92228783.219999999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/>
      <sheetData sheetId="297">
        <row r="11">
          <cell r="C11">
            <v>92228783.219999999</v>
          </cell>
        </row>
      </sheetData>
      <sheetData sheetId="298"/>
      <sheetData sheetId="299">
        <row r="11">
          <cell r="C11">
            <v>92228783.219999999</v>
          </cell>
        </row>
      </sheetData>
      <sheetData sheetId="300"/>
      <sheetData sheetId="301"/>
      <sheetData sheetId="302">
        <row r="11">
          <cell r="C11">
            <v>92228783.219999999</v>
          </cell>
        </row>
      </sheetData>
      <sheetData sheetId="303"/>
      <sheetData sheetId="304">
        <row r="11">
          <cell r="C11">
            <v>92228783.219999999</v>
          </cell>
        </row>
      </sheetData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10-1_Media"/>
      <sheetName val="Reference_Information"/>
      <sheetName val="Calculation PS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alueList"/>
      <sheetName val="V300"/>
      <sheetName val="V330 Confirmation"/>
      <sheetName val="V320 re-value"/>
      <sheetName val="DETAIL"/>
      <sheetName val="เครื่องตกแต่ง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เครื่องมือ"/>
      <sheetName val="bblยังไม่จ่าย"/>
      <sheetName val="発停サイクル表"/>
      <sheetName val="BS - P&amp;L - CF"/>
      <sheetName val="ocean voyage"/>
      <sheetName val="Accr JAN"/>
      <sheetName val="損益分岐点"/>
      <sheetName val="0.09"/>
      <sheetName val="MOTO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DATA"/>
      <sheetName val="2020"/>
      <sheetName val="COST"/>
      <sheetName val="HagR&amp;G"/>
      <sheetName val="MA"/>
      <sheetName val="Statistic"/>
      <sheetName val="MarketMix"/>
      <sheetName val="TA_Production"/>
      <sheetName val="OTA_Production"/>
      <sheetName val="Geo"/>
      <sheetName val="Distribution"/>
      <sheetName val="Master TB"/>
      <sheetName val="F-1"/>
      <sheetName val="T400"/>
      <sheetName val="Mapping Mat"/>
      <sheetName val="Mapping เขต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10K4"/>
      <sheetName val="034-VTR"/>
      <sheetName val="DropDown Choices"/>
      <sheetName val="11"/>
      <sheetName val="ExRate"/>
      <sheetName val="ชื่อหุ้น"/>
      <sheetName val="B&amp;S 1999"/>
      <sheetName val="FR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ห้องยา 1_1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その他補整の内訳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s006-⑤ (1)"/>
      <sheetName val="TB SAP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7">
          <cell r="J7" t="str">
            <v>DUTY</v>
          </cell>
        </row>
        <row r="8">
          <cell r="J8" t="str">
            <v>DRAW</v>
          </cell>
        </row>
        <row r="9">
          <cell r="J9" t="str">
            <v>BACK</v>
          </cell>
        </row>
        <row r="167">
          <cell r="J167">
            <v>-1.5</v>
          </cell>
        </row>
        <row r="168">
          <cell r="J168">
            <v>-2.59</v>
          </cell>
        </row>
        <row r="173">
          <cell r="J173">
            <v>-0.24</v>
          </cell>
        </row>
        <row r="174">
          <cell r="J174">
            <v>-0.17</v>
          </cell>
        </row>
        <row r="176">
          <cell r="J176">
            <v>-0.56999999999999995</v>
          </cell>
        </row>
        <row r="177">
          <cell r="J177">
            <v>-0.17</v>
          </cell>
        </row>
        <row r="179">
          <cell r="J179">
            <v>-1.02</v>
          </cell>
        </row>
        <row r="180">
          <cell r="J180">
            <v>-0.6</v>
          </cell>
        </row>
        <row r="182">
          <cell r="J182">
            <v>-1.05</v>
          </cell>
        </row>
        <row r="183">
          <cell r="J183">
            <v>-0.83</v>
          </cell>
        </row>
        <row r="188">
          <cell r="J188">
            <v>-1.2</v>
          </cell>
        </row>
        <row r="189">
          <cell r="J189">
            <v>-1.25</v>
          </cell>
        </row>
        <row r="191">
          <cell r="J191">
            <v>-0.08</v>
          </cell>
        </row>
        <row r="192">
          <cell r="J192">
            <v>-0.8</v>
          </cell>
        </row>
        <row r="194">
          <cell r="J194">
            <v>-0.15</v>
          </cell>
        </row>
        <row r="195">
          <cell r="J195">
            <v>-0.23</v>
          </cell>
        </row>
        <row r="197">
          <cell r="J197">
            <v>-0.43</v>
          </cell>
        </row>
        <row r="198">
          <cell r="J198">
            <v>-0.23</v>
          </cell>
        </row>
        <row r="200">
          <cell r="J200">
            <v>-0.23</v>
          </cell>
        </row>
        <row r="201">
          <cell r="J201">
            <v>-0.23</v>
          </cell>
        </row>
        <row r="203">
          <cell r="J203">
            <v>-0.14000000000000001</v>
          </cell>
        </row>
        <row r="204">
          <cell r="J204">
            <v>-0.23</v>
          </cell>
        </row>
        <row r="206">
          <cell r="J206">
            <v>-0.23</v>
          </cell>
        </row>
        <row r="207">
          <cell r="J207">
            <v>-0.23</v>
          </cell>
        </row>
        <row r="227">
          <cell r="J227">
            <v>0</v>
          </cell>
        </row>
        <row r="228">
          <cell r="J228">
            <v>-0.16</v>
          </cell>
        </row>
        <row r="230">
          <cell r="J230">
            <v>0</v>
          </cell>
        </row>
        <row r="231">
          <cell r="J231">
            <v>-0.01</v>
          </cell>
        </row>
        <row r="233">
          <cell r="J233">
            <v>-0.01</v>
          </cell>
        </row>
        <row r="234">
          <cell r="J234">
            <v>-0.01</v>
          </cell>
        </row>
        <row r="236">
          <cell r="J236">
            <v>-0.12</v>
          </cell>
        </row>
        <row r="237">
          <cell r="J237">
            <v>-0.28000000000000003</v>
          </cell>
        </row>
        <row r="239">
          <cell r="J239">
            <v>-1.66</v>
          </cell>
        </row>
        <row r="240">
          <cell r="J240">
            <v>-1.93</v>
          </cell>
        </row>
        <row r="242">
          <cell r="J242">
            <v>-0.15</v>
          </cell>
        </row>
        <row r="243">
          <cell r="J243">
            <v>-0.02</v>
          </cell>
        </row>
        <row r="245">
          <cell r="J245">
            <v>0</v>
          </cell>
        </row>
        <row r="246">
          <cell r="J246">
            <v>-0.02</v>
          </cell>
        </row>
        <row r="248">
          <cell r="J248">
            <v>-1.66</v>
          </cell>
        </row>
        <row r="249">
          <cell r="J249">
            <v>-0.02</v>
          </cell>
        </row>
        <row r="251">
          <cell r="J251">
            <v>-0.01</v>
          </cell>
        </row>
        <row r="252">
          <cell r="J252">
            <v>-0.02</v>
          </cell>
        </row>
        <row r="254">
          <cell r="J254">
            <v>-0.17</v>
          </cell>
        </row>
        <row r="255">
          <cell r="J255">
            <v>-0.02</v>
          </cell>
        </row>
        <row r="269">
          <cell r="J269">
            <v>-0.09</v>
          </cell>
        </row>
        <row r="270">
          <cell r="J270">
            <v>-0.09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Code"/>
      <sheetName val="MappingCode"/>
      <sheetName val="STL1217Audit"/>
      <sheetName val="STL1217"/>
      <sheetName val="SGC1217Audit"/>
      <sheetName val="SGC1217"/>
      <sheetName val="SGS1217Audit"/>
      <sheetName val="SGS1217"/>
      <sheetName val="SGB1217Audit"/>
      <sheetName val="SGB1217"/>
      <sheetName val="TB0818"/>
      <sheetName val="TB0918"/>
      <sheetName val="TB1018"/>
      <sheetName val="TB1118"/>
      <sheetName val="TB1218"/>
      <sheetName val="STL"/>
      <sheetName val="SGC"/>
      <sheetName val="SGS"/>
      <sheetName val="SGB"/>
      <sheetName val="FS18"/>
      <sheetName val="PL18"/>
      <sheetName val="Act Conso18"/>
      <sheetName val="Eliminate"/>
      <sheetName val="RPT-PBC (STL)"/>
      <sheetName val="FS2-3"/>
      <sheetName val="PL4"/>
      <sheetName val="SH5-6"/>
      <sheetName val="CF"/>
      <sheetName val="BS Compare 18"/>
      <sheetName val="PL Compare 18"/>
      <sheetName val="Mockup P&amp;L"/>
      <sheetName val="Act STL18"/>
      <sheetName val="Act SGC18"/>
      <sheetName val="Act SGS18"/>
      <sheetName val="Act SGB18"/>
      <sheetName val="STL0118"/>
      <sheetName val="STL0218"/>
      <sheetName val="STL0318"/>
      <sheetName val="STL0418"/>
      <sheetName val="STL0518"/>
      <sheetName val="STL0718"/>
      <sheetName val="STL0918"/>
      <sheetName val="STL1018"/>
      <sheetName val="STL1118"/>
      <sheetName val="STL1218"/>
      <sheetName val="SGC0118"/>
      <sheetName val="SGC0218"/>
      <sheetName val="SGC0318"/>
      <sheetName val="SGC0418"/>
      <sheetName val="SGC0518"/>
      <sheetName val="SGC0718"/>
      <sheetName val="SGS0118"/>
      <sheetName val="SGS0218"/>
      <sheetName val="SGS0318"/>
      <sheetName val="SGS0418"/>
      <sheetName val="SGS0518"/>
      <sheetName val="SGS0718"/>
      <sheetName val="SGB0118"/>
      <sheetName val="SGB0218"/>
      <sheetName val="SGB0318"/>
      <sheetName val="SGB0418"/>
      <sheetName val="SGB0518"/>
      <sheetName val="SGB0718"/>
      <sheetName val="STL0618"/>
      <sheetName val="SGC0618"/>
      <sheetName val="SGS0618"/>
      <sheetName val="SGB0618"/>
      <sheetName val="Sheet2"/>
      <sheetName val="d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0">
          <cell r="C10">
            <v>1101001</v>
          </cell>
        </row>
      </sheetData>
      <sheetData sheetId="16">
        <row r="10">
          <cell r="C10">
            <v>1101001</v>
          </cell>
        </row>
      </sheetData>
      <sheetData sheetId="17">
        <row r="10">
          <cell r="C10">
            <v>1101001</v>
          </cell>
        </row>
      </sheetData>
      <sheetData sheetId="18">
        <row r="10">
          <cell r="C10">
            <v>1101001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name"/>
      <sheetName val="TB as of Sep 2002"/>
      <sheetName val="TB_NDT"/>
      <sheetName val="company_name"/>
      <sheetName val="TB_as_of_Sep_2002"/>
      <sheetName val="BS"/>
      <sheetName val="MOLD-WinsFA31122005"/>
      <sheetName val="BS ATTACH"/>
      <sheetName val="TAB_DEP"/>
      <sheetName val="รอเคลียร์Status"/>
      <sheetName val="PL-D1"/>
      <sheetName val="PL-D"/>
      <sheetName val="ยานพาหนะ"/>
      <sheetName val="เครื่องมือ"/>
      <sheetName val="manhours"/>
      <sheetName val="REPORT"/>
      <sheetName val="CRITERIA1"/>
      <sheetName val="Menu"/>
      <sheetName val="TB"/>
      <sheetName val="M_Maincomp"/>
      <sheetName val="TrialBalance Q3-2002"/>
      <sheetName val="TITL"/>
      <sheetName val="Master TB"/>
      <sheetName val="TAX_BOI."/>
      <sheetName val="CJEs"/>
      <sheetName val="10-cut"/>
      <sheetName val="2002"/>
      <sheetName val="XXXXXX-XXX-XXXXXX Acc Rec"/>
      <sheetName val="BASIC"/>
      <sheetName val="Revenue Summary"/>
      <sheetName val="2001"/>
      <sheetName val="SCB 1 - Current"/>
      <sheetName val="SCB 2 - Current"/>
      <sheetName val="発停サイクル表"/>
      <sheetName val="เงินกู้ MGC"/>
      <sheetName val="เงินกู้ธนชาติ"/>
      <sheetName val="Table"/>
      <sheetName val="J2"/>
      <sheetName val="exp"/>
      <sheetName val="DETAIL"/>
      <sheetName val="Basic_Information"/>
      <sheetName val="CompanyList"/>
      <sheetName val="rfc-gre"/>
      <sheetName val="Summary(SEP13)"/>
      <sheetName val="Variance"/>
      <sheetName val="PS"/>
      <sheetName val="Comp"/>
      <sheetName val="sal"/>
      <sheetName val="29 มี_ค_2547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Sheet1"/>
      <sheetName val="Code"/>
    </sheetNames>
    <sheetDataSet>
      <sheetData sheetId="0">
        <row r="1">
          <cell r="B1" t="str">
            <v>Account Number</v>
          </cell>
        </row>
      </sheetData>
      <sheetData sheetId="1">
        <row r="1">
          <cell r="B1" t="str">
            <v>Account Number</v>
          </cell>
        </row>
      </sheetData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C1" t="str">
            <v>Sum of YTD 2016</v>
          </cell>
        </row>
      </sheetData>
      <sheetData sheetId="6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QA_R_R"/>
      <sheetName val="QA_R_A"/>
      <sheetName val="REC_"/>
      <sheetName val="Summary_(4)"/>
      <sheetName val="01_FOH"/>
      <sheetName val="ADM_A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Time_Std"/>
      <sheetName val="REC_1"/>
      <sheetName val="Summary_(4)1"/>
      <sheetName val="REC_2"/>
      <sheetName val="Summary_(4)2"/>
      <sheetName val="SUM Str+Ach+External"/>
      <sheetName val="DETAIL"/>
      <sheetName val="Group"/>
      <sheetName val="DMD Office"/>
      <sheetName val="ADMIN OFFICE (2)"/>
      <sheetName val="PRO-TOTAL"/>
      <sheetName val="Price"/>
      <sheetName val="VC"/>
      <sheetName val="Utilization"/>
      <sheetName val="data"/>
      <sheetName val="Pivot Aug'01"/>
      <sheetName val="DMD_Office"/>
      <sheetName val="ADMIN_OFFICE_(2)"/>
      <sheetName val="DMD_Office1"/>
      <sheetName val="ADMIN_OFFICE_(2)1"/>
      <sheetName val="REC_3"/>
      <sheetName val="Summary_(4)3"/>
      <sheetName val="DMD_Office2"/>
      <sheetName val="ADMIN_OFFICE_(2)2"/>
      <sheetName val="REC_4"/>
      <sheetName val="Summary_(4)4"/>
      <sheetName val="DMD_Office3"/>
      <sheetName val="ADMIN_OFFICE_(2)3"/>
      <sheetName val="RF"/>
      <sheetName val="config"/>
      <sheetName val="ACCODE"/>
      <sheetName val="Condo Front Door #1"/>
      <sheetName val="Condo Front Door #2"/>
      <sheetName val="BRIXCUV"/>
      <sheetName val="Core"/>
      <sheetName val="OTHER"/>
      <sheetName val="Pivot_Aug'01"/>
      <sheetName val="CostElement"/>
      <sheetName val="01_FOH.xls"/>
      <sheetName val="REC_5"/>
      <sheetName val="Summary_(4)5"/>
      <sheetName val="DMD_Office4"/>
      <sheetName val="ADMIN_OFFICE_(2)4"/>
      <sheetName val="Pivot_Aug'011"/>
      <sheetName val="01_FOH_xls"/>
      <sheetName val="10-1 Media"/>
      <sheetName val="10-cut"/>
      <sheetName val="TB1005"/>
      <sheetName val="dcf"/>
      <sheetName val="DEP12"/>
      <sheetName val="YTD-Actual"/>
      <sheetName val="YTD_Revised"/>
      <sheetName val="DealerData"/>
      <sheetName val="Age311299TAS"/>
      <sheetName val="TASintDec00"/>
      <sheetName val="P4DDBFTAS"/>
      <sheetName val="Tax coupon"/>
      <sheetName val="REC_6"/>
      <sheetName val="Summary_(4)6"/>
      <sheetName val="DMD_Office5"/>
      <sheetName val="ADMIN_OFFICE_(2)5"/>
      <sheetName val="Pivot_Aug'012"/>
      <sheetName val="01_FOH_xls1"/>
      <sheetName val="Tax_coupon"/>
      <sheetName val="CE_A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8">
          <cell r="A8" t="str">
            <v>557050  spare parts of forkl</v>
          </cell>
        </row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D8">
            <v>5000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D9">
            <v>3000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D12">
            <v>35000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D15">
            <v>2500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D16">
            <v>3500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D17">
            <v>3500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D19">
            <v>160000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D20">
            <v>15000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D21">
            <v>20000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D22">
            <v>10000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D23">
            <v>20000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D24">
            <v>8000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D25">
            <v>1500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D26">
            <v>1000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D27">
            <v>3500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D28">
            <v>500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D29">
            <v>2000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D30">
            <v>6000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D32">
            <v>6500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D33">
            <v>15000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D34">
            <v>500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B35">
            <v>5964</v>
          </cell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D36">
            <v>10000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D8">
            <v>2500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4000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D14">
            <v>350000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D15">
            <v>15000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D16">
            <v>20000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D17">
            <v>10000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D18">
            <v>20000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D19">
            <v>1000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D21">
            <v>1000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D22">
            <v>12500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D24">
            <v>1000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B25">
            <v>0</v>
          </cell>
          <cell r="C25" t="str">
            <v>Film outside only)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B26">
            <v>5620</v>
          </cell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D8">
            <v>3000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D12">
            <v>2500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D14">
            <v>200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D15">
            <v>5000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D17">
            <v>100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D18">
            <v>1000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D19">
            <v>1000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D20">
            <v>1000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D21">
            <v>4500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D22">
            <v>500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for Xerox)</v>
          </cell>
          <cell r="D23">
            <v>100000</v>
          </cell>
          <cell r="E23">
            <v>400000</v>
          </cell>
          <cell r="F23">
            <v>100000</v>
          </cell>
          <cell r="G23">
            <v>0</v>
          </cell>
          <cell r="H23">
            <v>400000</v>
          </cell>
          <cell r="I23">
            <v>0</v>
          </cell>
          <cell r="J23">
            <v>100000</v>
          </cell>
        </row>
        <row r="24">
          <cell r="B24">
            <v>567902</v>
          </cell>
          <cell r="C24" t="str">
            <v>only, Film outside only)</v>
          </cell>
          <cell r="D24">
            <v>12500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D25">
            <v>500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D10">
            <v>500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D12">
            <v>10000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D14">
            <v>5000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D17">
            <v>3500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D18">
            <v>750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  <row r="20">
          <cell r="B20">
            <v>564030</v>
          </cell>
          <cell r="C20" t="str">
            <v>Per Diem &amp; Lodging - Abroad (Travelling)</v>
          </cell>
          <cell r="D20">
            <v>30000</v>
          </cell>
          <cell r="E20">
            <v>30000</v>
          </cell>
          <cell r="F20">
            <v>60000</v>
          </cell>
          <cell r="G20">
            <v>0</v>
          </cell>
          <cell r="H20">
            <v>30000</v>
          </cell>
          <cell r="I20">
            <v>0</v>
          </cell>
          <cell r="J20">
            <v>0</v>
          </cell>
          <cell r="K20">
            <v>0</v>
          </cell>
          <cell r="L20">
            <v>30000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60000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D8">
            <v>25000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0</v>
          </cell>
          <cell r="F9">
            <v>0</v>
          </cell>
          <cell r="G9">
            <v>1000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85000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-2500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D12">
            <v>0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D13">
            <v>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D14">
            <v>-4000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D15">
            <v>-1000</v>
          </cell>
          <cell r="E15">
            <v>4450</v>
          </cell>
          <cell r="F15">
            <v>600000</v>
          </cell>
          <cell r="G15">
            <v>0</v>
          </cell>
          <cell r="H15">
            <v>0</v>
          </cell>
          <cell r="I15">
            <v>100000</v>
          </cell>
          <cell r="J15">
            <v>4000</v>
          </cell>
        </row>
        <row r="16">
          <cell r="B16">
            <v>564000</v>
          </cell>
          <cell r="C16" t="str">
            <v>Travelling  Expense - Local</v>
          </cell>
          <cell r="D16">
            <v>322.33999999999997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D17">
            <v>168</v>
          </cell>
          <cell r="E17">
            <v>168</v>
          </cell>
          <cell r="F17">
            <v>40000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564020</v>
          </cell>
          <cell r="C18" t="str">
            <v>Per Diem &amp; Lodging - Local (Travelling)</v>
          </cell>
          <cell r="D18">
            <v>6610804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D19">
            <v>828400</v>
          </cell>
          <cell r="E19">
            <v>5826126.5999999996</v>
          </cell>
          <cell r="F19">
            <v>30000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D20">
            <v>1800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D21">
            <v>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D22">
            <v>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D23">
            <v>-2000</v>
          </cell>
          <cell r="E23">
            <v>0</v>
          </cell>
          <cell r="F23">
            <v>100000</v>
          </cell>
          <cell r="G23">
            <v>0</v>
          </cell>
          <cell r="H23">
            <v>400000</v>
          </cell>
          <cell r="I23">
            <v>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D24">
            <v>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D25">
            <v>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D26">
            <v>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  <row r="27"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</sheetData>
      <sheetData sheetId="10" refreshError="1"/>
      <sheetData sheetId="11" refreshError="1">
        <row r="8">
          <cell r="B8">
            <v>553004</v>
          </cell>
          <cell r="C8" t="str">
            <v>Laboratory and Testing Tools and Equipment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D9">
            <v>2000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15000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3500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D13">
            <v>650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D15">
            <v>2000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D16">
            <v>2340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D17">
            <v>75000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D18">
            <v>0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D19">
            <v>0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D20">
            <v>0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D21">
            <v>0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D22">
            <v>0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D23">
            <v>7150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D24">
            <v>300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D26">
            <v>300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D27">
            <v>1200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D28">
            <v>1000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D8">
            <v>0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D9">
            <v>3700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24550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7950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D12">
            <v>1110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D13">
            <v>3000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D14">
            <v>7150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D15">
            <v>1969.7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D16">
            <v>0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D17">
            <v>300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D18">
            <v>300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D19">
            <v>1200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D8">
            <v>4500</v>
          </cell>
          <cell r="E8">
            <v>3000</v>
          </cell>
          <cell r="F8">
            <v>4500</v>
          </cell>
          <cell r="G8">
            <v>3000</v>
          </cell>
          <cell r="H8">
            <v>3500</v>
          </cell>
          <cell r="I8">
            <v>3500</v>
          </cell>
          <cell r="J8">
            <v>3500</v>
          </cell>
        </row>
        <row r="9">
          <cell r="B9">
            <v>557050</v>
          </cell>
          <cell r="C9" t="str">
            <v>Spare Parts &amp; Maintenance of  Vehicle</v>
          </cell>
          <cell r="D9">
            <v>4500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D11">
            <v>2000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D13">
            <v>5000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D14">
            <v>220000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D15">
            <v>0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D16">
            <v>0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D17">
            <v>0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D18">
            <v>0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D19">
            <v>0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D20">
            <v>15600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D21">
            <v>7000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D22">
            <v>200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D23">
            <v>7500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  <row r="24">
          <cell r="B24">
            <v>567100</v>
          </cell>
          <cell r="C24" t="str">
            <v>Building Rent (House Rent)</v>
          </cell>
          <cell r="D24">
            <v>20000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D8">
            <v>26500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7950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D11">
            <v>2000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D12">
            <v>15600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D13">
            <v>5000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D14">
            <v>13306.8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D15">
            <v>320000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D17">
            <v>5000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  <row r="18">
          <cell r="B18">
            <v>564020</v>
          </cell>
          <cell r="C18" t="str">
            <v>Per Diem &amp; Lodging - Local</v>
          </cell>
          <cell r="D18">
            <v>40000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D8">
            <v>3500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D9">
            <v>0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D12">
            <v>10000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D13">
            <v>1500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D15">
            <v>3000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D16">
            <v>10200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D17">
            <v>30000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D18">
            <v>0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D19">
            <v>5000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D20">
            <v>1000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D21">
            <v>45000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D22">
            <v>400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D23">
            <v>2000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D24">
            <v>20000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D25">
            <v>1000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D26">
            <v>2000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D27">
            <v>600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D28">
            <v>1000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 t="str">
            <v xml:space="preserve"> </v>
          </cell>
          <cell r="C29" t="str">
            <v>only, Film outside only)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D8">
            <v>2400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D10">
            <v>8000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D12">
            <v>1500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D13">
            <v>3200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D15">
            <v>18400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0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D17">
            <v>10000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D18">
            <v>40000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D19">
            <v>300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D20">
            <v>500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D21">
            <v>11000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D22">
            <v>1500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D23">
            <v>500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 t="str">
            <v xml:space="preserve"> </v>
          </cell>
          <cell r="C24" t="str">
            <v>only, Film outside only)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D8">
            <v>3000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D9">
            <v>500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D10">
            <v>500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D12">
            <v>3500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D13">
            <v>30000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D14">
            <v>0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D15">
            <v>0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D16">
            <v>3000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D17">
            <v>2000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D18">
            <v>1000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D19">
            <v>9500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D20">
            <v>500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D22">
            <v>1400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D23">
            <v>515260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D24">
            <v>258500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D25">
            <v>5000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D26">
            <v>3000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D27">
            <v>1000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D8">
            <v>1200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D13">
            <v>30000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0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D15">
            <v>0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D16">
            <v>0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D17">
            <v>1666666.6666666667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D18">
            <v>260000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D19">
            <v>0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D21">
            <v>0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  <row r="22">
          <cell r="B22">
            <v>567904</v>
          </cell>
          <cell r="C22" t="str">
            <v>Entertainment</v>
          </cell>
          <cell r="D22">
            <v>1500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</sheetData>
      <sheetData sheetId="19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>
        <row r="11">
          <cell r="A11" t="str">
            <v>557050  spare parts of forkl</v>
          </cell>
        </row>
      </sheetData>
      <sheetData sheetId="21" refreshError="1">
        <row r="9">
          <cell r="A9" t="str">
            <v>557050  spare parts of forkl</v>
          </cell>
        </row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1">
          <cell r="A11" t="str">
            <v>557050  spare parts of forkl</v>
          </cell>
        </row>
      </sheetData>
      <sheetData sheetId="43">
        <row r="11">
          <cell r="A11" t="str">
            <v>557050  spare parts of forkl</v>
          </cell>
        </row>
      </sheetData>
      <sheetData sheetId="44"/>
      <sheetData sheetId="45">
        <row r="11">
          <cell r="A11" t="str">
            <v>557050  spare parts of forkl</v>
          </cell>
        </row>
      </sheetData>
      <sheetData sheetId="46">
        <row r="11">
          <cell r="A11" t="str">
            <v>557050  spare parts of forkl</v>
          </cell>
        </row>
      </sheetData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>
        <row r="11">
          <cell r="A11" t="str">
            <v>557050  spare parts of forkl</v>
          </cell>
        </row>
      </sheetData>
      <sheetData sheetId="63"/>
      <sheetData sheetId="64"/>
      <sheetData sheetId="65"/>
      <sheetData sheetId="66">
        <row r="11">
          <cell r="A11" t="str">
            <v>557050  spare parts of forkl</v>
          </cell>
        </row>
      </sheetData>
      <sheetData sheetId="67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IT_(3)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Table Nam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03_FOH"/>
      <sheetName val="REC_1"/>
      <sheetName val="Summary_(4)1"/>
      <sheetName val="IT_(3)1"/>
      <sheetName val="Table_Name"/>
      <sheetName val="PULP_MILL"/>
      <sheetName val="REC_2"/>
      <sheetName val="Summary_(4)2"/>
      <sheetName val="IT_(3)2"/>
      <sheetName val="Table_Name1"/>
      <sheetName val="PULP_MILL1"/>
      <sheetName val="Presale"/>
      <sheetName val="Revenue"/>
      <sheetName val="1"/>
      <sheetName val="BV"/>
      <sheetName val="Manual"/>
      <sheetName val="A1"/>
      <sheetName val="สรุป"/>
      <sheetName val="REC_3"/>
      <sheetName val="Summary_(4)3"/>
      <sheetName val="IT_(3)3"/>
      <sheetName val="PULP_MILL2"/>
      <sheetName val="REC_4"/>
      <sheetName val="Summary_(4)4"/>
      <sheetName val="IT_(3)4"/>
      <sheetName val="PULP_MILL3"/>
      <sheetName val="Debt Position"/>
      <sheetName val="group"/>
      <sheetName val="MASTER"/>
      <sheetName val="REC_5"/>
      <sheetName val="Summary_(4)5"/>
      <sheetName val="IT_(3)5"/>
      <sheetName val="PULP_MILL4"/>
      <sheetName val="total"/>
      <sheetName val="DealerData"/>
      <sheetName val="อาคาร"/>
      <sheetName val="เครื่องตกแต่ง"/>
      <sheetName val="เครื่องมือ"/>
      <sheetName val="data"/>
      <sheetName val="Report_5 CE Budget (Conso)"/>
      <sheetName val="7251-06540"/>
      <sheetName val="REC_6"/>
      <sheetName val="Summary_(4)6"/>
      <sheetName val="IT_(3)6"/>
      <sheetName val="PULP_MILL5"/>
      <sheetName val="Table_Name2"/>
      <sheetName val="リスト"/>
      <sheetName val="Table_Name3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>
        <row r="7">
          <cell r="B7" t="str">
            <v>558006</v>
          </cell>
        </row>
      </sheetData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>
        <row r="7">
          <cell r="B7" t="str">
            <v>557050</v>
          </cell>
        </row>
      </sheetData>
      <sheetData sheetId="5">
        <row r="7">
          <cell r="A7" t="str">
            <v>557050  spare parts of forkl</v>
          </cell>
        </row>
      </sheetData>
      <sheetData sheetId="6">
        <row r="7">
          <cell r="B7" t="str">
            <v>558006</v>
          </cell>
        </row>
      </sheetData>
      <sheetData sheetId="7">
        <row r="7">
          <cell r="B7" t="str">
            <v>553003</v>
          </cell>
        </row>
      </sheetData>
      <sheetData sheetId="8">
        <row r="7">
          <cell r="B7" t="str">
            <v>556099</v>
          </cell>
        </row>
      </sheetData>
      <sheetData sheetId="9">
        <row r="7">
          <cell r="B7" t="str">
            <v>557050</v>
          </cell>
        </row>
      </sheetData>
      <sheetData sheetId="10">
        <row r="7">
          <cell r="B7" t="str">
            <v>557050</v>
          </cell>
        </row>
      </sheetData>
      <sheetData sheetId="11" refreshError="1"/>
      <sheetData sheetId="12" refreshError="1"/>
      <sheetData sheetId="13" refreshError="1">
        <row r="7">
          <cell r="A7" t="str">
            <v>557050  spare parts of forkl</v>
          </cell>
        </row>
        <row r="8">
          <cell r="B8">
            <v>557050</v>
          </cell>
          <cell r="C8" t="str">
            <v>Spare parts of vehicle</v>
          </cell>
          <cell r="D8">
            <v>4200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34800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D10">
            <v>2880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D11">
            <v>1800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D12">
            <v>3600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D13">
            <v>7200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D14">
            <v>7200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D15">
            <v>3600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D16">
            <v>15000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D17">
            <v>9000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D18">
            <v>12000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D19">
            <v>15600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D20">
            <v>6000</v>
          </cell>
          <cell r="E20">
            <v>6000</v>
          </cell>
        </row>
      </sheetData>
      <sheetData sheetId="14" refreshError="1"/>
      <sheetData sheetId="15" refreshError="1">
        <row r="7">
          <cell r="A7" t="str">
            <v>557050  spare parts of forkl</v>
          </cell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F8">
            <v>250</v>
          </cell>
          <cell r="G8">
            <v>250</v>
          </cell>
          <cell r="H8">
            <v>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A7" t="str">
            <v>557050  spare parts of forkl</v>
          </cell>
          <cell r="B7" t="str">
            <v>558006</v>
          </cell>
          <cell r="C7" t="str">
            <v>Diskette,Magnetic Tape,PC Supplies</v>
          </cell>
          <cell r="D7">
            <v>4000</v>
          </cell>
          <cell r="E7">
            <v>0</v>
          </cell>
          <cell r="F7">
            <v>4000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E10">
            <v>1020</v>
          </cell>
          <cell r="F10">
            <v>1020</v>
          </cell>
          <cell r="G10">
            <v>0</v>
          </cell>
          <cell r="H10">
            <v>1020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D7">
            <v>3000</v>
          </cell>
          <cell r="E7">
            <v>3000</v>
          </cell>
          <cell r="F7">
            <v>3000</v>
          </cell>
          <cell r="G7">
            <v>3000</v>
          </cell>
          <cell r="H7">
            <v>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>
        <row r="7">
          <cell r="B7" t="str">
            <v>556099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8">
          <cell r="B8">
            <v>557050</v>
          </cell>
        </row>
      </sheetData>
      <sheetData sheetId="68" refreshError="1"/>
      <sheetData sheetId="69"/>
      <sheetData sheetId="70">
        <row r="8">
          <cell r="B8">
            <v>557050</v>
          </cell>
        </row>
      </sheetData>
      <sheetData sheetId="71">
        <row r="7">
          <cell r="A7" t="str">
            <v>557050  spare parts of forkl</v>
          </cell>
        </row>
      </sheetData>
      <sheetData sheetId="72">
        <row r="7">
          <cell r="A7" t="str">
            <v>557050  spare parts of forkl</v>
          </cell>
        </row>
      </sheetData>
      <sheetData sheetId="73">
        <row r="8">
          <cell r="B8">
            <v>557050</v>
          </cell>
        </row>
      </sheetData>
      <sheetData sheetId="74">
        <row r="7">
          <cell r="A7" t="str">
            <v>557050  spare parts of forkl</v>
          </cell>
        </row>
      </sheetData>
      <sheetData sheetId="75">
        <row r="7">
          <cell r="A7" t="str">
            <v>557050  spare parts of forkl</v>
          </cell>
        </row>
      </sheetData>
      <sheetData sheetId="76">
        <row r="7">
          <cell r="A7" t="str">
            <v>557050  spare parts of forkl</v>
          </cell>
        </row>
      </sheetData>
      <sheetData sheetId="77">
        <row r="7">
          <cell r="A7" t="str">
            <v>557050  spare parts of forkl</v>
          </cell>
        </row>
      </sheetData>
      <sheetData sheetId="78">
        <row r="7">
          <cell r="A7" t="str">
            <v>557050  spare parts of forkl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>
        <row r="7">
          <cell r="B7" t="str">
            <v>558006</v>
          </cell>
        </row>
      </sheetData>
      <sheetData sheetId="84">
        <row r="7">
          <cell r="B7" t="str">
            <v>558006</v>
          </cell>
        </row>
      </sheetData>
      <sheetData sheetId="85">
        <row r="7">
          <cell r="B7" t="str">
            <v>558006</v>
          </cell>
        </row>
      </sheetData>
      <sheetData sheetId="86">
        <row r="7">
          <cell r="B7" t="str">
            <v>558006</v>
          </cell>
        </row>
      </sheetData>
      <sheetData sheetId="87">
        <row r="7">
          <cell r="B7" t="str">
            <v>558006</v>
          </cell>
        </row>
      </sheetData>
      <sheetData sheetId="88">
        <row r="7">
          <cell r="B7" t="str">
            <v>558006</v>
          </cell>
        </row>
      </sheetData>
      <sheetData sheetId="89">
        <row r="7">
          <cell r="B7" t="str">
            <v>558006</v>
          </cell>
        </row>
      </sheetData>
      <sheetData sheetId="90">
        <row r="7">
          <cell r="B7" t="str">
            <v>558006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PULP_MILL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CELL_A"/>
      <sheetName val="ENV_A"/>
      <sheetName val="PG_A"/>
      <sheetName val="MD_A"/>
      <sheetName val="QA&amp;R_A"/>
      <sheetName val="RMP_A"/>
      <sheetName val="RMZ_A"/>
      <sheetName val="ENV_R"/>
      <sheetName val="MD_R"/>
      <sheetName val="PG_R"/>
      <sheetName val="CELL_R"/>
      <sheetName val="QA&amp;R_R"/>
      <sheetName val="RMP_R"/>
      <sheetName val="RMZ_R"/>
      <sheetName val="02_FOH"/>
      <sheetName val="REC_1"/>
      <sheetName val="Summary_(4)1"/>
      <sheetName val="PULP_MILL1"/>
      <sheetName val="REC_2"/>
      <sheetName val="Summary_(4)2"/>
      <sheetName val="PULP_MILL2"/>
      <sheetName val="Total  Report"/>
      <sheetName val="Summary Report"/>
      <sheetName val="Detail Report"/>
      <sheetName val="Total__Report"/>
      <sheetName val="Summary_Report"/>
      <sheetName val="Detail_Report"/>
      <sheetName val="data for graph"/>
      <sheetName val="Total__Report1"/>
      <sheetName val="Summary_Report1"/>
      <sheetName val="Detail_Report1"/>
      <sheetName val="data_for_graph"/>
      <sheetName val="Total__Report2"/>
      <sheetName val="Summary_Report2"/>
      <sheetName val="Detail_Report2"/>
      <sheetName val="data_for_graph1"/>
      <sheetName val="REC_3"/>
      <sheetName val="Summary_(4)3"/>
      <sheetName val="PULP_MILL3"/>
      <sheetName val="Total__Report3"/>
      <sheetName val="Summary_Report3"/>
      <sheetName val="Detail_Report3"/>
      <sheetName val="data_for_graph2"/>
      <sheetName val="REC_4"/>
      <sheetName val="Summary_(4)4"/>
      <sheetName val="PULP_MILL4"/>
      <sheetName val="Total__Report4"/>
      <sheetName val="Summary_Report4"/>
      <sheetName val="Detail_Report4"/>
      <sheetName val="data_for_graph3"/>
      <sheetName val="SalesForecast (2)"/>
      <sheetName val="FeedForecastRolling"/>
      <sheetName val="TMS2000"/>
      <sheetName val="PL"/>
      <sheetName val="ภงด.50-46"/>
      <sheetName val="REC_5"/>
      <sheetName val="Summary_(4)5"/>
      <sheetName val="PULP_MILL5"/>
      <sheetName val="Total__Report5"/>
      <sheetName val="Summary_Report5"/>
      <sheetName val="Detail_Report5"/>
      <sheetName val="data_for_graph4"/>
      <sheetName val="SalesForecast_(2)"/>
      <sheetName val="ภงด_50-46"/>
      <sheetName val="TB1005"/>
      <sheetName val="RECY"/>
      <sheetName val="REC_6"/>
      <sheetName val="Summary_(4)6"/>
      <sheetName val="PULP_MILL6"/>
      <sheetName val="Total__Report6"/>
      <sheetName val="Summary_Report6"/>
      <sheetName val="Detail_Report6"/>
      <sheetName val="data_for_graph5"/>
      <sheetName val="SalesForecast_(2)1"/>
      <sheetName val="ภงด_50-461"/>
      <sheetName val="total"/>
    </sheetNames>
    <sheetDataSet>
      <sheetData sheetId="0">
        <row r="6">
          <cell r="A6" t="str">
            <v>553010  safety tools&amp;equipme</v>
          </cell>
        </row>
      </sheetData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>
        <row r="9">
          <cell r="B9">
            <v>558006</v>
          </cell>
        </row>
      </sheetData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7">
          <cell r="A7">
            <v>553010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2000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D12">
            <v>916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D13">
            <v>800000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D14">
            <v>0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D15">
            <v>0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D16">
            <v>0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D17">
            <v>0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D18">
            <v>0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D19">
            <v>4000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6">
          <cell r="A6" t="str">
            <v>553010  safety tools&amp;equipme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2300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D13">
            <v>4000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D15">
            <v>3000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D16">
            <v>3000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3210</v>
          </cell>
          <cell r="C17" t="str">
            <v>Mobile Phone Expenses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7">
          <cell r="A7">
            <v>553010</v>
          </cell>
        </row>
        <row r="8">
          <cell r="B8">
            <v>558006</v>
          </cell>
          <cell r="C8" t="str">
            <v>Diskette and Ink for Printer (include ink for Xerox)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D9">
            <v>800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D10">
            <v>1200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D11">
            <v>3200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D13">
            <v>3000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D15">
            <v>300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8800</v>
          </cell>
          <cell r="E8">
            <v>8800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5500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D11">
            <v>10000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D15">
            <v>3000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D16">
            <v>3000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D11">
            <v>3200</v>
          </cell>
          <cell r="E11">
            <v>3200</v>
          </cell>
          <cell r="F11">
            <v>0</v>
          </cell>
          <cell r="G11">
            <v>3200</v>
          </cell>
          <cell r="H11">
            <v>3200</v>
          </cell>
          <cell r="I11">
            <v>0</v>
          </cell>
          <cell r="J11">
            <v>0</v>
          </cell>
          <cell r="K11">
            <v>3200</v>
          </cell>
          <cell r="L11">
            <v>3200</v>
          </cell>
          <cell r="M11">
            <v>0</v>
          </cell>
          <cell r="N11">
            <v>3200</v>
          </cell>
          <cell r="O11">
            <v>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D12">
            <v>0</v>
          </cell>
          <cell r="E12">
            <v>0</v>
          </cell>
          <cell r="F12">
            <v>0</v>
          </cell>
          <cell r="G12">
            <v>1200</v>
          </cell>
          <cell r="H12">
            <v>0</v>
          </cell>
          <cell r="I12">
            <v>50000</v>
          </cell>
          <cell r="J12">
            <v>0</v>
          </cell>
          <cell r="K12">
            <v>1200</v>
          </cell>
          <cell r="L12">
            <v>0</v>
          </cell>
          <cell r="M12">
            <v>0</v>
          </cell>
          <cell r="N12">
            <v>1200</v>
          </cell>
          <cell r="O12">
            <v>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D13">
            <v>6000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500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D15">
            <v>300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8800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5974</v>
          </cell>
          <cell r="E9">
            <v>5974</v>
          </cell>
          <cell r="F9">
            <v>5500</v>
          </cell>
          <cell r="G9">
            <v>5687</v>
          </cell>
          <cell r="H9">
            <v>5500</v>
          </cell>
          <cell r="I9">
            <v>5974</v>
          </cell>
          <cell r="J9">
            <v>5500</v>
          </cell>
          <cell r="K9">
            <v>5687</v>
          </cell>
          <cell r="L9">
            <v>5500</v>
          </cell>
          <cell r="M9">
            <v>5974</v>
          </cell>
          <cell r="N9">
            <v>5500</v>
          </cell>
          <cell r="O9">
            <v>5687</v>
          </cell>
          <cell r="P9">
            <v>5500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D10">
            <v>28800</v>
          </cell>
          <cell r="E10">
            <v>28800</v>
          </cell>
          <cell r="F10">
            <v>3000</v>
          </cell>
          <cell r="G10">
            <v>3000</v>
          </cell>
          <cell r="H10">
            <v>78000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D11">
            <v>10250</v>
          </cell>
          <cell r="E11">
            <v>10250</v>
          </cell>
          <cell r="F11">
            <v>10000</v>
          </cell>
          <cell r="G11">
            <v>650</v>
          </cell>
          <cell r="H11">
            <v>2100</v>
          </cell>
          <cell r="I11">
            <v>1930</v>
          </cell>
          <cell r="J11">
            <v>10000</v>
          </cell>
          <cell r="K11">
            <v>8350</v>
          </cell>
          <cell r="L11">
            <v>10000</v>
          </cell>
          <cell r="M11">
            <v>1820</v>
          </cell>
          <cell r="N11">
            <v>2210</v>
          </cell>
          <cell r="O11">
            <v>650</v>
          </cell>
          <cell r="P11">
            <v>10000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D12">
            <v>46000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D13">
            <v>1143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3000</v>
          </cell>
          <cell r="E14">
            <v>3000</v>
          </cell>
          <cell r="F14">
            <v>3000</v>
          </cell>
          <cell r="G14">
            <v>1000</v>
          </cell>
          <cell r="H14">
            <v>3000</v>
          </cell>
          <cell r="I14">
            <v>3000</v>
          </cell>
          <cell r="J14">
            <v>1000</v>
          </cell>
          <cell r="K14">
            <v>3000</v>
          </cell>
          <cell r="L14">
            <v>3000</v>
          </cell>
          <cell r="M14">
            <v>1000</v>
          </cell>
          <cell r="N14">
            <v>3000</v>
          </cell>
          <cell r="O14">
            <v>3000</v>
          </cell>
          <cell r="P14">
            <v>3000</v>
          </cell>
          <cell r="Q14">
            <v>3000</v>
          </cell>
        </row>
        <row r="15">
          <cell r="B15">
            <v>565040</v>
          </cell>
          <cell r="C15" t="str">
            <v>Long Distance Call</v>
          </cell>
          <cell r="D15">
            <v>3000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</sheetData>
      <sheetData sheetId="10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500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D12">
            <v>2300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400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</sheetData>
      <sheetData sheetId="11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D12">
            <v>3200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D13">
            <v>3000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D14">
            <v>5000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D15">
            <v>1250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100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D17">
            <v>0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2200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D17">
            <v>2500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  <cell r="I17">
            <v>400</v>
          </cell>
          <cell r="J17">
            <v>400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D18">
            <v>750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D22">
            <v>36000</v>
          </cell>
          <cell r="E22">
            <v>36000</v>
          </cell>
          <cell r="F22">
            <v>36000</v>
          </cell>
          <cell r="G22">
            <v>36000</v>
          </cell>
          <cell r="H22">
            <v>36000</v>
          </cell>
          <cell r="I22">
            <v>36000</v>
          </cell>
          <cell r="J22">
            <v>0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D23">
            <v>100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D24">
            <v>500000</v>
          </cell>
          <cell r="E24">
            <v>500000</v>
          </cell>
          <cell r="F24">
            <v>500000</v>
          </cell>
          <cell r="G24">
            <v>500000</v>
          </cell>
          <cell r="H24">
            <v>500000</v>
          </cell>
          <cell r="I24">
            <v>500000</v>
          </cell>
          <cell r="J24">
            <v>0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6">
          <cell r="A6" t="str">
            <v>553010  safety tools&amp;equipme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0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D15">
            <v>0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D16">
            <v>0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D17">
            <v>0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D18">
            <v>4000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Spare Parts of  Vehicle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D9">
            <v>5000</v>
          </cell>
          <cell r="E9">
            <v>5000</v>
          </cell>
          <cell r="F9">
            <v>2200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D17">
            <v>2500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D18">
            <v>750</v>
          </cell>
          <cell r="E18">
            <v>750</v>
          </cell>
          <cell r="F18">
            <v>3000</v>
          </cell>
          <cell r="G18">
            <v>750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6">
          <cell r="A6" t="str">
            <v>553010  safety tools&amp;equipme</v>
          </cell>
        </row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D8">
            <v>7000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D18">
            <v>100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D22">
            <v>3000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6">
          <cell r="A6" t="str">
            <v>553010  safety tools&amp;equipme</v>
          </cell>
        </row>
        <row r="8">
          <cell r="B8">
            <v>557060</v>
          </cell>
          <cell r="C8" t="str">
            <v>Repair &amp; maint-furniture &amp; equipment</v>
          </cell>
          <cell r="D8">
            <v>4000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>
            <v>3200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3000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D15">
            <v>3200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D16">
            <v>1200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D17">
            <v>500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7000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L9">
            <v>5687</v>
          </cell>
          <cell r="M9">
            <v>5974</v>
          </cell>
          <cell r="N9">
            <v>0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78000</v>
          </cell>
          <cell r="L10">
            <v>0</v>
          </cell>
          <cell r="M10">
            <v>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L11">
            <v>1820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L13">
            <v>4000</v>
          </cell>
          <cell r="M13">
            <v>4000</v>
          </cell>
          <cell r="N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L14">
            <v>1500</v>
          </cell>
          <cell r="M14">
            <v>1500</v>
          </cell>
          <cell r="N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K16">
            <v>1000</v>
          </cell>
          <cell r="L16">
            <v>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C7">
            <v>650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7">
          <cell r="A7">
            <v>553010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>
        <row r="8">
          <cell r="B8">
            <v>557050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6">
          <cell r="A6" t="str">
            <v>553010  safety tools&amp;equipme</v>
          </cell>
        </row>
      </sheetData>
      <sheetData sheetId="56">
        <row r="8">
          <cell r="B8">
            <v>557050</v>
          </cell>
        </row>
      </sheetData>
      <sheetData sheetId="57" refreshError="1"/>
      <sheetData sheetId="58">
        <row r="6">
          <cell r="A6" t="str">
            <v>553010  safety tools&amp;equipme</v>
          </cell>
        </row>
      </sheetData>
      <sheetData sheetId="59">
        <row r="9">
          <cell r="B9">
            <v>558006</v>
          </cell>
        </row>
      </sheetData>
      <sheetData sheetId="60">
        <row r="8">
          <cell r="B8">
            <v>557050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8">
          <cell r="B8">
            <v>557050</v>
          </cell>
        </row>
      </sheetData>
      <sheetData sheetId="69">
        <row r="8">
          <cell r="B8">
            <v>557050</v>
          </cell>
        </row>
      </sheetData>
      <sheetData sheetId="70">
        <row r="8">
          <cell r="B8">
            <v>557050</v>
          </cell>
        </row>
      </sheetData>
      <sheetData sheetId="71">
        <row r="8">
          <cell r="B8">
            <v>557050</v>
          </cell>
        </row>
      </sheetData>
      <sheetData sheetId="72"/>
      <sheetData sheetId="73"/>
      <sheetData sheetId="74"/>
      <sheetData sheetId="75"/>
      <sheetData sheetId="76">
        <row r="6">
          <cell r="A6" t="str">
            <v>553010  safety tools&amp;equipme</v>
          </cell>
        </row>
      </sheetData>
      <sheetData sheetId="77">
        <row r="9">
          <cell r="B9">
            <v>558006</v>
          </cell>
        </row>
      </sheetData>
      <sheetData sheetId="78">
        <row r="8">
          <cell r="B8">
            <v>557050</v>
          </cell>
        </row>
      </sheetData>
      <sheetData sheetId="79"/>
      <sheetData sheetId="80"/>
      <sheetData sheetId="81"/>
      <sheetData sheetId="82"/>
      <sheetData sheetId="83">
        <row r="6">
          <cell r="A6" t="str">
            <v>553010  safety tools&amp;equipme</v>
          </cell>
        </row>
      </sheetData>
      <sheetData sheetId="84">
        <row r="9">
          <cell r="B9">
            <v>558006</v>
          </cell>
        </row>
      </sheetData>
      <sheetData sheetId="85">
        <row r="7">
          <cell r="A7">
            <v>553010</v>
          </cell>
        </row>
      </sheetData>
      <sheetData sheetId="86">
        <row r="7">
          <cell r="A7">
            <v>553010</v>
          </cell>
        </row>
      </sheetData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>
        <row r="7">
          <cell r="A7">
            <v>553010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REC_"/>
      <sheetName val="Summary_(4)"/>
      <sheetName val="MD_A"/>
      <sheetName val="QA&amp;R_A"/>
      <sheetName val="RMP_A"/>
      <sheetName val="RMZ_A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ราคา"/>
      <sheetName val="06_FOH"/>
      <sheetName val="REC_1"/>
      <sheetName val="Summary_(4)1"/>
      <sheetName val="PULP_MILL"/>
      <sheetName val="REC_2"/>
      <sheetName val="Summary_(4)2"/>
      <sheetName val="PULP_MILL1"/>
      <sheetName val="P&amp;HR"/>
      <sheetName val="Safety"/>
      <sheetName val="TR"/>
      <sheetName val="TRMAT"/>
      <sheetName val="TRPAS"/>
      <sheetName val="DETAIL"/>
      <sheetName val="sales3level"/>
      <sheetName val="REC_3"/>
      <sheetName val="Summary_(4)3"/>
      <sheetName val="PULP_MILL2"/>
      <sheetName val="REC_4"/>
      <sheetName val="Summary_(4)4"/>
      <sheetName val="PULP_MILL3"/>
      <sheetName val="config"/>
      <sheetName val="MD_R"/>
      <sheetName val="Code"/>
      <sheetName val="REC_5"/>
      <sheetName val="Summary_(4)5"/>
      <sheetName val="PULP_MILL4"/>
      <sheetName val="เครื่องมือ"/>
      <sheetName val="03100(SS)"/>
      <sheetName val="REC_6"/>
      <sheetName val="Summary_(4)6"/>
      <sheetName val="PULP_MILL5"/>
      <sheetName val="CELL_A"/>
      <sheetName val="ENV_A"/>
      <sheetName val="PG_A"/>
      <sheetName val="ENV_R"/>
      <sheetName val="PG_R"/>
      <sheetName val="CELL_R"/>
      <sheetName val="QA&amp;R_R"/>
      <sheetName val="RMP_R"/>
      <sheetName val="RMZ_R"/>
    </sheetNames>
    <sheetDataSet>
      <sheetData sheetId="0">
        <row r="248">
          <cell r="I248" t="str">
            <v>553010  safety tools&amp;equipme</v>
          </cell>
        </row>
      </sheetData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>
        <row r="8">
          <cell r="B8">
            <v>557050</v>
          </cell>
        </row>
      </sheetData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>
        <row r="8">
          <cell r="B8">
            <v>557050</v>
          </cell>
        </row>
      </sheetData>
      <sheetData sheetId="5">
        <row r="8">
          <cell r="B8">
            <v>557050</v>
          </cell>
        </row>
      </sheetData>
      <sheetData sheetId="6">
        <row r="8">
          <cell r="B8">
            <v>557050</v>
          </cell>
        </row>
      </sheetData>
      <sheetData sheetId="7">
        <row r="8">
          <cell r="B8">
            <v>561100</v>
          </cell>
        </row>
      </sheetData>
      <sheetData sheetId="8">
        <row r="7">
          <cell r="B7">
            <v>553010</v>
          </cell>
        </row>
      </sheetData>
      <sheetData sheetId="9">
        <row r="7">
          <cell r="B7">
            <v>552001</v>
          </cell>
        </row>
      </sheetData>
      <sheetData sheetId="10">
        <row r="9">
          <cell r="A9">
            <v>557050</v>
          </cell>
        </row>
      </sheetData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4500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D17">
            <v>1500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D18">
            <v>6000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D19">
            <v>48000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D20">
            <v>15600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D21">
            <v>9000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D22">
            <v>7000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>
        <row r="7">
          <cell r="A7">
            <v>557050</v>
          </cell>
        </row>
      </sheetData>
      <sheetData sheetId="13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C20">
            <v>20000</v>
          </cell>
          <cell r="D20">
            <v>10000</v>
          </cell>
          <cell r="E20">
            <v>10000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C21">
            <v>10000</v>
          </cell>
          <cell r="D21">
            <v>10000</v>
          </cell>
          <cell r="E21">
            <v>10000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C22">
            <v>135666</v>
          </cell>
          <cell r="D22">
            <v>135666</v>
          </cell>
          <cell r="E22">
            <v>135666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D8">
            <v>47333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D9">
            <v>75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D10">
            <v>460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D11">
            <v>22500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D12">
            <v>662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D13">
            <v>70000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D14">
            <v>230000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D15">
            <v>8000</v>
          </cell>
          <cell r="E15">
            <v>8000</v>
          </cell>
          <cell r="F15">
            <v>0</v>
          </cell>
          <cell r="G15">
            <v>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D16">
            <v>1000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D8">
            <v>7000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D10">
            <v>250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D12">
            <v>5800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D13">
            <v>4234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D14">
            <v>470700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D15">
            <v>16750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D16">
            <v>150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D18">
            <v>50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D19">
            <v>12000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D20">
            <v>400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D8">
            <v>4500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D9">
            <v>12000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D10">
            <v>250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D11">
            <v>2200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D12">
            <v>68000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D13">
            <v>72500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D14" t="str">
            <v>-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D15">
            <v>500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D8">
            <v>12496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D9">
            <v>24776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D7">
            <v>81500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D8">
            <v>1000</v>
          </cell>
          <cell r="E8">
            <v>50000</v>
          </cell>
          <cell r="F8">
            <v>1000</v>
          </cell>
          <cell r="G8">
            <v>50000</v>
          </cell>
          <cell r="H8">
            <v>22500</v>
          </cell>
          <cell r="I8">
            <v>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D9">
            <v>500</v>
          </cell>
          <cell r="E9">
            <v>500</v>
          </cell>
          <cell r="F9">
            <v>500</v>
          </cell>
          <cell r="G9">
            <v>500</v>
          </cell>
          <cell r="H9">
            <v>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D10">
            <v>3000</v>
          </cell>
          <cell r="E10">
            <v>0</v>
          </cell>
          <cell r="F10">
            <v>0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D11">
            <v>3500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D12">
            <v>3510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D7">
            <v>71.900000000000006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D8">
            <v>56000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D9">
            <v>4236.7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D10">
            <v>15787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D11">
            <v>13412.7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D12">
            <v>4200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D13">
            <v>999.4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D14">
            <v>5765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D15">
            <v>21412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D16">
            <v>28648</v>
          </cell>
          <cell r="E16">
            <v>28648</v>
          </cell>
          <cell r="F16">
            <v>0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D17">
            <v>3500</v>
          </cell>
          <cell r="E17">
            <v>3500</v>
          </cell>
          <cell r="F17">
            <v>0</v>
          </cell>
          <cell r="G17">
            <v>0</v>
          </cell>
          <cell r="H17">
            <v>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D18">
            <v>1500</v>
          </cell>
          <cell r="E18">
            <v>1500</v>
          </cell>
          <cell r="F18">
            <v>0</v>
          </cell>
          <cell r="G18">
            <v>0</v>
          </cell>
          <cell r="H18">
            <v>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D19">
            <v>1500</v>
          </cell>
          <cell r="E19">
            <v>1500</v>
          </cell>
          <cell r="F19">
            <v>0</v>
          </cell>
          <cell r="G19">
            <v>0</v>
          </cell>
          <cell r="H19">
            <v>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D20">
            <v>2000</v>
          </cell>
          <cell r="E20">
            <v>2000</v>
          </cell>
          <cell r="F20">
            <v>0</v>
          </cell>
          <cell r="G20">
            <v>0</v>
          </cell>
          <cell r="H20">
            <v>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D21">
            <v>3940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D22">
            <v>9960.5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D23">
            <v>2200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D24">
            <v>22000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D25">
            <v>5000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D26">
            <v>1310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D27">
            <v>20176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D28">
            <v>18000</v>
          </cell>
          <cell r="E28">
            <v>0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D29">
            <v>5000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D30">
            <v>16543.5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D31">
            <v>14241.2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D32">
            <v>17111.7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D33">
            <v>600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D34">
            <v>315147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C7">
            <v>250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4500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8">
          <cell r="B8">
            <v>557050</v>
          </cell>
        </row>
      </sheetData>
      <sheetData sheetId="68">
        <row r="8">
          <cell r="B8">
            <v>557050</v>
          </cell>
        </row>
      </sheetData>
      <sheetData sheetId="69"/>
      <sheetData sheetId="70">
        <row r="248">
          <cell r="I248" t="str">
            <v>553010  safety tools&amp;equipme</v>
          </cell>
        </row>
      </sheetData>
      <sheetData sheetId="71">
        <row r="8">
          <cell r="B8">
            <v>557050</v>
          </cell>
        </row>
      </sheetData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248">
          <cell r="I248" t="str">
            <v>553010  safety tools&amp;equipme</v>
          </cell>
        </row>
      </sheetData>
      <sheetData sheetId="81">
        <row r="8">
          <cell r="B8">
            <v>557050</v>
          </cell>
        </row>
      </sheetData>
      <sheetData sheetId="82"/>
      <sheetData sheetId="83">
        <row r="248">
          <cell r="I248" t="str">
            <v>553010  safety tools&amp;equipme</v>
          </cell>
        </row>
      </sheetData>
      <sheetData sheetId="84">
        <row r="8">
          <cell r="B8">
            <v>557050</v>
          </cell>
        </row>
      </sheetData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12"/>
      <sheetName val="Nov12"/>
      <sheetName val="Oct12"/>
      <sheetName val="Sep12"/>
      <sheetName val="Aug12"/>
      <sheetName val="Jul12"/>
      <sheetName val="Jun12"/>
      <sheetName val="May12"/>
      <sheetName val="Apr12"/>
      <sheetName val="Mar12"/>
      <sheetName val="Feb12"/>
      <sheetName val="Jan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F1" t="str">
            <v xml:space="preserve">STATEMENT  OF  INCOME  SYNTHESIS 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Setup"/>
      <sheetName val="Menu"/>
      <sheetName val="Ls_XLB_WorkbookFile"/>
      <sheetName val="STAT"/>
      <sheetName val="Comparative"/>
      <sheetName val="MIR-03"/>
      <sheetName val="MIR04A"/>
      <sheetName val="MIR04B"/>
      <sheetName val="RMD"/>
      <sheetName val="Front"/>
      <sheetName val="HKP"/>
      <sheetName val="F&amp;B-A"/>
      <sheetName val="F&amp;B-B"/>
      <sheetName val="F&amp;B1"/>
      <sheetName val="F&amp;B2"/>
      <sheetName val="Oasis"/>
      <sheetName val="Vistas"/>
      <sheetName val="Aqua"/>
      <sheetName val="Ginger"/>
      <sheetName val="Waves"/>
      <sheetName val="Ocean"/>
      <sheetName val="Club"/>
      <sheetName val="Grill"/>
      <sheetName val="Zulu"/>
      <sheetName val="Minibar"/>
      <sheetName val="BQ"/>
      <sheetName val="Inroom"/>
      <sheetName val="Zico's"/>
      <sheetName val="Tel"/>
      <sheetName val="OOD"/>
      <sheetName val="L'Dry"/>
      <sheetName val="HLdry"/>
      <sheetName val="Limo"/>
      <sheetName val="Flower"/>
      <sheetName val="BC"/>
      <sheetName val="Sport"/>
      <sheetName val="Spa"/>
      <sheetName val="Mini Mart"/>
      <sheetName val="Shop"/>
      <sheetName val="Promark"/>
      <sheetName val="A&amp;G"/>
      <sheetName val="SA"/>
      <sheetName val="MAK"/>
      <sheetName val="PR"/>
      <sheetName val="Exc"/>
      <sheetName val="FA"/>
      <sheetName val="IT"/>
      <sheetName val="SALE"/>
      <sheetName val="HR"/>
      <sheetName val="HR2"/>
      <sheetName val="TRANING"/>
      <sheetName val="POMEC"/>
      <sheetName val="BelowGOP"/>
      <sheetName val="Staff"/>
      <sheetName val="Relat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Menu"/>
      <sheetName val="1-PL01"/>
      <sheetName val="2-PL02"/>
      <sheetName val="3-PL03"/>
      <sheetName val="4-PL04"/>
      <sheetName val="5-PL05"/>
      <sheetName val="6-PL06"/>
      <sheetName val="7-PL07"/>
      <sheetName val="8-PL08"/>
      <sheetName val="9-PL09"/>
      <sheetName val="10-PL10"/>
      <sheetName val="11-PL11"/>
      <sheetName val="12-PL12"/>
      <sheetName val="13-PL13"/>
      <sheetName val="14-PL14"/>
      <sheetName val="15-PL15"/>
      <sheetName val="16-PL16"/>
      <sheetName val="17-PL17"/>
      <sheetName val="18-PL18"/>
      <sheetName val="19-PL19"/>
      <sheetName val="20-PL20"/>
      <sheetName val="21-PL21"/>
      <sheetName val="22-PL22"/>
      <sheetName val="23-PL23"/>
      <sheetName val="24-PL24"/>
      <sheetName val="25-PL25"/>
      <sheetName val="26-PL26"/>
      <sheetName val="27-PL27"/>
      <sheetName val="28-PL28"/>
      <sheetName val="29-PL29"/>
      <sheetName val="30-PL30"/>
      <sheetName val="31-PL31"/>
      <sheetName val="32-PL32"/>
      <sheetName val="33-PL33"/>
      <sheetName val="34-PL34"/>
      <sheetName val="35-PL35"/>
      <sheetName val="36-PL36"/>
      <sheetName val="37-PL37"/>
      <sheetName val="38-PL38"/>
      <sheetName val="39-PL39"/>
      <sheetName val="40-PL40"/>
      <sheetName val="41-PL41"/>
      <sheetName val="42-PL42"/>
      <sheetName val="43-PL43"/>
      <sheetName val="+Balance Sheet+"/>
      <sheetName val="+TrialBalance+"/>
      <sheetName val="Ls_XLB_WorkbookFile"/>
      <sheetName val="Ls_AgXLB_WorkbookFile"/>
    </sheetNames>
    <sheetDataSet>
      <sheetData sheetId="0" refreshError="1"/>
      <sheetData sheetId="1" refreshError="1"/>
      <sheetData sheetId="2" refreshError="1">
        <row r="2">
          <cell r="G2" t="str">
            <v>SUMMARY PROFIT &amp; LOSS</v>
          </cell>
        </row>
      </sheetData>
      <sheetData sheetId="3" refreshError="1">
        <row r="2">
          <cell r="G2" t="str">
            <v>PROFIT &amp; LOSS : ROOMS</v>
          </cell>
        </row>
      </sheetData>
      <sheetData sheetId="4" refreshError="1"/>
      <sheetData sheetId="5" refreshError="1">
        <row r="2">
          <cell r="G2" t="str">
            <v>PROFIT &amp; LOSS : AVERAGE ROOM RATE</v>
          </cell>
        </row>
      </sheetData>
      <sheetData sheetId="6" refreshError="1">
        <row r="2">
          <cell r="G2" t="str">
            <v>PROFIT &amp; LOSS : ROOM REVENUE</v>
          </cell>
        </row>
      </sheetData>
      <sheetData sheetId="7" refreshError="1">
        <row r="2">
          <cell r="G2" t="str">
            <v>PROFIT &amp; LOSS : FRONT OFFICE</v>
          </cell>
        </row>
        <row r="21">
          <cell r="A21">
            <v>26974499.389999997</v>
          </cell>
          <cell r="C21">
            <v>24850620</v>
          </cell>
          <cell r="E21">
            <v>26973467.210000001</v>
          </cell>
          <cell r="H21">
            <v>26973467.210000001</v>
          </cell>
          <cell r="J21">
            <v>24850620</v>
          </cell>
          <cell r="L21">
            <v>26974499.389999997</v>
          </cell>
        </row>
      </sheetData>
      <sheetData sheetId="8" refreshError="1">
        <row r="2">
          <cell r="G2" t="str">
            <v>PROFIT &amp; LOSS : HOUSEKEEPING</v>
          </cell>
        </row>
      </sheetData>
      <sheetData sheetId="9" refreshError="1">
        <row r="2">
          <cell r="G2" t="str">
            <v>PROFIT &amp; LOSS : RESERVATION</v>
          </cell>
        </row>
      </sheetData>
      <sheetData sheetId="10" refreshError="1">
        <row r="2">
          <cell r="G2" t="str">
            <v>PROFIT &amp; LOSS : COST PER OCCUPIED ROOM</v>
          </cell>
        </row>
      </sheetData>
      <sheetData sheetId="11" refreshError="1">
        <row r="2">
          <cell r="G2" t="str">
            <v>PROFIT &amp; LOSS : FOOD &amp; BEVERAGE</v>
          </cell>
        </row>
      </sheetData>
      <sheetData sheetId="12" refreshError="1">
        <row r="2">
          <cell r="G2" t="str">
            <v>PROFIT &amp; LOSS : FOOD</v>
          </cell>
        </row>
      </sheetData>
      <sheetData sheetId="13" refreshError="1">
        <row r="2">
          <cell r="G2" t="str">
            <v>PROFIT &amp; LOSS : BEVERAGE</v>
          </cell>
        </row>
      </sheetData>
      <sheetData sheetId="14" refreshError="1">
        <row r="2">
          <cell r="G2" t="str">
            <v>PROFIT &amp; LOSS : COVER</v>
          </cell>
        </row>
      </sheetData>
      <sheetData sheetId="15" refreshError="1">
        <row r="2">
          <cell r="G2" t="str">
            <v>PROFIT &amp; LOSS : FOOD AVERAGE CHECK ANALYSIS</v>
          </cell>
        </row>
      </sheetData>
      <sheetData sheetId="16" refreshError="1">
        <row r="2">
          <cell r="G2" t="str">
            <v>PROFIT &amp; LOSS : FOOD &amp; BEVERAGE</v>
          </cell>
        </row>
      </sheetData>
      <sheetData sheetId="17" refreshError="1">
        <row r="2">
          <cell r="G2" t="str">
            <v>PROFIT &amp; LOSS : COST PER COVER</v>
          </cell>
        </row>
      </sheetData>
      <sheetData sheetId="18" refreshError="1">
        <row r="2">
          <cell r="G2" t="str">
            <v>PROFIT &amp; LOSS : BANQUET</v>
          </cell>
        </row>
      </sheetData>
      <sheetData sheetId="19" refreshError="1">
        <row r="2">
          <cell r="G2" t="str">
            <v>PROFIT &amp; LOSS : COLONNADE</v>
          </cell>
        </row>
      </sheetData>
      <sheetData sheetId="20" refreshError="1">
        <row r="2">
          <cell r="G2" t="str">
            <v>PROFIT &amp; LOSS : SALON</v>
          </cell>
        </row>
      </sheetData>
      <sheetData sheetId="21" refreshError="1">
        <row r="2">
          <cell r="G2" t="str">
            <v>PROFIT &amp; LOSS : ROOM SERVICE</v>
          </cell>
        </row>
      </sheetData>
      <sheetData sheetId="22" refreshError="1">
        <row r="2">
          <cell r="G2" t="str">
            <v>PROFIT &amp; LOSS : LA SCALA</v>
          </cell>
        </row>
      </sheetData>
      <sheetData sheetId="23" refreshError="1">
        <row r="2">
          <cell r="G2" t="str">
            <v>PROFIT &amp; LOSS : MINI BAR</v>
          </cell>
        </row>
      </sheetData>
      <sheetData sheetId="24" refreshError="1">
        <row r="2">
          <cell r="G2" t="str">
            <v>PROFIT &amp; LOSS : CELADON</v>
          </cell>
        </row>
      </sheetData>
      <sheetData sheetId="25" refreshError="1">
        <row r="2">
          <cell r="G2" t="str">
            <v>PROFIT &amp; LOSS : BAR</v>
          </cell>
        </row>
      </sheetData>
      <sheetData sheetId="26" refreshError="1">
        <row r="2">
          <cell r="G2" t="str">
            <v>PROFIT &amp; LOSS : POOL TERRACE</v>
          </cell>
        </row>
      </sheetData>
      <sheetData sheetId="27" refreshError="1">
        <row r="2">
          <cell r="G2" t="str">
            <v>PROFIT &amp; LOSS : F &amp; B ADMINISTRATION</v>
          </cell>
        </row>
      </sheetData>
      <sheetData sheetId="28" refreshError="1">
        <row r="2">
          <cell r="G2" t="str">
            <v>PROFIT &amp; LOSS : F &amp; B KITCHEN</v>
          </cell>
        </row>
      </sheetData>
      <sheetData sheetId="29" refreshError="1">
        <row r="2">
          <cell r="G2" t="str">
            <v>PROFIT &amp; LOSS : F &amp; B STEWARD</v>
          </cell>
        </row>
      </sheetData>
      <sheetData sheetId="30" refreshError="1">
        <row r="2">
          <cell r="G2" t="str">
            <v>PROFIT &amp; LOSS : TELEPHONE</v>
          </cell>
        </row>
      </sheetData>
      <sheetData sheetId="31" refreshError="1">
        <row r="2">
          <cell r="G2" t="str">
            <v>PROFIT &amp; LOSS : BUSINESS CENTER</v>
          </cell>
        </row>
      </sheetData>
      <sheetData sheetId="32" refreshError="1">
        <row r="2">
          <cell r="G2" t="str">
            <v>PROFIT &amp; LOSS : RENTAL &amp; OTHER INCOME</v>
          </cell>
        </row>
      </sheetData>
      <sheetData sheetId="33" refreshError="1">
        <row r="2">
          <cell r="G2" t="str">
            <v>PROFIT &amp; LOSS : THIMIAN</v>
          </cell>
        </row>
      </sheetData>
      <sheetData sheetId="34" refreshError="1">
        <row r="2">
          <cell r="G2" t="str">
            <v>PROFIT &amp; LOSS : GUEST LAUNDRY</v>
          </cell>
        </row>
      </sheetData>
      <sheetData sheetId="35" refreshError="1">
        <row r="2">
          <cell r="G2" t="str">
            <v>PROFIT &amp; LOSS : HEALTH CLUB</v>
          </cell>
        </row>
      </sheetData>
      <sheetData sheetId="36" refreshError="1">
        <row r="2">
          <cell r="G2" t="str">
            <v>PROFIT &amp; LOSS : SPA BOTANICA</v>
          </cell>
        </row>
      </sheetData>
      <sheetData sheetId="37" refreshError="1">
        <row r="2">
          <cell r="G2" t="str">
            <v>PROFIT &amp; LOSS : ADMINISTRATIVE &amp; GENERAL</v>
          </cell>
        </row>
      </sheetData>
      <sheetData sheetId="38" refreshError="1">
        <row r="2">
          <cell r="G2" t="str">
            <v>PROFIT &amp; LOSS : SALES &amp; MARKETING</v>
          </cell>
        </row>
      </sheetData>
      <sheetData sheetId="39" refreshError="1">
        <row r="2">
          <cell r="G2" t="str">
            <v>PROFIT &amp; LOSS : P.O.M.E.C</v>
          </cell>
        </row>
      </sheetData>
      <sheetData sheetId="40" refreshError="1">
        <row r="2">
          <cell r="G2" t="str">
            <v>PROFIT &amp; LOSS : HOUSE LAUNDRY</v>
          </cell>
        </row>
      </sheetData>
      <sheetData sheetId="41" refreshError="1">
        <row r="2">
          <cell r="G2" t="str">
            <v>PROFIT &amp; LOSS : HUMAN RESOURCES</v>
          </cell>
        </row>
      </sheetData>
      <sheetData sheetId="42" refreshError="1">
        <row r="2">
          <cell r="G2" t="str">
            <v>PROFIT &amp; LOSS : INFORMATION TECHNOLOGY</v>
          </cell>
        </row>
      </sheetData>
      <sheetData sheetId="43" refreshError="1">
        <row r="2">
          <cell r="G2" t="str">
            <v>PROFIT &amp; LOSS : PTER</v>
          </cell>
        </row>
      </sheetData>
      <sheetData sheetId="44" refreshError="1">
        <row r="2">
          <cell r="G2" t="str">
            <v>PROFIT &amp; LOSS : SUMMARY PAYROLL AND RELATED EXPENSES</v>
          </cell>
        </row>
      </sheetData>
      <sheetData sheetId="45" refreshError="1">
        <row r="2">
          <cell r="A2" t="str">
            <v>BALANCE SHEET</v>
          </cell>
        </row>
      </sheetData>
      <sheetData sheetId="46" refreshError="1"/>
      <sheetData sheetId="47" refreshError="1"/>
      <sheetData sheetId="4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cb97"/>
      <sheetName val="6balancesheet2000"/>
      <sheetName val="B"/>
      <sheetName val="FF-1"/>
      <sheetName val="PL"/>
      <sheetName val="Interim --&gt; Top"/>
      <sheetName val="TB (U5)"/>
      <sheetName val="U5-1"/>
      <sheetName val="AMAL97"/>
      <sheetName val="sch10-rm2"/>
      <sheetName val="sch6-rm"/>
      <sheetName val="other-rm"/>
      <sheetName val="A"/>
      <sheetName val="D"/>
      <sheetName val="Summary"/>
      <sheetName val="(08)U1"/>
      <sheetName val="(08)U2"/>
      <sheetName val="U1"/>
      <sheetName val="(08)U3"/>
      <sheetName val="FSA"/>
      <sheetName val="Comp equip"/>
      <sheetName val="Mach &amp; equip"/>
      <sheetName val="MV"/>
      <sheetName val="Freezers"/>
      <sheetName val="U"/>
      <sheetName val="U1|2"/>
      <sheetName val="Interim_--&gt;_Top"/>
      <sheetName val="TB_(U5)"/>
      <sheetName val="CBS - App1"/>
      <sheetName val="A-1"/>
      <sheetName val="Pnl-10"/>
      <sheetName val="20"/>
      <sheetName val="30"/>
      <sheetName val="70"/>
      <sheetName val="DFA"/>
      <sheetName val="Profitability"/>
      <sheetName val="MWC"/>
      <sheetName val="FYF"/>
      <sheetName val="MWD"/>
      <sheetName val="FYG"/>
      <sheetName val="MWE"/>
      <sheetName val="FF-21(a)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Sch 4"/>
      <sheetName val="2002年预提费用"/>
      <sheetName val="BS"/>
      <sheetName val="U301 - payroll flux"/>
      <sheetName val="Building"/>
      <sheetName val="FFE"/>
      <sheetName val="98-FS"/>
      <sheetName val="DEPOSIT-PPYMT"/>
      <sheetName val="M201"/>
      <sheetName val="0898ACREV"/>
      <sheetName val="Obsol 2004"/>
      <sheetName val="Sheet2"/>
      <sheetName val="Data"/>
      <sheetName val="FF-3"/>
      <sheetName val="cashflowcomp"/>
      <sheetName val="tb"/>
      <sheetName val="BPR"/>
      <sheetName val="Company Info"/>
      <sheetName val="RHB1000"/>
      <sheetName val="P12.4"/>
      <sheetName val="F-5"/>
      <sheetName val="FSL"/>
      <sheetName val="Assumption sheet"/>
      <sheetName val="Cost"/>
      <sheetName val="Country Risk calculation"/>
      <sheetName val="FF-4"/>
      <sheetName val="BS, P&amp;L"/>
      <sheetName val="FF-13"/>
      <sheetName val="FA LIST"/>
      <sheetName val="Leasehold improvement"/>
      <sheetName val="A3-1"/>
      <sheetName val="Pack St Val 95 (Local)"/>
      <sheetName val="c"/>
      <sheetName val="CA-O7"/>
      <sheetName val="I1_2002"/>
      <sheetName val="3000"/>
      <sheetName val="2001预提费用"/>
      <sheetName val="TB5"/>
      <sheetName val="M-1 Interim"/>
      <sheetName val="809"/>
      <sheetName val="GL"/>
      <sheetName val="F_1"/>
      <sheetName val="F_8"/>
      <sheetName val="PROOF"/>
      <sheetName val="CA Comp"/>
      <sheetName val="tax-ss"/>
      <sheetName val="BIS LIST-NTH 18"/>
      <sheetName val="HP99"/>
      <sheetName val="ADD"/>
      <sheetName val="0100"/>
      <sheetName val="Post 99"/>
      <sheetName val="SAWN TIMBER MONTHLY PRODUCTION "/>
      <sheetName val="Sch 33"/>
      <sheetName val="Sch4"/>
      <sheetName val="Sch4t"/>
      <sheetName val="0000"/>
      <sheetName val="U-13-2(disc)"/>
      <sheetName val="E"/>
      <sheetName val="B- 1"/>
      <sheetName val="TTL"/>
      <sheetName val="POSITIONS TABLE"/>
      <sheetName val="帐内明细表02"/>
      <sheetName val="02帐外"/>
      <sheetName val="Sales - Machinery &amp; Equipment"/>
      <sheetName val="Master"/>
      <sheetName val="1-PL01"/>
      <sheetName val="2-PL02"/>
      <sheetName val="4-PL04"/>
      <sheetName val="5-PL05"/>
      <sheetName val="6-PL06"/>
      <sheetName val="7-PL07"/>
      <sheetName val="8-PL08"/>
      <sheetName val="9-PL09"/>
      <sheetName val="10-PL10"/>
      <sheetName val="11-PL11"/>
      <sheetName val="12-PL12"/>
      <sheetName val="13-PL13"/>
      <sheetName val="14-PL14"/>
      <sheetName val="15-PL15"/>
      <sheetName val="16-PL16"/>
      <sheetName val="17-PL17"/>
      <sheetName val="18-PL18"/>
      <sheetName val="19-PL19"/>
      <sheetName val="20-PL20"/>
      <sheetName val="21-PL21"/>
      <sheetName val="22-PL22"/>
      <sheetName val="23-PL23"/>
      <sheetName val="24-PL24"/>
      <sheetName val="25-PL25"/>
      <sheetName val="26-PL26"/>
      <sheetName val="27-PL27"/>
      <sheetName val="28-PL28"/>
      <sheetName val="29-PL29"/>
      <sheetName val="30-PL30"/>
      <sheetName val="31-PL31"/>
      <sheetName val="32-PL32"/>
      <sheetName val="33-PL33"/>
      <sheetName val="34-PL34"/>
      <sheetName val="35-PL35"/>
      <sheetName val="36-PL36"/>
      <sheetName val="37-PL37"/>
      <sheetName val="38-PL38"/>
      <sheetName val="39-PL39"/>
      <sheetName val="40-PL40"/>
      <sheetName val="41-PL41"/>
      <sheetName val="42-PL42"/>
      <sheetName val="43-PL43"/>
      <sheetName val="+Balance Sheet+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3. S.Financial position"/>
      <sheetName val="total"/>
      <sheetName val="Mscb97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9">
          <cell r="D9"/>
        </row>
      </sheetData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TREN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Wkgs_BS_Lead"/>
      <sheetName val="co"/>
      <sheetName val="WIP"/>
      <sheetName val="Q2 EXPECTE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Trial Balance"/>
      <sheetName val="คำชี้แจง"/>
      <sheetName val="#REF"/>
      <sheetName val="DETAIL"/>
      <sheetName val="Calculation PS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data"/>
      <sheetName val="Deferred tax Adjs Clo (P) Q2'18"/>
      <sheetName val="TFB-1998"/>
      <sheetName val="P&amp;L"/>
      <sheetName val="NSC-BS11-02"/>
      <sheetName val="Database"/>
      <sheetName val="BS"/>
      <sheetName val="Sheet2"/>
      <sheetName val="Q2 EXPECTED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MOULD"/>
      <sheetName val="数量"/>
      <sheetName val="F3-3GP"/>
      <sheetName val="PNT-QUOT-#3"/>
      <sheetName val="COAT&amp;WRAP-QIOT-#3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N-4.4"/>
      <sheetName val="10K4"/>
      <sheetName val="donnee lct"/>
      <sheetName val="I-Données_de_base"/>
      <sheetName val="11"/>
      <sheetName val="FEBRUARY"/>
      <sheetName val="AcqBS"/>
      <sheetName val="SCB 1 - Current"/>
      <sheetName val="SCB 2 - Current"/>
      <sheetName val="ocean voyage"/>
      <sheetName val="TOTAL"/>
      <sheetName val="co"/>
      <sheetName val="WIP"/>
      <sheetName val="国内HSP"/>
      <sheetName val="L410"/>
      <sheetName val="report detial"/>
      <sheetName val="BD"/>
      <sheetName val="LCQ"/>
      <sheetName val="actlst01d"/>
      <sheetName val="TBE_2004012"/>
      <sheetName val="손익"/>
      <sheetName val="2005 DATA"/>
      <sheetName val="ที่ดินอาคาร อุปกรณ์"/>
      <sheetName val="VL"/>
      <sheetName val="TN"/>
      <sheetName val="N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Control List"/>
      <sheetName val="Control_List"/>
      <sheetName val="donnee_lct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Breakeven Analysis"/>
      <sheetName val="iGrouping"/>
      <sheetName val="Rate"/>
      <sheetName val="detailed pl-svcs"/>
      <sheetName val="P1"/>
      <sheetName val="MainComp"/>
      <sheetName val="mix"/>
      <sheetName val="เงินกู้ธนชาติ"/>
      <sheetName val="qtr3"/>
      <sheetName val="qtr4"/>
      <sheetName val="NOTE 29"/>
      <sheetName val="Library Procedures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table"/>
      <sheetName val="MFA"/>
      <sheetName val="Summary"/>
      <sheetName val="J2"/>
      <sheetName val="J1"/>
      <sheetName val="assumption"/>
      <sheetName val="Main"/>
      <sheetName val="SUM"/>
      <sheetName val="BMCT2003"/>
      <sheetName val="ฝ่ายบัญชีและการเงิน"/>
      <sheetName val="STart"/>
      <sheetName val="Puerto Rico"/>
      <sheetName val="graph"/>
      <sheetName val="基本量販店動向"/>
      <sheetName val="Monthly"/>
      <sheetName val="Control_List1"/>
      <sheetName val="Amortization Table"/>
      <sheetName val="3A STD"/>
      <sheetName val="4003-1 lead"/>
      <sheetName val="Puerto_Rico"/>
      <sheetName val="Data2007"/>
      <sheetName val="Prod"/>
      <sheetName val="ROOMS_ST"/>
      <sheetName val="TELEPHONE"/>
      <sheetName val="Selection"/>
      <sheetName val="Level of Effort"/>
      <sheetName val="Rates"/>
      <sheetName val="Competitors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Control_List2"/>
      <sheetName val=" AE INTEGRAL VALUE MC 1"/>
      <sheetName val="PRMT_05"/>
      <sheetName val="Variables"/>
      <sheetName val="Actions &amp; Projects"/>
      <sheetName val="k-5"/>
      <sheetName val="Office Space"/>
      <sheetName val="am_cost"/>
      <sheetName val="D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exchange_rat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stat_local12"/>
      <sheetName val="Total_01'0511"/>
      <sheetName val="เงินกู้_MGC11"/>
      <sheetName val="SAP_Open_Items_Data10"/>
      <sheetName val="MR_MEYER10"/>
      <sheetName val="Overall_PLATT10"/>
      <sheetName val="BOT_Rate10"/>
      <sheetName val="Maturity_Data10"/>
      <sheetName val="Avg_BOT10"/>
      <sheetName val="Hedge_Vol_&amp;_G-L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Trial_Balance9"/>
      <sheetName val="FA_Register9"/>
      <sheetName val="Latex_Qty&amp;Price_(2)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E-1-1"/>
      <sheetName val="Jan 01"/>
      <sheetName val="Location Codes"/>
      <sheetName val="Lists"/>
      <sheetName val="Tier1リスト"/>
      <sheetName val="グラフ"/>
      <sheetName val="Office_Spac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 refreshError="1"/>
      <sheetData sheetId="315" refreshError="1"/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769">
          <cell r="D769">
            <v>0</v>
          </cell>
        </row>
      </sheetData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 refreshError="1"/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 refreshError="1"/>
      <sheetData sheetId="455" refreshError="1"/>
      <sheetData sheetId="456">
        <row r="769">
          <cell r="D769">
            <v>0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TP"/>
      <sheetName val="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C-1"/>
      <sheetName val="Elim"/>
      <sheetName val="TB"/>
      <sheetName val="Template lead"/>
      <sheetName val="FS_E"/>
      <sheetName val="PL By Month 2016"/>
      <sheetName val="BS"/>
      <sheetName val="PL"/>
      <sheetName val="FS monthly 2018"/>
      <sheetName val="FS"/>
      <sheetName val="REC_Q3'19"/>
      <sheetName val="CJE Q3'19"/>
      <sheetName val="Sumlead"/>
      <sheetName val="C001"/>
      <sheetName val="F001"/>
      <sheetName val="G001"/>
      <sheetName val="I001"/>
      <sheetName val="J001"/>
      <sheetName val="K001"/>
      <sheetName val="N001"/>
      <sheetName val="P001"/>
      <sheetName val="Q001"/>
      <sheetName val="T001"/>
      <sheetName val="U001"/>
      <sheetName val="UB001"/>
      <sheetName val="VC001"/>
      <sheetName val="VE001"/>
      <sheetName val="Caltax"/>
      <sheetName val="GP"/>
      <sheetName val="CN41N"/>
      <sheetName val="3.DevCosts"/>
      <sheetName val="%Complete"/>
      <sheetName val="stat local"/>
      <sheetName val="TrialBalance Q3-2002"/>
      <sheetName val="DB-Name List"/>
      <sheetName val="Fx Rate"/>
      <sheetName val="other tables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Assumptions"/>
      <sheetName val="Development Cost"/>
      <sheetName val="Yield"/>
      <sheetName val="Monthly CF"/>
      <sheetName val="Quarterly Const CF"/>
      <sheetName val="S-Curve"/>
      <sheetName val="Development - wo finance"/>
      <sheetName val="Appendix A"/>
      <sheetName val="Appendix B"/>
      <sheetName val="Cash Flow"/>
      <sheetName val="R&amp;R"/>
      <sheetName val="Nationalities"/>
      <sheetName val="FB Stat"/>
      <sheetName val="Stat"/>
      <sheetName val="ลูกหนี้(เก่า)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ภงด.50-48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tock Aging"/>
      <sheetName val="PART_6"/>
      <sheetName val="Age311299TAS"/>
      <sheetName val="TASintDec00"/>
      <sheetName val="P4DDBFTAS"/>
      <sheetName val="AccpacTB"/>
      <sheetName val="RECY"/>
      <sheetName val="Actual-Monthly"/>
      <sheetName val="Actual-ＹＴＤ"/>
      <sheetName val="Budget-Monthly"/>
      <sheetName val="Budget-YTD"/>
      <sheetName val="Assumptions"/>
      <sheetName val="2005 - Net Profit by Month"/>
      <sheetName val="Cash Projection"/>
      <sheetName val="PL"/>
      <sheetName val="10-cut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PART_61"/>
      <sheetName val="10-1 Media"/>
      <sheetName val="CIPA"/>
      <sheetName val="Group"/>
      <sheetName val="BS"/>
      <sheetName val="Accure"/>
      <sheetName val="JJDHT"/>
      <sheetName val="ลูกหนี้(เก่า)"/>
      <sheetName val="SCB 1 - Current"/>
      <sheetName val="SCB 2 - Current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MA"/>
      <sheetName val="10-1"/>
      <sheetName val="FR"/>
      <sheetName val="DealerData"/>
      <sheetName val="Sell inACT"/>
      <sheetName val="A"/>
      <sheetName val="MTO REV.2(ARMOR)"/>
      <sheetName val="DEP12"/>
      <sheetName val="SUMMARY"/>
      <sheetName val="S33"/>
      <sheetName val="BNP"/>
      <sheetName val="Deutsche"/>
      <sheetName val="MERM"/>
      <sheetName val="com"/>
      <sheetName val="Age311299TESP"/>
      <sheetName val="P4DDBFTESP"/>
      <sheetName val="IntDec00TespM&amp;B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>
            <v>0</v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>
            <v>0</v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>
            <v>0</v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>
            <v>0</v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>
            <v>0</v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>
            <v>0</v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>
            <v>0</v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E_ADCO"/>
      <sheetName val="TCC1"/>
      <sheetName val="Sheet1"/>
      <sheetName val="Sheet2"/>
      <sheetName val="new"/>
      <sheetName val="Sheet3"/>
      <sheetName val="BENZ-MBK"/>
      <sheetName val="06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LSE_ADCO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TB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Check"/>
      <sheetName val="InputPO_Del"/>
      <sheetName val="BS ATTACH"/>
      <sheetName val="7"/>
      <sheetName val="บุคคล"/>
      <sheetName val="Sheet1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เขตส่งออก"/>
      <sheetName val="ข้อมูล PM"/>
      <sheetName val="TB SAP"/>
      <sheetName val="Ratio"/>
      <sheetName val="19-05"/>
      <sheetName val="Drop List"/>
      <sheetName val=" Direct load "/>
      <sheetName val="Graph_DMG"/>
      <sheetName val="BALANCE_SHEET_"/>
      <sheetName val="Seal_1-07-04"/>
      <sheetName val="SCB_1_-_Current"/>
      <sheetName val="SCB_2_-_Current"/>
      <sheetName val="BS_ATTACH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age 2"/>
      <sheetName val="CUSTOMER"/>
      <sheetName val="con2"/>
      <sheetName val="Input"/>
      <sheetName val="Balance Sheet"/>
      <sheetName val="ADJ - RATE"/>
      <sheetName val="FRECEFECBAILEYS"/>
      <sheetName val="เงินกู้ธนชาติ"/>
      <sheetName val="เงินกู้ MGC"/>
      <sheetName val="Oct"/>
      <sheetName val="Sheet1 (2)"/>
      <sheetName val="List"/>
      <sheetName val="ลูกค้า"/>
      <sheetName val="DT112300"/>
      <sheetName val="AA"/>
      <sheetName val=" Engineer Top5 "/>
      <sheetName val="March 2005"/>
      <sheetName val="CZ Feb13"/>
      <sheetName val="F Feb,13"/>
      <sheetName val="Balance_Sheet"/>
      <sheetName val="ADJ_-_RATE"/>
      <sheetName val="เงินกู้_MGC"/>
      <sheetName val="Sheet1_(2)"/>
      <sheetName val="3_กราฟ EUT"/>
      <sheetName val="ลูกค้าใหม่ 2005"/>
      <sheetName val="Pending_Std."/>
      <sheetName val="FLASH"/>
      <sheetName val="34"/>
      <sheetName val="FG Joint"/>
      <sheetName val="Graph_DMG2"/>
      <sheetName val="BALANCE_SHEET_2"/>
      <sheetName val="Seal_1-07-042"/>
      <sheetName val="SCB_1_-_Current2"/>
      <sheetName val="SCB_2_-_Current2"/>
      <sheetName val="BS_ATTACH2"/>
      <sheetName val="นิคม_เวลโกรว์2"/>
      <sheetName val="นิคม_อีสเทิร์นชีบอร์ด2"/>
      <sheetName val="ข้อมูล_PM2"/>
      <sheetName val="TB_SAP2"/>
      <sheetName val="Page_21"/>
      <sheetName val="_Direct_load_2"/>
      <sheetName val="Drop_List1"/>
      <sheetName val="Staff_-_use1"/>
      <sheetName val="_Engineer_Top5_1"/>
      <sheetName val="Balance_Sheet2"/>
      <sheetName val="ADJ_-_RATE2"/>
      <sheetName val="เงินกู้_MGC2"/>
      <sheetName val="Sheet1_(2)2"/>
      <sheetName val="March_20051"/>
      <sheetName val="3_กราฟ_EUT1"/>
      <sheetName val="CZ_Feb131"/>
      <sheetName val="F_Feb,131"/>
      <sheetName val="ลูกค้าใหม่_20051"/>
      <sheetName val="Pending_Std_1"/>
      <sheetName val="Graph_DMG1"/>
      <sheetName val="BALANCE_SHEET_1"/>
      <sheetName val="Seal_1-07-041"/>
      <sheetName val="SCB_1_-_Current1"/>
      <sheetName val="SCB_2_-_Current1"/>
      <sheetName val="BS_ATTACH1"/>
      <sheetName val="นิคม_เวลโกรว์1"/>
      <sheetName val="นิคม_อีสเทิร์นชีบอร์ด1"/>
      <sheetName val="ข้อมูล_PM1"/>
      <sheetName val="TB_SAP1"/>
      <sheetName val="Page_2"/>
      <sheetName val="_Direct_load_1"/>
      <sheetName val="Drop_List"/>
      <sheetName val="Staff_-_use"/>
      <sheetName val="_Engineer_Top5_"/>
      <sheetName val="Balance_Sheet1"/>
      <sheetName val="ADJ_-_RATE1"/>
      <sheetName val="เงินกู้_MGC1"/>
      <sheetName val="Sheet1_(2)1"/>
      <sheetName val="March_2005"/>
      <sheetName val="3_กราฟ_EUT"/>
      <sheetName val="CZ_Feb13"/>
      <sheetName val="F_Feb,13"/>
      <sheetName val="ลูกค้าใหม่_2005"/>
      <sheetName val="Pending_Std_"/>
      <sheetName val="กราฟ "/>
      <sheetName val="รายละเอียด มิ.ย"/>
      <sheetName val="Standing Data"/>
      <sheetName val="Asset &amp; Liability"/>
      <sheetName val="Net asset value"/>
      <sheetName val="Data55X"/>
      <sheetName val="Sheet3 (2)"/>
      <sheetName val="1.งบทดลอง 55"/>
      <sheetName val="3.งบกำไรขาดทุน"/>
      <sheetName val="Graph_DMG3"/>
      <sheetName val="BALANCE_SHEET_3"/>
      <sheetName val="Seal_1-07-043"/>
      <sheetName val="SCB_1_-_Current3"/>
      <sheetName val="SCB_2_-_Current3"/>
      <sheetName val="BS_ATTACH3"/>
      <sheetName val="นิคม_เวลโกรว์3"/>
      <sheetName val="นิคม_อีสเทิร์นชีบอร์ด3"/>
      <sheetName val="ข้อมูล_PM3"/>
      <sheetName val="TB_SAP3"/>
      <sheetName val="Drop_List2"/>
      <sheetName val="_Direct_load_3"/>
      <sheetName val="Staff_-_use2"/>
      <sheetName val="Page_22"/>
      <sheetName val="Balance_Sheet3"/>
      <sheetName val="ADJ_-_RATE3"/>
      <sheetName val="เงินกู้_MGC3"/>
      <sheetName val="Sheet1_(2)3"/>
      <sheetName val="_Engineer_Top5_2"/>
      <sheetName val="March_20052"/>
      <sheetName val="CZ_Feb132"/>
      <sheetName val="F_Feb,132"/>
      <sheetName val="3_กราฟ_EUT2"/>
      <sheetName val="ลูกค้าใหม่_20052"/>
      <sheetName val="Pending_Std_2"/>
      <sheetName val="FG_Joint"/>
      <sheetName val="กราฟ_"/>
      <sheetName val="รายละเอียด_มิ_ย"/>
      <sheetName val="Standing_Data"/>
      <sheetName val="Asset_&amp;_Liability"/>
      <sheetName val="Net_asset_value"/>
      <sheetName val="Sheet3_(2)"/>
      <sheetName val="1_งบทดลอง_55"/>
      <sheetName val="3_งบกำไรขาดทุน"/>
      <sheetName val="Dry-Ash"/>
      <sheetName val="capex04"/>
      <sheetName val="TW1"/>
      <sheetName val="ใบแปะหน้า TW1"/>
      <sheetName val="DH1"/>
      <sheetName val="ใบแปะหน้า DH1"/>
      <sheetName val="Conclusion_OK"/>
      <sheetName val="Conclusion"/>
      <sheetName val="1.Total Cash Flow_QS"/>
      <sheetName val="day end stock"/>
      <sheetName val="Plan"/>
      <sheetName val="detail-mfgcost"/>
      <sheetName val="P2.รายรับ-ตท."/>
      <sheetName val="Nonmove"/>
      <sheetName val="ProductData"/>
      <sheetName val="Non Movement"/>
      <sheetName val="oresreqsum"/>
      <sheetName val="City list"/>
      <sheetName val="สะสมรายวัน"/>
      <sheetName val="ใบแปะหน้า_TW1"/>
      <sheetName val="ใบแปะหน้า_DH1"/>
      <sheetName val="1_Total_Cash_Flow_Q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Master TB"/>
      <sheetName val="O300"/>
      <sheetName val="BS"/>
      <sheetName val="SALE"/>
      <sheetName val="Breakeven_Analysis_Data"/>
      <sheetName val="Breakeven_Analysis_Chart"/>
      <sheetName val="Master_TB"/>
      <sheetName val="YQty"/>
      <sheetName val="OtherIntan"/>
      <sheetName val="Accure"/>
      <sheetName val="Detail"/>
      <sheetName val="Monthly highlights"/>
      <sheetName val="MA"/>
      <sheetName val="Dec15"/>
      <sheetName val="DEC31"/>
      <sheetName val="May'07"/>
      <sheetName val="Pivot Aug'01"/>
      <sheetName val="K400B"/>
      <sheetName val="K400A"/>
      <sheetName val="総括NO.1"/>
      <sheetName val="SRP FH"/>
      <sheetName val="X400"/>
      <sheetName val="G300"/>
      <sheetName val="M400"/>
      <sheetName val="SCH_B13"/>
      <sheetName val="EX RATE"/>
      <sheetName val="0P-1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PRCPDAT 2017-07"/>
      <sheetName val="Acc_x001a_???SCCA_x0011_???6@??T?H?"/>
      <sheetName val="䤀䰀䔀堀吀刀䄀䌀吀䤀伀一䠀伀匀吀⸀䔀堀䔀???帀ﻗ8?　_x0001_ᴀ?"/>
      <sheetName val="TMS2000"/>
      <sheetName val="bblยังไม่จ่าย"/>
      <sheetName val="AccSCCA6@TH"/>
      <sheetName val="䤀䰀䔀堀吀刀䄀䌀吀䤀伀一䠀伀匀吀⸀䔀堀䔀帀ﻗ8　ᴀ"/>
      <sheetName val="APRCPDAT_2017-07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GING"/>
      <sheetName val="mapping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Accruals &amp; Prepayments :Expense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lab paced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2"/>
      <sheetName val="[V5 finstatSI (220699)...]Acc_3"/>
      <sheetName val="[V5 finstatSI (220699)...]Acc_4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สรุปตามกลุ่มสินค้า_มิ_ย_-Ć_x0000__x0000__x0000_Ā낗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Acc_x005f_x001a_???SCCA_x005f_x0011_???6@??"/>
      <sheetName val="䤀䰀䔀堀吀刀䄀䌀吀䤀伀一䠀伀匀吀⸀䔀堀䔀???帀ﻗ8?　_x0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Detail①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ค่าซ่อมรถ DMC"/>
      <sheetName val="2006"/>
      <sheetName val="DTA YE21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DATA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Acc_x001a_SCCA_x0011_6@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1</v>
          </cell>
        </row>
      </sheetData>
      <sheetData sheetId="46">
        <row r="1">
          <cell r="B1" t="str">
            <v>_+_ ช้อยซ์ เลขที่ช้อยซ์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1</v>
          </cell>
        </row>
      </sheetData>
      <sheetData sheetId="51">
        <row r="1">
          <cell r="B1" t="str">
            <v>_+_ ช้อยซ์ เลขที่ช้อยซ์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1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 t="str">
            <v>ทีมตรวจสอบภาคที่ 2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0</v>
          </cell>
        </row>
      </sheetData>
      <sheetData sheetId="69">
        <row r="1">
          <cell r="B1" t="str">
            <v>รายงานวันทำงาน : รายวัน</v>
          </cell>
        </row>
      </sheetData>
      <sheetData sheetId="70">
        <row r="1">
          <cell r="B1">
            <v>0</v>
          </cell>
        </row>
      </sheetData>
      <sheetData sheetId="71">
        <row r="1">
          <cell r="B1">
            <v>0</v>
          </cell>
        </row>
      </sheetData>
      <sheetData sheetId="72">
        <row r="1">
          <cell r="B1" t="str">
            <v>Brand</v>
          </cell>
        </row>
      </sheetData>
      <sheetData sheetId="73">
        <row r="1">
          <cell r="B1">
            <v>0</v>
          </cell>
        </row>
      </sheetData>
      <sheetData sheetId="74">
        <row r="1">
          <cell r="B1" t="str">
            <v>รายงานวันทำงาน : รายวัน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1</v>
          </cell>
        </row>
      </sheetData>
      <sheetData sheetId="77">
        <row r="1">
          <cell r="B1">
            <v>1</v>
          </cell>
        </row>
      </sheetData>
      <sheetData sheetId="78">
        <row r="1">
          <cell r="B1" t="str">
            <v>_+_ ช้อยซ์ เลขที่ช้อยซ์</v>
          </cell>
        </row>
      </sheetData>
      <sheetData sheetId="79">
        <row r="1">
          <cell r="B1">
            <v>0</v>
          </cell>
        </row>
      </sheetData>
      <sheetData sheetId="80">
        <row r="1">
          <cell r="B1" t="str">
            <v>_+_ ช้อยซ์ เลขที่ช้อยซ์</v>
          </cell>
        </row>
      </sheetData>
      <sheetData sheetId="81">
        <row r="1">
          <cell r="B1">
            <v>1</v>
          </cell>
        </row>
      </sheetData>
      <sheetData sheetId="82">
        <row r="1">
          <cell r="B1" t="str">
            <v>_+_ ช้อยซ์ เลขที่ช้อยซ์</v>
          </cell>
        </row>
      </sheetData>
      <sheetData sheetId="83">
        <row r="1">
          <cell r="B1">
            <v>0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1</v>
          </cell>
        </row>
      </sheetData>
      <sheetData sheetId="86">
        <row r="1">
          <cell r="B1" t="str">
            <v>_+_ ช้อยซ์ เลขที่ช้อยซ์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 t="str">
            <v>Brand</v>
          </cell>
        </row>
      </sheetData>
      <sheetData sheetId="93">
        <row r="1">
          <cell r="B1">
            <v>0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1</v>
          </cell>
        </row>
      </sheetData>
      <sheetData sheetId="98">
        <row r="1">
          <cell r="B1">
            <v>1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 t="str">
            <v>_+_ ช้อยซ์ เลขที่ช้อยซ์</v>
          </cell>
        </row>
      </sheetData>
      <sheetData sheetId="103">
        <row r="1">
          <cell r="B1">
            <v>1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 t="str">
            <v>ราคาถัว เมษายน 2561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>
            <v>1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>
            <v>1</v>
          </cell>
        </row>
      </sheetData>
      <sheetData sheetId="110">
        <row r="1">
          <cell r="B1" t="str">
            <v>ราคาถัว เมษายน 2561</v>
          </cell>
        </row>
      </sheetData>
      <sheetData sheetId="111">
        <row r="1">
          <cell r="B1" t="str">
            <v>_+_ ช้อยซ์ เลขที่ช้อยซ์</v>
          </cell>
        </row>
      </sheetData>
      <sheetData sheetId="112">
        <row r="1">
          <cell r="B1">
            <v>0</v>
          </cell>
        </row>
      </sheetData>
      <sheetData sheetId="113">
        <row r="1">
          <cell r="B1">
            <v>1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0</v>
          </cell>
        </row>
      </sheetData>
      <sheetData sheetId="116">
        <row r="1">
          <cell r="B1">
            <v>1</v>
          </cell>
        </row>
      </sheetData>
      <sheetData sheetId="117">
        <row r="1">
          <cell r="B1" t="str">
            <v>_+_ ช้อยซ์ เลขที่ช้อยซ์</v>
          </cell>
        </row>
      </sheetData>
      <sheetData sheetId="118">
        <row r="1">
          <cell r="B1">
            <v>0</v>
          </cell>
        </row>
      </sheetData>
      <sheetData sheetId="119">
        <row r="1">
          <cell r="B1" t="str">
            <v>_+_ ช้อยซ์ เลขที่ช้อยซ์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>
            <v>0</v>
          </cell>
        </row>
      </sheetData>
      <sheetData sheetId="122">
        <row r="1">
          <cell r="B1">
            <v>1</v>
          </cell>
        </row>
      </sheetData>
      <sheetData sheetId="123">
        <row r="1">
          <cell r="B1" t="str">
            <v>_+_ ช้อยซ์ เลขที่ช้อยซ์</v>
          </cell>
        </row>
      </sheetData>
      <sheetData sheetId="124">
        <row r="1">
          <cell r="B1" t="str">
            <v>_+_ ช้อยซ์ เลขที่ช้อยซ์</v>
          </cell>
        </row>
      </sheetData>
      <sheetData sheetId="125">
        <row r="1">
          <cell r="B1" t="str">
            <v>_+_ ช้อยซ์ เลขที่ช้อยซ์</v>
          </cell>
        </row>
      </sheetData>
      <sheetData sheetId="126">
        <row r="1">
          <cell r="B1">
            <v>1</v>
          </cell>
        </row>
      </sheetData>
      <sheetData sheetId="127">
        <row r="1">
          <cell r="B1" t="str">
            <v>_+_ ช้อยซ์ เลขที่ช้อยซ์</v>
          </cell>
        </row>
      </sheetData>
      <sheetData sheetId="128">
        <row r="1">
          <cell r="B1">
            <v>0</v>
          </cell>
        </row>
      </sheetData>
      <sheetData sheetId="129">
        <row r="1">
          <cell r="B1">
            <v>0</v>
          </cell>
        </row>
      </sheetData>
      <sheetData sheetId="130">
        <row r="1">
          <cell r="B1">
            <v>1</v>
          </cell>
        </row>
      </sheetData>
      <sheetData sheetId="131">
        <row r="1">
          <cell r="B1" t="str">
            <v>_+_ ช้อยซ์ เลขที่ช้อยซ์</v>
          </cell>
        </row>
      </sheetData>
      <sheetData sheetId="132">
        <row r="1">
          <cell r="B1">
            <v>0</v>
          </cell>
        </row>
      </sheetData>
      <sheetData sheetId="133">
        <row r="1">
          <cell r="B1">
            <v>0</v>
          </cell>
        </row>
      </sheetData>
      <sheetData sheetId="134">
        <row r="1">
          <cell r="B1">
            <v>1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0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 t="str">
            <v>Brand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 t="str">
            <v>ราคาถัว เมษายน 2561</v>
          </cell>
        </row>
      </sheetData>
      <sheetData sheetId="145">
        <row r="1">
          <cell r="B1">
            <v>0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 t="str">
            <v>Brand</v>
          </cell>
        </row>
      </sheetData>
      <sheetData sheetId="148">
        <row r="1">
          <cell r="B1">
            <v>1</v>
          </cell>
        </row>
      </sheetData>
      <sheetData sheetId="149">
        <row r="1">
          <cell r="B1" t="str">
            <v>ราคาถัว เมษายน 2561</v>
          </cell>
        </row>
      </sheetData>
      <sheetData sheetId="150">
        <row r="1">
          <cell r="B1">
            <v>0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>
            <v>0</v>
          </cell>
        </row>
      </sheetData>
      <sheetData sheetId="154">
        <row r="1">
          <cell r="B1">
            <v>1</v>
          </cell>
        </row>
      </sheetData>
      <sheetData sheetId="155">
        <row r="1">
          <cell r="B1" t="str">
            <v>ราคาถัว เมษายน 2561</v>
          </cell>
        </row>
      </sheetData>
      <sheetData sheetId="156">
        <row r="1">
          <cell r="B1" t="str">
            <v>_+_ ช้อยซ์ เลขที่ช้อยซ์</v>
          </cell>
        </row>
      </sheetData>
      <sheetData sheetId="157">
        <row r="1">
          <cell r="B1">
            <v>0</v>
          </cell>
        </row>
      </sheetData>
      <sheetData sheetId="158">
        <row r="1">
          <cell r="B1">
            <v>1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1">
          <cell r="B1">
            <v>0</v>
          </cell>
        </row>
      </sheetData>
      <sheetData sheetId="183">
        <row r="1">
          <cell r="B1">
            <v>0</v>
          </cell>
        </row>
      </sheetData>
      <sheetData sheetId="184">
        <row r="1">
          <cell r="B1">
            <v>0</v>
          </cell>
        </row>
      </sheetData>
      <sheetData sheetId="185">
        <row r="1">
          <cell r="B1">
            <v>0</v>
          </cell>
        </row>
      </sheetData>
      <sheetData sheetId="186">
        <row r="1">
          <cell r="B1" t="str">
            <v>_+_ ช้อยซ์ เลขที่ช้อยซ์</v>
          </cell>
        </row>
      </sheetData>
      <sheetData sheetId="187">
        <row r="1">
          <cell r="B1">
            <v>1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Brand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ราคาถัว เมษายน 2561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1</v>
          </cell>
        </row>
      </sheetData>
      <sheetData sheetId="194">
        <row r="1">
          <cell r="B1" t="str">
            <v>_+_ ช้อยซ์ เลขที่ช้อยซ์</v>
          </cell>
        </row>
      </sheetData>
      <sheetData sheetId="195">
        <row r="1">
          <cell r="B1" t="str">
            <v>_+_ ช้อยซ์ เลขที่ช้อยซ์</v>
          </cell>
        </row>
      </sheetData>
      <sheetData sheetId="196">
        <row r="1">
          <cell r="B1" t="str">
            <v>Brand</v>
          </cell>
        </row>
      </sheetData>
      <sheetData sheetId="197">
        <row r="1">
          <cell r="B1">
            <v>1</v>
          </cell>
        </row>
      </sheetData>
      <sheetData sheetId="198">
        <row r="1">
          <cell r="B1" t="str">
            <v>ราคาถัว เมษายน 2561</v>
          </cell>
        </row>
      </sheetData>
      <sheetData sheetId="199">
        <row r="1">
          <cell r="B1">
            <v>0</v>
          </cell>
        </row>
      </sheetData>
      <sheetData sheetId="200">
        <row r="1">
          <cell r="B1">
            <v>1</v>
          </cell>
        </row>
      </sheetData>
      <sheetData sheetId="201">
        <row r="1">
          <cell r="B1" t="str">
            <v>_+_ ช้อยซ์ เลขที่ช้อยซ์</v>
          </cell>
        </row>
      </sheetData>
      <sheetData sheetId="202">
        <row r="1">
          <cell r="B1" t="str">
            <v>ราคาถัว เมษายน 2561</v>
          </cell>
        </row>
      </sheetData>
      <sheetData sheetId="203">
        <row r="1">
          <cell r="B1" t="str">
            <v>Brand</v>
          </cell>
        </row>
      </sheetData>
      <sheetData sheetId="204">
        <row r="1">
          <cell r="B1" t="str">
            <v>Brand</v>
          </cell>
        </row>
      </sheetData>
      <sheetData sheetId="205">
        <row r="1">
          <cell r="B1">
            <v>1</v>
          </cell>
        </row>
      </sheetData>
      <sheetData sheetId="206">
        <row r="1">
          <cell r="B1">
            <v>0</v>
          </cell>
        </row>
      </sheetData>
      <sheetData sheetId="207">
        <row r="1">
          <cell r="B1">
            <v>0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ราคาถัว เมษายน 2561</v>
          </cell>
        </row>
      </sheetData>
      <sheetData sheetId="210">
        <row r="1">
          <cell r="B1" t="str">
            <v>_+_ ช้อยซ์ เลขที่ช้อยซ์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>
            <v>0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 t="str">
            <v>_+_ ช้อยซ์ เลขที่ช้อยซ์</v>
          </cell>
        </row>
      </sheetData>
      <sheetData sheetId="217">
        <row r="1">
          <cell r="B1" t="str">
            <v>_+_ ช้อยซ์ เลขที่ช้อยซ์</v>
          </cell>
        </row>
      </sheetData>
      <sheetData sheetId="218">
        <row r="1">
          <cell r="B1" t="str">
            <v>Brand</v>
          </cell>
        </row>
      </sheetData>
      <sheetData sheetId="219">
        <row r="1">
          <cell r="B1">
            <v>0</v>
          </cell>
        </row>
      </sheetData>
      <sheetData sheetId="220" refreshError="1"/>
      <sheetData sheetId="221">
        <row r="1">
          <cell r="B1">
            <v>0</v>
          </cell>
        </row>
      </sheetData>
      <sheetData sheetId="222">
        <row r="1">
          <cell r="B1">
            <v>0</v>
          </cell>
        </row>
      </sheetData>
      <sheetData sheetId="223">
        <row r="1">
          <cell r="B1" t="str">
            <v>Brand</v>
          </cell>
        </row>
      </sheetData>
      <sheetData sheetId="224">
        <row r="1">
          <cell r="B1" t="str">
            <v>_+_ ช้อยซ์ เลขที่ช้อยซ์</v>
          </cell>
        </row>
      </sheetData>
      <sheetData sheetId="225">
        <row r="1">
          <cell r="B1">
            <v>0</v>
          </cell>
        </row>
      </sheetData>
      <sheetData sheetId="226">
        <row r="1">
          <cell r="B1">
            <v>0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 t="str">
            <v>Brand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รายงานวันทำงาน : รายวัน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ทีมตรวจสอบภาคที่ 2</v>
          </cell>
        </row>
      </sheetData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 t="str">
            <v>รายงานวันทำงาน : รายวัน</v>
          </cell>
        </row>
      </sheetData>
      <sheetData sheetId="242">
        <row r="1">
          <cell r="B1" t="str">
            <v>รายงานวันทำงาน : รายวัน</v>
          </cell>
        </row>
      </sheetData>
      <sheetData sheetId="243">
        <row r="1">
          <cell r="B1">
            <v>1</v>
          </cell>
        </row>
      </sheetData>
      <sheetData sheetId="244">
        <row r="1">
          <cell r="B1" t="str">
            <v>ทีมตรวจสอบภาคที่ 2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>
            <v>1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ทีมตรวจสอบภาคที่ 2</v>
          </cell>
        </row>
      </sheetData>
      <sheetData sheetId="250">
        <row r="1">
          <cell r="B1" t="str">
            <v>Brand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 t="str">
            <v>ทีมตรวจสอบภาคที่ 2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>
            <v>0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>
            <v>1</v>
          </cell>
        </row>
      </sheetData>
      <sheetData sheetId="257" refreshError="1"/>
      <sheetData sheetId="258">
        <row r="1">
          <cell r="B1">
            <v>1</v>
          </cell>
        </row>
      </sheetData>
      <sheetData sheetId="259">
        <row r="1">
          <cell r="B1" t="str">
            <v>ทีมตรวจสอบภาคที่ 2</v>
          </cell>
        </row>
      </sheetData>
      <sheetData sheetId="260">
        <row r="1">
          <cell r="B1">
            <v>0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 t="str">
            <v>_+_ ช้อยซ์ เลขที่ช้อยซ์</v>
          </cell>
        </row>
      </sheetData>
      <sheetData sheetId="263">
        <row r="1">
          <cell r="B1" t="str">
            <v>_+_ ช้อยซ์ เลขที่ช้อยซ์</v>
          </cell>
        </row>
      </sheetData>
      <sheetData sheetId="264">
        <row r="1">
          <cell r="B1" t="str">
            <v>ทีมตรวจสอบภาคที่ 2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รายงานวันทำงาน : รายวัน</v>
          </cell>
        </row>
      </sheetData>
      <sheetData sheetId="267">
        <row r="1">
          <cell r="B1" t="str">
            <v>รายงานวันทำงาน : รายวัน</v>
          </cell>
        </row>
      </sheetData>
      <sheetData sheetId="268">
        <row r="1">
          <cell r="B1" t="str">
            <v>ทีมตรวจสอบภาคที่ 2</v>
          </cell>
        </row>
      </sheetData>
      <sheetData sheetId="269">
        <row r="1">
          <cell r="B1" t="str">
            <v>รายงานวันทำงาน : รายวัน</v>
          </cell>
        </row>
      </sheetData>
      <sheetData sheetId="270">
        <row r="1">
          <cell r="B1" t="str">
            <v>รายงานวันทำงาน : รายวัน</v>
          </cell>
        </row>
      </sheetData>
      <sheetData sheetId="271">
        <row r="1">
          <cell r="B1" t="str">
            <v>รายงานวันทำงาน : รายวัน</v>
          </cell>
        </row>
      </sheetData>
      <sheetData sheetId="272">
        <row r="1">
          <cell r="B1" t="str">
            <v>ทีมตรวจสอบภาคที่ 2</v>
          </cell>
        </row>
      </sheetData>
      <sheetData sheetId="273">
        <row r="1">
          <cell r="B1" t="str">
            <v>ทีมตรวจสอบภาคที่ 2</v>
          </cell>
        </row>
      </sheetData>
      <sheetData sheetId="274">
        <row r="1">
          <cell r="B1" t="str">
            <v>รายงานวันทำงาน : รายวัน</v>
          </cell>
        </row>
      </sheetData>
      <sheetData sheetId="275">
        <row r="1">
          <cell r="B1" t="str">
            <v>รายงานวันทำงาน : รายวัน</v>
          </cell>
        </row>
      </sheetData>
      <sheetData sheetId="276">
        <row r="1">
          <cell r="B1" t="str">
            <v>รายงานวันทำงาน : รายวัน</v>
          </cell>
        </row>
      </sheetData>
      <sheetData sheetId="277">
        <row r="1">
          <cell r="B1" t="str">
            <v>ทีมตรวจสอบภาคที่ 2</v>
          </cell>
        </row>
      </sheetData>
      <sheetData sheetId="278">
        <row r="1">
          <cell r="B1" t="str">
            <v>ทีมตรวจสอบภาคที่ 2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 t="str">
            <v>รายงานวันทำงาน : รายวัน</v>
          </cell>
        </row>
      </sheetData>
      <sheetData sheetId="281">
        <row r="1">
          <cell r="B1" t="str">
            <v>รายงานวันทำงาน : รายวัน</v>
          </cell>
        </row>
      </sheetData>
      <sheetData sheetId="282">
        <row r="1">
          <cell r="B1">
            <v>1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1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 t="str">
            <v>Brand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 t="str">
            <v>_+_ ช้อยซ์ เลขที่ช้อยซ์</v>
          </cell>
        </row>
      </sheetData>
      <sheetData sheetId="450">
        <row r="1">
          <cell r="B1">
            <v>1</v>
          </cell>
        </row>
      </sheetData>
      <sheetData sheetId="451">
        <row r="1">
          <cell r="B1" t="str">
            <v>ทีมตรวจสอบภาคที่ 2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>
        <row r="1">
          <cell r="B1" t="str">
            <v>_+_ ช้อยซ์ เลขที่ช้อยซ์</v>
          </cell>
        </row>
      </sheetData>
      <sheetData sheetId="454" refreshError="1"/>
      <sheetData sheetId="455">
        <row r="1">
          <cell r="B1">
            <v>1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>
            <v>0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>
            <v>0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>
            <v>1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Brand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0</v>
          </cell>
        </row>
      </sheetData>
      <sheetData sheetId="486">
        <row r="1">
          <cell r="B1">
            <v>1</v>
          </cell>
        </row>
      </sheetData>
      <sheetData sheetId="487">
        <row r="1">
          <cell r="B1">
            <v>1</v>
          </cell>
        </row>
      </sheetData>
      <sheetData sheetId="488">
        <row r="1">
          <cell r="B1" t="str">
            <v>ราคาถัว เมษายน 2561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 t="str">
            <v>_+_ ช้อยซ์ เลขที่ช้อยซ์</v>
          </cell>
        </row>
      </sheetData>
      <sheetData sheetId="499">
        <row r="1">
          <cell r="B1">
            <v>0</v>
          </cell>
        </row>
      </sheetData>
      <sheetData sheetId="500" refreshError="1"/>
      <sheetData sheetId="501">
        <row r="1">
          <cell r="B1">
            <v>0</v>
          </cell>
        </row>
      </sheetData>
      <sheetData sheetId="502">
        <row r="1">
          <cell r="B1">
            <v>0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_+_ ช้อยซ์ เลขที่ช้อยซ์</v>
          </cell>
        </row>
      </sheetData>
      <sheetData sheetId="505">
        <row r="1">
          <cell r="B1" t="str">
            <v>_+_ ช้อยซ์ เลขที่ช้อยซ์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 t="str">
            <v>Brand</v>
          </cell>
        </row>
      </sheetData>
      <sheetData sheetId="512">
        <row r="1">
          <cell r="B1" t="str">
            <v>ราคาถัว เมษายน 2561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 t="str">
            <v>รายงานวันทำงาน : รายวัน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1</v>
          </cell>
        </row>
      </sheetData>
      <sheetData sheetId="518">
        <row r="1">
          <cell r="B1">
            <v>1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รายงานวันทำงาน : รายวัน</v>
          </cell>
        </row>
      </sheetData>
      <sheetData sheetId="521">
        <row r="1">
          <cell r="B1" t="str">
            <v>ทีมตรวจสอบภาคที่ 2</v>
          </cell>
        </row>
      </sheetData>
      <sheetData sheetId="522">
        <row r="1">
          <cell r="B1" t="str">
            <v>รายงานวันทำงาน : รายวัน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 t="str">
            <v>รายงานวันทำงาน : รายวัน</v>
          </cell>
        </row>
      </sheetData>
      <sheetData sheetId="525">
        <row r="1">
          <cell r="B1" t="str">
            <v>ทีมตรวจสอบภาคที่ 2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_+_ ช้อยซ์ เลขที่ช้อยซ์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0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3">
          <cell r="L3" t="str">
            <v>Use the parameters' menu to enter dividends</v>
          </cell>
        </row>
      </sheetData>
      <sheetData sheetId="671">
        <row r="3">
          <cell r="L3" t="str">
            <v>Use the parameters' menu to enter dividends</v>
          </cell>
        </row>
      </sheetData>
      <sheetData sheetId="672">
        <row r="3">
          <cell r="L3" t="str">
            <v>Use the parameters' menu to enter dividends</v>
          </cell>
        </row>
      </sheetData>
      <sheetData sheetId="673">
        <row r="3">
          <cell r="L3" t="str">
            <v>Use the parameters' menu to enter dividends</v>
          </cell>
        </row>
      </sheetData>
      <sheetData sheetId="674">
        <row r="3">
          <cell r="L3" t="str">
            <v>Use the parameters' menu to enter dividends</v>
          </cell>
        </row>
      </sheetData>
      <sheetData sheetId="675">
        <row r="3">
          <cell r="L3" t="str">
            <v>Use the parameters' menu to enter dividends</v>
          </cell>
        </row>
      </sheetData>
      <sheetData sheetId="676">
        <row r="3">
          <cell r="L3" t="str">
            <v>Use the parameters' menu to enter dividends</v>
          </cell>
        </row>
      </sheetData>
      <sheetData sheetId="677">
        <row r="3">
          <cell r="L3" t="str">
            <v>Use the parameters' menu to enter dividends</v>
          </cell>
        </row>
      </sheetData>
      <sheetData sheetId="678">
        <row r="3">
          <cell r="L3" t="str">
            <v>Use the parameters' menu to enter dividends</v>
          </cell>
        </row>
      </sheetData>
      <sheetData sheetId="679">
        <row r="3">
          <cell r="L3" t="str">
            <v>Use the parameters' menu to enter dividends</v>
          </cell>
        </row>
      </sheetData>
      <sheetData sheetId="680">
        <row r="3">
          <cell r="L3" t="str">
            <v>Use the parameters' menu to enter dividends</v>
          </cell>
        </row>
      </sheetData>
      <sheetData sheetId="681">
        <row r="3">
          <cell r="L3" t="str">
            <v>Use the parameters' menu to enter dividends</v>
          </cell>
        </row>
      </sheetData>
      <sheetData sheetId="682">
        <row r="3">
          <cell r="L3" t="str">
            <v>Use the parameters' menu to enter dividends</v>
          </cell>
        </row>
      </sheetData>
      <sheetData sheetId="683">
        <row r="3">
          <cell r="L3" t="str">
            <v>Use the parameters' menu to enter dividends</v>
          </cell>
        </row>
      </sheetData>
      <sheetData sheetId="684">
        <row r="3">
          <cell r="L3" t="str">
            <v>Use the parameters' menu to enter dividends</v>
          </cell>
        </row>
      </sheetData>
      <sheetData sheetId="685">
        <row r="3">
          <cell r="L3" t="str">
            <v>Use the parameters' menu to enter dividends</v>
          </cell>
        </row>
      </sheetData>
      <sheetData sheetId="686">
        <row r="3">
          <cell r="L3" t="str">
            <v>Use the parameters' menu to enter dividends</v>
          </cell>
        </row>
      </sheetData>
      <sheetData sheetId="687">
        <row r="3">
          <cell r="L3" t="str">
            <v>Use the parameters' menu to enter dividends</v>
          </cell>
        </row>
      </sheetData>
      <sheetData sheetId="688">
        <row r="3">
          <cell r="L3" t="str">
            <v>Use the parameters' menu to enter dividends</v>
          </cell>
        </row>
      </sheetData>
      <sheetData sheetId="689">
        <row r="3">
          <cell r="L3" t="str">
            <v>Use the parameters' menu to enter dividends</v>
          </cell>
        </row>
      </sheetData>
      <sheetData sheetId="690">
        <row r="3">
          <cell r="L3" t="str">
            <v>Use the parameters' menu to enter dividends</v>
          </cell>
        </row>
      </sheetData>
      <sheetData sheetId="691">
        <row r="3">
          <cell r="L3" t="str">
            <v>Use the parameters' menu to enter dividends</v>
          </cell>
        </row>
      </sheetData>
      <sheetData sheetId="692">
        <row r="3">
          <cell r="L3" t="str">
            <v>Use the parameters' menu to enter dividends</v>
          </cell>
        </row>
      </sheetData>
      <sheetData sheetId="693">
        <row r="3">
          <cell r="L3" t="str">
            <v>Use the parameters' menu to enter dividends</v>
          </cell>
        </row>
      </sheetData>
      <sheetData sheetId="694">
        <row r="3">
          <cell r="L3" t="str">
            <v>Use the parameters' menu to enter dividends</v>
          </cell>
        </row>
      </sheetData>
      <sheetData sheetId="695">
        <row r="3">
          <cell r="L3" t="str">
            <v>Use the parameters' menu to enter dividends</v>
          </cell>
        </row>
      </sheetData>
      <sheetData sheetId="696">
        <row r="3">
          <cell r="L3" t="str">
            <v>Use the parameters' menu to enter dividends</v>
          </cell>
        </row>
      </sheetData>
      <sheetData sheetId="697">
        <row r="3">
          <cell r="L3" t="str">
            <v>Use the parameters' menu to enter dividends</v>
          </cell>
        </row>
      </sheetData>
      <sheetData sheetId="698">
        <row r="3">
          <cell r="L3" t="str">
            <v>Use the parameters' menu to enter dividends</v>
          </cell>
        </row>
      </sheetData>
      <sheetData sheetId="699">
        <row r="3">
          <cell r="L3" t="str">
            <v>Use the parameters' menu to enter dividends</v>
          </cell>
        </row>
      </sheetData>
      <sheetData sheetId="700">
        <row r="3">
          <cell r="L3" t="str">
            <v>Use the parameters' menu to enter dividends</v>
          </cell>
        </row>
      </sheetData>
      <sheetData sheetId="701">
        <row r="3">
          <cell r="L3" t="str">
            <v>Use the parameters' menu to enter dividends</v>
          </cell>
        </row>
      </sheetData>
      <sheetData sheetId="702">
        <row r="3">
          <cell r="L3" t="str">
            <v>Use the parameters' menu to enter dividends</v>
          </cell>
        </row>
      </sheetData>
      <sheetData sheetId="703">
        <row r="3">
          <cell r="L3" t="str">
            <v>Use the parameters' menu to enter dividends</v>
          </cell>
        </row>
      </sheetData>
      <sheetData sheetId="704">
        <row r="3">
          <cell r="L3" t="str">
            <v>Use the parameters' menu to enter dividends</v>
          </cell>
        </row>
      </sheetData>
      <sheetData sheetId="705">
        <row r="3">
          <cell r="L3" t="str">
            <v>Use the parameters' menu to enter dividends</v>
          </cell>
        </row>
      </sheetData>
      <sheetData sheetId="706">
        <row r="3">
          <cell r="L3" t="str">
            <v>Use the parameters' menu to enter dividends</v>
          </cell>
        </row>
      </sheetData>
      <sheetData sheetId="707">
        <row r="3">
          <cell r="L3" t="str">
            <v>Use the parameters' menu to enter dividends</v>
          </cell>
        </row>
      </sheetData>
      <sheetData sheetId="708">
        <row r="3">
          <cell r="L3" t="str">
            <v>Use the parameters' menu to enter dividends</v>
          </cell>
        </row>
      </sheetData>
      <sheetData sheetId="709">
        <row r="3">
          <cell r="L3" t="str">
            <v>Use the parameters' menu to enter dividends</v>
          </cell>
        </row>
      </sheetData>
      <sheetData sheetId="710">
        <row r="1">
          <cell r="B1">
            <v>1</v>
          </cell>
        </row>
      </sheetData>
      <sheetData sheetId="711">
        <row r="3">
          <cell r="L3" t="str">
            <v>Use the parameters' menu to enter dividends</v>
          </cell>
        </row>
      </sheetData>
      <sheetData sheetId="712">
        <row r="3">
          <cell r="L3" t="str">
            <v>Use the parameters' menu to enter dividends</v>
          </cell>
        </row>
      </sheetData>
      <sheetData sheetId="713">
        <row r="1">
          <cell r="B1">
            <v>1</v>
          </cell>
        </row>
      </sheetData>
      <sheetData sheetId="714">
        <row r="3">
          <cell r="L3" t="str">
            <v>Use the parameters' menu to enter dividends</v>
          </cell>
        </row>
      </sheetData>
      <sheetData sheetId="715">
        <row r="3">
          <cell r="L3" t="str">
            <v>Use the parameters' menu to enter dividends</v>
          </cell>
        </row>
      </sheetData>
      <sheetData sheetId="716">
        <row r="1">
          <cell r="B1">
            <v>1</v>
          </cell>
        </row>
      </sheetData>
      <sheetData sheetId="717">
        <row r="3">
          <cell r="L3" t="str">
            <v>Use the parameters' menu to enter dividends</v>
          </cell>
        </row>
      </sheetData>
      <sheetData sheetId="718">
        <row r="3">
          <cell r="L3" t="str">
            <v>Use the parameters' menu to enter dividends</v>
          </cell>
        </row>
      </sheetData>
      <sheetData sheetId="719">
        <row r="1">
          <cell r="B1">
            <v>1</v>
          </cell>
        </row>
      </sheetData>
      <sheetData sheetId="720">
        <row r="3">
          <cell r="L3" t="str">
            <v>Use the parameters' menu to enter dividends</v>
          </cell>
        </row>
      </sheetData>
      <sheetData sheetId="721">
        <row r="3">
          <cell r="L3" t="str">
            <v>Use the parameters' menu to enter dividends</v>
          </cell>
        </row>
      </sheetData>
      <sheetData sheetId="722">
        <row r="3">
          <cell r="L3" t="str">
            <v>Use the parameters' menu to enter dividends</v>
          </cell>
        </row>
      </sheetData>
      <sheetData sheetId="723">
        <row r="3">
          <cell r="C3" t="str">
            <v>เลขที่</v>
          </cell>
        </row>
      </sheetData>
      <sheetData sheetId="724">
        <row r="1">
          <cell r="B1">
            <v>1</v>
          </cell>
        </row>
      </sheetData>
      <sheetData sheetId="725">
        <row r="3">
          <cell r="L3" t="str">
            <v>Use the parameters' menu to enter dividends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 t="str">
            <v>ราคาถัว เมษายน 2561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 t="str">
            <v>_+_ ช้อยซ์ เลขที่ช้อยซ์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 t="str">
            <v>_+_ ช้อยซ์ เลขที่ช้อยซ์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 t="str">
            <v>_+_ ช้อยซ์ เลขที่ช้อยซ์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Brand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ราคาถัว เมษายน 2561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 t="str">
            <v>ราคาถัว เมษายน 2561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Brand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 t="str">
            <v>ราคาถัว เมษายน 2561</v>
          </cell>
        </row>
      </sheetData>
      <sheetData sheetId="941">
        <row r="1">
          <cell r="B1" t="str">
            <v>_+_ ช้อยซ์ เลขที่ช้อยซ์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 t="str">
            <v>_+_ ช้อยซ์ เลขที่ช้อยซ์</v>
          </cell>
        </row>
      </sheetData>
      <sheetData sheetId="948">
        <row r="1">
          <cell r="B1" t="str">
            <v>_+_ ช้อยซ์ เลขที่ช้อยซ์</v>
          </cell>
        </row>
      </sheetData>
      <sheetData sheetId="949">
        <row r="1">
          <cell r="B1" t="str">
            <v>_+_ ช้อยซ์ เลขที่ช้อยซ์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 t="str">
            <v>Brand</v>
          </cell>
        </row>
      </sheetData>
      <sheetData sheetId="955">
        <row r="1">
          <cell r="B1" t="str">
            <v>ราคาถัว เมษายน 2561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รายงานวันทำงาน : รายวัน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1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รายงานวันทำงาน : รายวัน</v>
          </cell>
        </row>
      </sheetData>
      <sheetData sheetId="964">
        <row r="1">
          <cell r="B1" t="str">
            <v>ทีมตรวจสอบภาคที่ 2</v>
          </cell>
        </row>
      </sheetData>
      <sheetData sheetId="965">
        <row r="1">
          <cell r="B1" t="str">
            <v>รายงานวันทำงาน : รายวัน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รายงานวันทำงาน : รายวัน</v>
          </cell>
        </row>
      </sheetData>
      <sheetData sheetId="968" refreshError="1"/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0</v>
          </cell>
        </row>
      </sheetData>
      <sheetData sheetId="973" refreshError="1"/>
      <sheetData sheetId="974">
        <row r="1">
          <cell r="B1">
            <v>1</v>
          </cell>
        </row>
      </sheetData>
      <sheetData sheetId="975" refreshError="1"/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 t="str">
            <v>Brand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 t="str">
            <v>Brand</v>
          </cell>
        </row>
      </sheetData>
      <sheetData sheetId="1012">
        <row r="1">
          <cell r="B1" t="str">
            <v>_+_ ช้อยซ์ เลขที่ช้อยซ์</v>
          </cell>
        </row>
      </sheetData>
      <sheetData sheetId="1013">
        <row r="1">
          <cell r="B1">
            <v>1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>
        <row r="1">
          <cell r="B1" t="str">
            <v>_+_ ช้อยซ์ เลขที่ช้อยซ์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>
        <row r="1">
          <cell r="B1">
            <v>1</v>
          </cell>
        </row>
      </sheetData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>
        <row r="1">
          <cell r="B1">
            <v>1</v>
          </cell>
        </row>
      </sheetData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 t="str">
            <v>รายงานวันทำงาน : รายวัน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1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>
        <row r="1">
          <cell r="B1">
            <v>1</v>
          </cell>
        </row>
      </sheetData>
      <sheetData sheetId="1266" refreshError="1"/>
      <sheetData sheetId="1267">
        <row r="1">
          <cell r="B1" t="str">
            <v>ทีมตรวจสอบภาคที่ 2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1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 t="str">
            <v>ทีมตรวจสอบภาคที่ 2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1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>
        <row r="1">
          <cell r="B1">
            <v>1</v>
          </cell>
        </row>
      </sheetData>
      <sheetData sheetId="1490" refreshError="1"/>
      <sheetData sheetId="1491">
        <row r="1">
          <cell r="B1" t="str">
            <v>ทีมตรวจสอบภาคที่ 2</v>
          </cell>
        </row>
      </sheetData>
      <sheetData sheetId="1492">
        <row r="1">
          <cell r="B1">
            <v>1</v>
          </cell>
        </row>
      </sheetData>
      <sheetData sheetId="1493" refreshError="1"/>
      <sheetData sheetId="1494" refreshError="1"/>
      <sheetData sheetId="1495">
        <row r="1">
          <cell r="B1">
            <v>1</v>
          </cell>
        </row>
      </sheetData>
      <sheetData sheetId="1496" refreshError="1"/>
      <sheetData sheetId="1497">
        <row r="1">
          <cell r="B1" t="str">
            <v>ทีมตรวจสอบภาคที่ 2</v>
          </cell>
        </row>
      </sheetData>
      <sheetData sheetId="1498">
        <row r="1">
          <cell r="B1" t="str">
            <v>ทีมตรวจสอบภาคที่ 2</v>
          </cell>
        </row>
      </sheetData>
      <sheetData sheetId="1499" refreshError="1"/>
      <sheetData sheetId="1500" refreshError="1"/>
      <sheetData sheetId="1501">
        <row r="1">
          <cell r="B1">
            <v>1</v>
          </cell>
        </row>
      </sheetData>
      <sheetData sheetId="1502" refreshError="1"/>
      <sheetData sheetId="1503">
        <row r="1">
          <cell r="B1" t="str">
            <v>ทีมตรวจสอบภาคที่ 2</v>
          </cell>
        </row>
      </sheetData>
      <sheetData sheetId="1504">
        <row r="1">
          <cell r="B1">
            <v>0</v>
          </cell>
        </row>
      </sheetData>
      <sheetData sheetId="1505" refreshError="1"/>
      <sheetData sheetId="1506" refreshError="1"/>
      <sheetData sheetId="1507">
        <row r="1">
          <cell r="B1">
            <v>1</v>
          </cell>
        </row>
      </sheetData>
      <sheetData sheetId="1508" refreshError="1"/>
      <sheetData sheetId="1509">
        <row r="1">
          <cell r="B1" t="str">
            <v>ทีมตรวจสอบภาคที่ 2</v>
          </cell>
        </row>
      </sheetData>
      <sheetData sheetId="1510">
        <row r="1">
          <cell r="B1">
            <v>0</v>
          </cell>
        </row>
      </sheetData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>
        <row r="1">
          <cell r="B1">
            <v>1</v>
          </cell>
        </row>
      </sheetData>
      <sheetData sheetId="1533" refreshError="1"/>
      <sheetData sheetId="1534">
        <row r="1">
          <cell r="B1" t="str">
            <v>ทีมตรวจสอบภาคที่ 2</v>
          </cell>
        </row>
      </sheetData>
      <sheetData sheetId="1535">
        <row r="1">
          <cell r="B1">
            <v>0</v>
          </cell>
        </row>
      </sheetData>
      <sheetData sheetId="1536" refreshError="1"/>
      <sheetData sheetId="1537" refreshError="1"/>
      <sheetData sheetId="1538" refreshError="1"/>
      <sheetData sheetId="1539">
        <row r="1">
          <cell r="B1">
            <v>1</v>
          </cell>
        </row>
      </sheetData>
      <sheetData sheetId="1540" refreshError="1"/>
      <sheetData sheetId="1541">
        <row r="1">
          <cell r="B1" t="str">
            <v>ทีมตรวจสอบภาคที่ 2</v>
          </cell>
        </row>
      </sheetData>
      <sheetData sheetId="1542">
        <row r="1">
          <cell r="B1">
            <v>0</v>
          </cell>
        </row>
      </sheetData>
      <sheetData sheetId="1543" refreshError="1"/>
      <sheetData sheetId="1544" refreshError="1"/>
      <sheetData sheetId="1545">
        <row r="1">
          <cell r="B1">
            <v>1</v>
          </cell>
        </row>
      </sheetData>
      <sheetData sheetId="1546" refreshError="1"/>
      <sheetData sheetId="1547">
        <row r="1">
          <cell r="B1" t="str">
            <v>ทีมตรวจสอบภาคที่ 2</v>
          </cell>
        </row>
      </sheetData>
      <sheetData sheetId="1548">
        <row r="1">
          <cell r="B1">
            <v>0</v>
          </cell>
        </row>
      </sheetData>
      <sheetData sheetId="1549" refreshError="1"/>
      <sheetData sheetId="1550" refreshError="1"/>
      <sheetData sheetId="1551">
        <row r="1">
          <cell r="B1">
            <v>1</v>
          </cell>
        </row>
      </sheetData>
      <sheetData sheetId="1552" refreshError="1"/>
      <sheetData sheetId="1553">
        <row r="1">
          <cell r="B1" t="str">
            <v>ทีมตรวจสอบภาคที่ 2</v>
          </cell>
        </row>
      </sheetData>
      <sheetData sheetId="1554">
        <row r="1">
          <cell r="B1">
            <v>0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>
        <row r="1">
          <cell r="B1">
            <v>1</v>
          </cell>
        </row>
      </sheetData>
      <sheetData sheetId="1560" refreshError="1"/>
      <sheetData sheetId="1561">
        <row r="1">
          <cell r="B1" t="str">
            <v>ทีมตรวจสอบภาคที่ 2</v>
          </cell>
        </row>
      </sheetData>
      <sheetData sheetId="1562">
        <row r="1">
          <cell r="B1">
            <v>0</v>
          </cell>
        </row>
      </sheetData>
      <sheetData sheetId="1563" refreshError="1"/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 refreshError="1"/>
      <sheetData sheetId="1577" refreshError="1"/>
      <sheetData sheetId="1578">
        <row r="1">
          <cell r="B1">
            <v>0</v>
          </cell>
        </row>
      </sheetData>
      <sheetData sheetId="1579" refreshError="1"/>
      <sheetData sheetId="1580" refreshError="1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 refreshError="1"/>
      <sheetData sheetId="1631"/>
      <sheetData sheetId="1632"/>
      <sheetData sheetId="1633" refreshError="1"/>
      <sheetData sheetId="1634" refreshError="1"/>
      <sheetData sheetId="1635"/>
      <sheetData sheetId="1636" refreshError="1"/>
      <sheetData sheetId="1637"/>
      <sheetData sheetId="1638"/>
      <sheetData sheetId="1639" refreshError="1"/>
      <sheetData sheetId="1640" refreshError="1"/>
      <sheetData sheetId="1641"/>
      <sheetData sheetId="1642" refreshError="1"/>
      <sheetData sheetId="1643"/>
      <sheetData sheetId="1644"/>
      <sheetData sheetId="1645" refreshError="1"/>
      <sheetData sheetId="1646" refreshError="1"/>
      <sheetData sheetId="1647"/>
      <sheetData sheetId="1648" refreshError="1"/>
      <sheetData sheetId="1649"/>
      <sheetData sheetId="1650"/>
      <sheetData sheetId="1651" refreshError="1"/>
      <sheetData sheetId="1652" refreshError="1"/>
      <sheetData sheetId="1653"/>
      <sheetData sheetId="1654" refreshError="1"/>
      <sheetData sheetId="1655"/>
      <sheetData sheetId="1656"/>
      <sheetData sheetId="1657" refreshError="1"/>
      <sheetData sheetId="1658" refreshError="1"/>
      <sheetData sheetId="1659"/>
      <sheetData sheetId="1660" refreshError="1"/>
      <sheetData sheetId="1661"/>
      <sheetData sheetId="1662"/>
      <sheetData sheetId="1663" refreshError="1"/>
      <sheetData sheetId="1664" refreshError="1"/>
      <sheetData sheetId="1665"/>
      <sheetData sheetId="1666" refreshError="1"/>
      <sheetData sheetId="1667"/>
      <sheetData sheetId="1668"/>
      <sheetData sheetId="1669" refreshError="1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 refreshError="1"/>
      <sheetData sheetId="1952"/>
      <sheetData sheetId="1953" refreshError="1"/>
      <sheetData sheetId="1954"/>
      <sheetData sheetId="1955"/>
      <sheetData sheetId="1956" refreshError="1"/>
      <sheetData sheetId="1957" refreshError="1"/>
      <sheetData sheetId="1958"/>
      <sheetData sheetId="1959" refreshError="1"/>
      <sheetData sheetId="1960"/>
      <sheetData sheetId="1961"/>
      <sheetData sheetId="1962" refreshError="1"/>
      <sheetData sheetId="1963" refreshError="1"/>
      <sheetData sheetId="1964"/>
      <sheetData sheetId="1965" refreshError="1"/>
      <sheetData sheetId="1966"/>
      <sheetData sheetId="1967"/>
      <sheetData sheetId="1968" refreshError="1"/>
      <sheetData sheetId="1969" refreshError="1"/>
      <sheetData sheetId="1970"/>
      <sheetData sheetId="1971" refreshError="1"/>
      <sheetData sheetId="1972"/>
      <sheetData sheetId="1973"/>
      <sheetData sheetId="1974" refreshError="1"/>
      <sheetData sheetId="1975"/>
      <sheetData sheetId="1976" refreshError="1"/>
      <sheetData sheetId="1977"/>
      <sheetData sheetId="1978" refreshError="1"/>
      <sheetData sheetId="1979"/>
      <sheetData sheetId="1980"/>
      <sheetData sheetId="1981" refreshError="1"/>
      <sheetData sheetId="1982"/>
      <sheetData sheetId="1983" refreshError="1"/>
      <sheetData sheetId="1984" refreshError="1"/>
      <sheetData sheetId="1985"/>
      <sheetData sheetId="1986" refreshError="1"/>
      <sheetData sheetId="1987"/>
      <sheetData sheetId="1988"/>
      <sheetData sheetId="1989" refreshError="1"/>
      <sheetData sheetId="1990"/>
      <sheetData sheetId="1991" refreshError="1"/>
      <sheetData sheetId="1992"/>
      <sheetData sheetId="1993" refreshError="1"/>
      <sheetData sheetId="1994"/>
      <sheetData sheetId="1995"/>
      <sheetData sheetId="1996" refreshError="1"/>
      <sheetData sheetId="1997"/>
      <sheetData sheetId="1998" refreshError="1"/>
      <sheetData sheetId="1999" refreshError="1"/>
      <sheetData sheetId="2000"/>
      <sheetData sheetId="2001" refreshError="1"/>
      <sheetData sheetId="2002"/>
      <sheetData sheetId="2003"/>
      <sheetData sheetId="2004" refreshError="1"/>
      <sheetData sheetId="2005"/>
      <sheetData sheetId="2006" refreshError="1"/>
      <sheetData sheetId="200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rft&amp;Loss"/>
      <sheetName val="FIN TB_SI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2"/>
      <sheetName val="Total_Sales_Apr'02-Sep'022"/>
      <sheetName val="Under_Mentioned_Shows2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ITD"/>
      <sheetName val="เงินกู้ MGC"/>
      <sheetName val="Tube"/>
      <sheetName val="Stator"/>
      <sheetName val="BKE"/>
      <sheetName val="EPR"/>
      <sheetName val="S33"/>
      <sheetName val="J2"/>
      <sheetName val="J1"/>
      <sheetName val="USAGE FOOD"/>
      <sheetName val="Bud-Act_Sales8"/>
      <sheetName val="Total_Sales_Apr'02-Sep'028"/>
      <sheetName val="Under_Mentioned_Shows8"/>
      <sheetName val="Confirm-end_period2"/>
      <sheetName val="เงินกู้_MGC"/>
      <sheetName val=" IB-PL-YTD"/>
      <sheetName val="data"/>
      <sheetName val="BS ATTACH"/>
      <sheetName val="Seg"/>
      <sheetName val="Company"/>
      <sheetName val="1"/>
      <sheetName val="TOT_VER"/>
      <sheetName val="A FINIRE"/>
      <sheetName val="A"/>
      <sheetName val="AA-1"/>
      <sheetName val="Valuation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Menu"/>
      <sheetName val="LC-KBANK"/>
      <sheetName val="SH-E"/>
      <sheetName val="SH-C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Detail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ครื่องตกแต่ง"/>
      <sheetName val="เครื่องมือ"/>
      <sheetName val="อาคาร"/>
      <sheetName val="Breakeven Analysis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ainSetup"/>
      <sheetName val="Waterg"/>
      <sheetName val="2005_checks"/>
      <sheetName val="2005_checks1"/>
      <sheetName val="IT"/>
      <sheetName val="Admin"/>
      <sheetName val="Anniversary Date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Confirm-end_period3"/>
      <sheetName val="Confirm-end_period4"/>
      <sheetName val="Prft&amp;Loss"/>
      <sheetName val="FIN TB_SI"/>
      <sheetName val="อัตราค่าบรรทุก"/>
      <sheetName val="Confirm-end_period5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Material list"/>
      <sheetName val="Net Mngnt"/>
      <sheetName val="Asset 2005 03"/>
      <sheetName val="Cover2"/>
      <sheetName val="คชจ.ดำเนินงาน6-43"/>
      <sheetName val="C-6-ss"/>
      <sheetName val="Input"/>
      <sheetName val="RiskTierMatr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nk"/>
      <sheetName val="Ls_XLB_WorkbookFile"/>
      <sheetName val="Ls_AgXLB_WorkbookFile"/>
      <sheetName val="tmpscrapsheet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Database :</v>
          </cell>
        </row>
        <row r="3">
          <cell r="A3" t="str">
            <v>Account Code</v>
          </cell>
          <cell r="F3" t="str">
            <v>Analysis Code</v>
          </cell>
        </row>
        <row r="4">
          <cell r="A4" t="str">
            <v>1****</v>
          </cell>
          <cell r="F4" t="str">
            <v>AG</v>
          </cell>
        </row>
        <row r="5">
          <cell r="A5" t="str">
            <v>100**</v>
          </cell>
          <cell r="F5" t="str">
            <v>BT</v>
          </cell>
        </row>
        <row r="6">
          <cell r="A6">
            <v>10100</v>
          </cell>
          <cell r="F6" t="str">
            <v>ENG</v>
          </cell>
        </row>
        <row r="7">
          <cell r="A7">
            <v>10200</v>
          </cell>
          <cell r="F7" t="str">
            <v>FB</v>
          </cell>
        </row>
        <row r="8">
          <cell r="A8">
            <v>10210</v>
          </cell>
          <cell r="F8" t="str">
            <v>FB01</v>
          </cell>
        </row>
        <row r="9">
          <cell r="A9">
            <v>10300</v>
          </cell>
          <cell r="F9" t="str">
            <v>FB02</v>
          </cell>
        </row>
        <row r="10">
          <cell r="A10">
            <v>10400</v>
          </cell>
          <cell r="F10" t="str">
            <v>FB03</v>
          </cell>
        </row>
        <row r="11">
          <cell r="A11">
            <v>10500</v>
          </cell>
          <cell r="F11" t="str">
            <v>FB04</v>
          </cell>
        </row>
        <row r="12">
          <cell r="A12">
            <v>10600</v>
          </cell>
          <cell r="F12" t="str">
            <v>FB05</v>
          </cell>
        </row>
        <row r="13">
          <cell r="A13">
            <v>10610</v>
          </cell>
          <cell r="F13" t="str">
            <v>FB06</v>
          </cell>
        </row>
        <row r="14">
          <cell r="A14">
            <v>10620</v>
          </cell>
          <cell r="F14" t="str">
            <v>FB07</v>
          </cell>
        </row>
        <row r="15">
          <cell r="A15">
            <v>10630</v>
          </cell>
          <cell r="F15" t="str">
            <v>FB08</v>
          </cell>
        </row>
        <row r="16">
          <cell r="A16">
            <v>10700</v>
          </cell>
          <cell r="F16" t="str">
            <v>FB09</v>
          </cell>
        </row>
        <row r="17">
          <cell r="A17">
            <v>10800</v>
          </cell>
          <cell r="F17" t="str">
            <v>FB10</v>
          </cell>
        </row>
        <row r="18">
          <cell r="A18">
            <v>10900</v>
          </cell>
          <cell r="F18" t="str">
            <v>FB11</v>
          </cell>
        </row>
        <row r="19">
          <cell r="A19">
            <v>10910</v>
          </cell>
          <cell r="F19" t="str">
            <v>FO</v>
          </cell>
        </row>
        <row r="20">
          <cell r="A20">
            <v>10920</v>
          </cell>
          <cell r="F20" t="str">
            <v>HK</v>
          </cell>
        </row>
        <row r="21">
          <cell r="A21">
            <v>10930</v>
          </cell>
          <cell r="F21" t="str">
            <v>HR</v>
          </cell>
        </row>
        <row r="22">
          <cell r="A22">
            <v>10940</v>
          </cell>
          <cell r="F22" t="str">
            <v>IT</v>
          </cell>
        </row>
        <row r="23">
          <cell r="A23" t="str">
            <v>110**</v>
          </cell>
          <cell r="F23" t="str">
            <v>LD</v>
          </cell>
        </row>
        <row r="24">
          <cell r="A24">
            <v>11100</v>
          </cell>
          <cell r="F24" t="str">
            <v>OTH</v>
          </cell>
        </row>
        <row r="25">
          <cell r="A25" t="str">
            <v>12***</v>
          </cell>
          <cell r="F25" t="str">
            <v>RS</v>
          </cell>
        </row>
        <row r="26">
          <cell r="A26">
            <v>12100</v>
          </cell>
          <cell r="F26" t="str">
            <v>SC</v>
          </cell>
        </row>
        <row r="27">
          <cell r="A27">
            <v>12200</v>
          </cell>
          <cell r="F27" t="str">
            <v>SM</v>
          </cell>
        </row>
        <row r="28">
          <cell r="A28">
            <v>12300</v>
          </cell>
          <cell r="F28" t="str">
            <v>SPA</v>
          </cell>
        </row>
        <row r="29">
          <cell r="A29">
            <v>12310</v>
          </cell>
          <cell r="F29" t="str">
            <v>TL</v>
          </cell>
        </row>
        <row r="30">
          <cell r="A30">
            <v>12320</v>
          </cell>
          <cell r="F30" t="str">
            <v>TR</v>
          </cell>
        </row>
        <row r="31">
          <cell r="A31">
            <v>12340</v>
          </cell>
        </row>
        <row r="32">
          <cell r="A32">
            <v>12350</v>
          </cell>
        </row>
        <row r="33">
          <cell r="A33">
            <v>12370</v>
          </cell>
        </row>
        <row r="34">
          <cell r="A34">
            <v>12380</v>
          </cell>
        </row>
        <row r="35">
          <cell r="A35">
            <v>12400</v>
          </cell>
        </row>
        <row r="36">
          <cell r="A36">
            <v>12500</v>
          </cell>
        </row>
        <row r="37">
          <cell r="A37">
            <v>12600</v>
          </cell>
        </row>
        <row r="38">
          <cell r="A38">
            <v>12610</v>
          </cell>
        </row>
        <row r="39">
          <cell r="A39">
            <v>12620</v>
          </cell>
        </row>
        <row r="40">
          <cell r="A40">
            <v>12700</v>
          </cell>
        </row>
        <row r="41">
          <cell r="A41">
            <v>12710</v>
          </cell>
        </row>
        <row r="42">
          <cell r="A42">
            <v>12800</v>
          </cell>
        </row>
        <row r="43">
          <cell r="A43">
            <v>12810</v>
          </cell>
        </row>
        <row r="44">
          <cell r="A44">
            <v>12820</v>
          </cell>
        </row>
        <row r="45">
          <cell r="A45">
            <v>12890</v>
          </cell>
        </row>
        <row r="46">
          <cell r="A46">
            <v>12900</v>
          </cell>
        </row>
        <row r="47">
          <cell r="A47" t="str">
            <v>13***</v>
          </cell>
        </row>
        <row r="48">
          <cell r="A48">
            <v>13100</v>
          </cell>
        </row>
        <row r="49">
          <cell r="A49">
            <v>13200</v>
          </cell>
        </row>
        <row r="50">
          <cell r="A50">
            <v>13300</v>
          </cell>
        </row>
        <row r="51">
          <cell r="A51">
            <v>13310</v>
          </cell>
        </row>
        <row r="52">
          <cell r="A52">
            <v>13320</v>
          </cell>
        </row>
        <row r="53">
          <cell r="A53">
            <v>13330</v>
          </cell>
        </row>
        <row r="54">
          <cell r="A54">
            <v>13340</v>
          </cell>
        </row>
        <row r="55">
          <cell r="A55">
            <v>13400</v>
          </cell>
        </row>
        <row r="56">
          <cell r="A56">
            <v>13500</v>
          </cell>
        </row>
        <row r="57">
          <cell r="A57">
            <v>13600</v>
          </cell>
        </row>
        <row r="58">
          <cell r="A58">
            <v>13900</v>
          </cell>
        </row>
        <row r="59">
          <cell r="A59">
            <v>13910</v>
          </cell>
        </row>
        <row r="60">
          <cell r="A60">
            <v>13920</v>
          </cell>
        </row>
        <row r="61">
          <cell r="A61">
            <v>13930</v>
          </cell>
        </row>
        <row r="62">
          <cell r="A62">
            <v>13940</v>
          </cell>
        </row>
        <row r="63">
          <cell r="A63">
            <v>13950</v>
          </cell>
        </row>
        <row r="64">
          <cell r="A64" t="str">
            <v>140**</v>
          </cell>
        </row>
        <row r="65">
          <cell r="A65">
            <v>14100</v>
          </cell>
        </row>
        <row r="66">
          <cell r="A66">
            <v>14200</v>
          </cell>
        </row>
        <row r="67">
          <cell r="A67">
            <v>14300</v>
          </cell>
        </row>
        <row r="68">
          <cell r="A68">
            <v>14400</v>
          </cell>
        </row>
        <row r="69">
          <cell r="A69">
            <v>14500</v>
          </cell>
        </row>
        <row r="70">
          <cell r="A70">
            <v>14600</v>
          </cell>
        </row>
        <row r="71">
          <cell r="A71">
            <v>14700</v>
          </cell>
        </row>
        <row r="72">
          <cell r="A72">
            <v>14800</v>
          </cell>
        </row>
        <row r="73">
          <cell r="A73">
            <v>14900</v>
          </cell>
        </row>
        <row r="74">
          <cell r="A74">
            <v>14910</v>
          </cell>
        </row>
        <row r="75">
          <cell r="A75">
            <v>14990</v>
          </cell>
        </row>
        <row r="76">
          <cell r="A76" t="str">
            <v>150**</v>
          </cell>
        </row>
        <row r="77">
          <cell r="A77">
            <v>15100</v>
          </cell>
        </row>
        <row r="78">
          <cell r="A78" t="str">
            <v>155**</v>
          </cell>
        </row>
        <row r="79">
          <cell r="A79">
            <v>15600</v>
          </cell>
        </row>
        <row r="80">
          <cell r="A80" t="str">
            <v>160**</v>
          </cell>
        </row>
        <row r="81">
          <cell r="A81">
            <v>16100</v>
          </cell>
        </row>
        <row r="82">
          <cell r="A82">
            <v>16200</v>
          </cell>
        </row>
        <row r="83">
          <cell r="A83">
            <v>16300</v>
          </cell>
        </row>
        <row r="84">
          <cell r="A84">
            <v>16400</v>
          </cell>
        </row>
        <row r="85">
          <cell r="A85">
            <v>16500</v>
          </cell>
        </row>
        <row r="86">
          <cell r="A86">
            <v>16600</v>
          </cell>
        </row>
        <row r="87">
          <cell r="A87">
            <v>16700</v>
          </cell>
        </row>
        <row r="88">
          <cell r="A88">
            <v>16800</v>
          </cell>
        </row>
        <row r="89">
          <cell r="A89">
            <v>16900</v>
          </cell>
        </row>
        <row r="90">
          <cell r="A90">
            <v>17000</v>
          </cell>
        </row>
        <row r="91">
          <cell r="A91">
            <v>17100</v>
          </cell>
        </row>
        <row r="92">
          <cell r="A92">
            <v>17200</v>
          </cell>
        </row>
        <row r="93">
          <cell r="A93">
            <v>17300</v>
          </cell>
        </row>
        <row r="94">
          <cell r="A94" t="str">
            <v>180**</v>
          </cell>
        </row>
        <row r="95">
          <cell r="A95">
            <v>18200</v>
          </cell>
        </row>
        <row r="96">
          <cell r="A96">
            <v>18300</v>
          </cell>
        </row>
        <row r="97">
          <cell r="A97">
            <v>18400</v>
          </cell>
        </row>
        <row r="98">
          <cell r="A98">
            <v>18500</v>
          </cell>
        </row>
        <row r="99">
          <cell r="A99">
            <v>18600</v>
          </cell>
        </row>
        <row r="100">
          <cell r="A100">
            <v>18700</v>
          </cell>
        </row>
        <row r="101">
          <cell r="A101">
            <v>18900</v>
          </cell>
        </row>
        <row r="102">
          <cell r="A102" t="str">
            <v>190**</v>
          </cell>
        </row>
        <row r="103">
          <cell r="A103">
            <v>19100</v>
          </cell>
        </row>
        <row r="104">
          <cell r="A104">
            <v>19200</v>
          </cell>
        </row>
        <row r="105">
          <cell r="A105">
            <v>19300</v>
          </cell>
        </row>
        <row r="106">
          <cell r="A106">
            <v>19400</v>
          </cell>
        </row>
        <row r="107">
          <cell r="A107">
            <v>19450</v>
          </cell>
        </row>
        <row r="108">
          <cell r="A108">
            <v>19500</v>
          </cell>
        </row>
        <row r="109">
          <cell r="A109">
            <v>19900</v>
          </cell>
        </row>
        <row r="110">
          <cell r="A110" t="str">
            <v>2****</v>
          </cell>
        </row>
        <row r="111">
          <cell r="A111" t="str">
            <v>200**</v>
          </cell>
        </row>
        <row r="112">
          <cell r="A112">
            <v>20100</v>
          </cell>
        </row>
        <row r="113">
          <cell r="A113">
            <v>20200</v>
          </cell>
        </row>
        <row r="114">
          <cell r="A114">
            <v>20300</v>
          </cell>
        </row>
        <row r="115">
          <cell r="A115">
            <v>20310</v>
          </cell>
        </row>
        <row r="116">
          <cell r="A116">
            <v>20500</v>
          </cell>
        </row>
        <row r="117">
          <cell r="A117">
            <v>20550</v>
          </cell>
        </row>
        <row r="118">
          <cell r="A118">
            <v>20700</v>
          </cell>
        </row>
        <row r="119">
          <cell r="A119">
            <v>20710</v>
          </cell>
        </row>
        <row r="120">
          <cell r="A120">
            <v>20720</v>
          </cell>
        </row>
        <row r="121">
          <cell r="A121">
            <v>20730</v>
          </cell>
        </row>
        <row r="122">
          <cell r="A122">
            <v>20800</v>
          </cell>
        </row>
        <row r="123">
          <cell r="A123">
            <v>20900</v>
          </cell>
        </row>
        <row r="124">
          <cell r="A124">
            <v>20910</v>
          </cell>
        </row>
        <row r="125">
          <cell r="A125">
            <v>20920</v>
          </cell>
        </row>
        <row r="126">
          <cell r="A126">
            <v>20930</v>
          </cell>
        </row>
        <row r="127">
          <cell r="A127">
            <v>20990</v>
          </cell>
        </row>
        <row r="128">
          <cell r="A128" t="str">
            <v>210**</v>
          </cell>
        </row>
        <row r="129">
          <cell r="A129">
            <v>21100</v>
          </cell>
        </row>
        <row r="130">
          <cell r="A130">
            <v>21200</v>
          </cell>
        </row>
        <row r="131">
          <cell r="A131">
            <v>21300</v>
          </cell>
        </row>
        <row r="132">
          <cell r="A132">
            <v>21400</v>
          </cell>
        </row>
        <row r="133">
          <cell r="A133">
            <v>21500</v>
          </cell>
        </row>
        <row r="134">
          <cell r="A134">
            <v>21600</v>
          </cell>
        </row>
        <row r="135">
          <cell r="A135">
            <v>21700</v>
          </cell>
        </row>
        <row r="136">
          <cell r="A136">
            <v>21800</v>
          </cell>
        </row>
        <row r="137">
          <cell r="A137">
            <v>21900</v>
          </cell>
        </row>
        <row r="138">
          <cell r="A138">
            <v>21990</v>
          </cell>
        </row>
        <row r="139">
          <cell r="A139" t="str">
            <v>220**</v>
          </cell>
        </row>
        <row r="140">
          <cell r="A140">
            <v>22100</v>
          </cell>
        </row>
        <row r="141">
          <cell r="A141">
            <v>22300</v>
          </cell>
        </row>
        <row r="142">
          <cell r="A142">
            <v>22400</v>
          </cell>
        </row>
        <row r="143">
          <cell r="A143">
            <v>22450</v>
          </cell>
        </row>
        <row r="144">
          <cell r="A144">
            <v>22500</v>
          </cell>
        </row>
        <row r="145">
          <cell r="A145">
            <v>22600</v>
          </cell>
        </row>
        <row r="146">
          <cell r="A146">
            <v>22700</v>
          </cell>
        </row>
        <row r="147">
          <cell r="A147">
            <v>22800</v>
          </cell>
        </row>
        <row r="148">
          <cell r="A148">
            <v>22900</v>
          </cell>
        </row>
        <row r="149">
          <cell r="A149" t="str">
            <v>230**</v>
          </cell>
        </row>
        <row r="150">
          <cell r="A150">
            <v>23100</v>
          </cell>
        </row>
        <row r="151">
          <cell r="A151">
            <v>23110</v>
          </cell>
        </row>
        <row r="152">
          <cell r="A152">
            <v>23200</v>
          </cell>
        </row>
        <row r="153">
          <cell r="A153">
            <v>23300</v>
          </cell>
        </row>
        <row r="154">
          <cell r="A154">
            <v>23301</v>
          </cell>
        </row>
        <row r="155">
          <cell r="A155">
            <v>23310</v>
          </cell>
        </row>
        <row r="156">
          <cell r="A156">
            <v>23400</v>
          </cell>
        </row>
        <row r="157">
          <cell r="A157">
            <v>23500</v>
          </cell>
        </row>
        <row r="158">
          <cell r="A158">
            <v>23600</v>
          </cell>
        </row>
        <row r="159">
          <cell r="A159">
            <v>23700</v>
          </cell>
        </row>
        <row r="160">
          <cell r="A160" t="str">
            <v>240**</v>
          </cell>
        </row>
        <row r="161">
          <cell r="A161">
            <v>24100</v>
          </cell>
        </row>
        <row r="162">
          <cell r="A162">
            <v>24200</v>
          </cell>
        </row>
        <row r="163">
          <cell r="A163">
            <v>24300</v>
          </cell>
        </row>
        <row r="164">
          <cell r="A164">
            <v>24400</v>
          </cell>
        </row>
        <row r="165">
          <cell r="A165">
            <v>24500</v>
          </cell>
        </row>
        <row r="166">
          <cell r="A166">
            <v>24600</v>
          </cell>
        </row>
        <row r="167">
          <cell r="A167">
            <v>24700</v>
          </cell>
        </row>
        <row r="168">
          <cell r="A168">
            <v>24800</v>
          </cell>
        </row>
        <row r="169">
          <cell r="A169">
            <v>24900</v>
          </cell>
        </row>
        <row r="170">
          <cell r="A170">
            <v>25000</v>
          </cell>
        </row>
        <row r="171">
          <cell r="A171">
            <v>25100</v>
          </cell>
        </row>
        <row r="172">
          <cell r="A172">
            <v>25200</v>
          </cell>
        </row>
        <row r="173">
          <cell r="A173">
            <v>25300</v>
          </cell>
        </row>
        <row r="174">
          <cell r="A174">
            <v>25400</v>
          </cell>
        </row>
        <row r="175">
          <cell r="A175">
            <v>25500</v>
          </cell>
        </row>
        <row r="176">
          <cell r="A176">
            <v>25600</v>
          </cell>
        </row>
        <row r="177">
          <cell r="A177">
            <v>25700</v>
          </cell>
        </row>
        <row r="178">
          <cell r="A178">
            <v>25800</v>
          </cell>
        </row>
        <row r="179">
          <cell r="A179">
            <v>25900</v>
          </cell>
        </row>
        <row r="180">
          <cell r="A180" t="str">
            <v>260**</v>
          </cell>
        </row>
        <row r="181">
          <cell r="A181">
            <v>26100</v>
          </cell>
        </row>
        <row r="182">
          <cell r="A182">
            <v>26110</v>
          </cell>
        </row>
        <row r="183">
          <cell r="A183">
            <v>26120</v>
          </cell>
        </row>
        <row r="184">
          <cell r="A184">
            <v>26130</v>
          </cell>
        </row>
        <row r="185">
          <cell r="A185">
            <v>26140</v>
          </cell>
        </row>
        <row r="186">
          <cell r="A186">
            <v>26300</v>
          </cell>
        </row>
        <row r="187">
          <cell r="A187">
            <v>26310</v>
          </cell>
        </row>
        <row r="188">
          <cell r="A188">
            <v>26320</v>
          </cell>
        </row>
        <row r="189">
          <cell r="A189">
            <v>26330</v>
          </cell>
        </row>
        <row r="190">
          <cell r="A190">
            <v>26340</v>
          </cell>
        </row>
        <row r="191">
          <cell r="A191">
            <v>26390</v>
          </cell>
        </row>
        <row r="192">
          <cell r="A192">
            <v>26400</v>
          </cell>
        </row>
        <row r="193">
          <cell r="A193">
            <v>26900</v>
          </cell>
        </row>
        <row r="194">
          <cell r="A194" t="str">
            <v>270**</v>
          </cell>
        </row>
        <row r="195">
          <cell r="A195">
            <v>27000</v>
          </cell>
        </row>
        <row r="196">
          <cell r="A196" t="str">
            <v>272**</v>
          </cell>
        </row>
        <row r="197">
          <cell r="A197">
            <v>27200</v>
          </cell>
        </row>
        <row r="198">
          <cell r="A198" t="str">
            <v>273**</v>
          </cell>
        </row>
        <row r="199">
          <cell r="A199">
            <v>27300</v>
          </cell>
        </row>
        <row r="200">
          <cell r="A200" t="str">
            <v>275**</v>
          </cell>
        </row>
        <row r="201">
          <cell r="A201">
            <v>27500</v>
          </cell>
        </row>
        <row r="202">
          <cell r="A202" t="str">
            <v>276**</v>
          </cell>
        </row>
        <row r="203">
          <cell r="A203">
            <v>27600</v>
          </cell>
        </row>
        <row r="204">
          <cell r="A204">
            <v>27620</v>
          </cell>
        </row>
        <row r="205">
          <cell r="A205" t="str">
            <v>277**</v>
          </cell>
        </row>
        <row r="206">
          <cell r="A206">
            <v>27700</v>
          </cell>
        </row>
        <row r="207">
          <cell r="A207" t="str">
            <v>278**</v>
          </cell>
        </row>
        <row r="208">
          <cell r="A208">
            <v>27800</v>
          </cell>
        </row>
        <row r="209">
          <cell r="A209" t="str">
            <v>280**</v>
          </cell>
        </row>
        <row r="210">
          <cell r="A210">
            <v>28100</v>
          </cell>
        </row>
        <row r="211">
          <cell r="A211">
            <v>28200</v>
          </cell>
        </row>
        <row r="212">
          <cell r="A212">
            <v>28300</v>
          </cell>
        </row>
        <row r="213">
          <cell r="A213">
            <v>28400</v>
          </cell>
        </row>
        <row r="214">
          <cell r="A214">
            <v>28500</v>
          </cell>
        </row>
        <row r="215">
          <cell r="A215">
            <v>29800</v>
          </cell>
        </row>
        <row r="216">
          <cell r="A216">
            <v>29900</v>
          </cell>
        </row>
        <row r="217">
          <cell r="A217" t="str">
            <v>3****</v>
          </cell>
        </row>
        <row r="218">
          <cell r="A218" t="str">
            <v>30***</v>
          </cell>
        </row>
        <row r="219">
          <cell r="A219">
            <v>30100</v>
          </cell>
        </row>
        <row r="220">
          <cell r="A220">
            <v>30200</v>
          </cell>
        </row>
        <row r="221">
          <cell r="A221">
            <v>30700</v>
          </cell>
        </row>
        <row r="222">
          <cell r="A222" t="str">
            <v>311**</v>
          </cell>
        </row>
        <row r="223">
          <cell r="A223">
            <v>31100</v>
          </cell>
        </row>
        <row r="224">
          <cell r="A224">
            <v>31170</v>
          </cell>
        </row>
        <row r="225">
          <cell r="A225" t="str">
            <v>313**</v>
          </cell>
        </row>
        <row r="226">
          <cell r="A226">
            <v>31300</v>
          </cell>
        </row>
        <row r="227">
          <cell r="A227">
            <v>31370</v>
          </cell>
        </row>
        <row r="228">
          <cell r="A228" t="str">
            <v>315**</v>
          </cell>
        </row>
        <row r="229">
          <cell r="A229">
            <v>31510</v>
          </cell>
        </row>
        <row r="230">
          <cell r="A230">
            <v>31520</v>
          </cell>
        </row>
        <row r="231">
          <cell r="A231">
            <v>31530</v>
          </cell>
        </row>
        <row r="232">
          <cell r="A232">
            <v>31540</v>
          </cell>
        </row>
        <row r="233">
          <cell r="A233">
            <v>31550</v>
          </cell>
        </row>
        <row r="234">
          <cell r="A234">
            <v>31560</v>
          </cell>
        </row>
        <row r="235">
          <cell r="A235">
            <v>31570</v>
          </cell>
        </row>
        <row r="236">
          <cell r="A236" t="str">
            <v>32***</v>
          </cell>
        </row>
        <row r="237">
          <cell r="A237">
            <v>32100</v>
          </cell>
        </row>
        <row r="238">
          <cell r="A238">
            <v>32200</v>
          </cell>
        </row>
        <row r="239">
          <cell r="A239">
            <v>32300</v>
          </cell>
        </row>
        <row r="240">
          <cell r="A240">
            <v>32400</v>
          </cell>
        </row>
        <row r="241">
          <cell r="A241">
            <v>32470</v>
          </cell>
        </row>
        <row r="242">
          <cell r="A242">
            <v>32900</v>
          </cell>
        </row>
        <row r="243">
          <cell r="A243" t="str">
            <v>33***</v>
          </cell>
        </row>
        <row r="244">
          <cell r="A244">
            <v>33100</v>
          </cell>
        </row>
        <row r="245">
          <cell r="A245">
            <v>33200</v>
          </cell>
        </row>
        <row r="246">
          <cell r="A246">
            <v>33300</v>
          </cell>
        </row>
        <row r="247">
          <cell r="A247" t="str">
            <v>34***</v>
          </cell>
        </row>
        <row r="248">
          <cell r="A248">
            <v>34100</v>
          </cell>
        </row>
        <row r="249">
          <cell r="A249">
            <v>34170</v>
          </cell>
        </row>
        <row r="250">
          <cell r="A250">
            <v>34300</v>
          </cell>
        </row>
        <row r="251">
          <cell r="A251">
            <v>34390</v>
          </cell>
        </row>
        <row r="252">
          <cell r="A252" t="str">
            <v>35***</v>
          </cell>
        </row>
        <row r="253">
          <cell r="A253">
            <v>35100</v>
          </cell>
        </row>
        <row r="254">
          <cell r="A254">
            <v>35170</v>
          </cell>
        </row>
        <row r="255">
          <cell r="A255" t="str">
            <v>36***</v>
          </cell>
        </row>
        <row r="256">
          <cell r="A256">
            <v>36100</v>
          </cell>
        </row>
        <row r="257">
          <cell r="A257">
            <v>36200</v>
          </cell>
        </row>
        <row r="258">
          <cell r="A258">
            <v>36300</v>
          </cell>
        </row>
        <row r="259">
          <cell r="A259">
            <v>36400</v>
          </cell>
        </row>
        <row r="260">
          <cell r="A260">
            <v>36500</v>
          </cell>
        </row>
        <row r="261">
          <cell r="A261">
            <v>36600</v>
          </cell>
        </row>
        <row r="262">
          <cell r="A262">
            <v>36900</v>
          </cell>
        </row>
        <row r="263">
          <cell r="A263" t="str">
            <v>37***</v>
          </cell>
        </row>
        <row r="264">
          <cell r="A264">
            <v>37100</v>
          </cell>
        </row>
        <row r="265">
          <cell r="A265">
            <v>37200</v>
          </cell>
        </row>
        <row r="266">
          <cell r="A266">
            <v>37300</v>
          </cell>
        </row>
        <row r="267">
          <cell r="A267">
            <v>37370</v>
          </cell>
        </row>
        <row r="268">
          <cell r="A268">
            <v>37900</v>
          </cell>
        </row>
        <row r="269">
          <cell r="A269" t="str">
            <v>38***</v>
          </cell>
        </row>
        <row r="270">
          <cell r="A270">
            <v>38100</v>
          </cell>
        </row>
        <row r="271">
          <cell r="A271">
            <v>38170</v>
          </cell>
        </row>
        <row r="272">
          <cell r="A272">
            <v>38171</v>
          </cell>
        </row>
        <row r="273">
          <cell r="A273">
            <v>38200</v>
          </cell>
        </row>
        <row r="274">
          <cell r="A274">
            <v>38500</v>
          </cell>
        </row>
        <row r="275">
          <cell r="A275">
            <v>38590</v>
          </cell>
        </row>
        <row r="276">
          <cell r="A276">
            <v>38900</v>
          </cell>
        </row>
        <row r="277">
          <cell r="A277" t="str">
            <v>39***</v>
          </cell>
        </row>
        <row r="278">
          <cell r="A278">
            <v>39100</v>
          </cell>
        </row>
        <row r="279">
          <cell r="A279">
            <v>39110</v>
          </cell>
        </row>
        <row r="280">
          <cell r="A280">
            <v>39120</v>
          </cell>
        </row>
        <row r="281">
          <cell r="A281">
            <v>39140</v>
          </cell>
        </row>
        <row r="282">
          <cell r="A282">
            <v>39180</v>
          </cell>
        </row>
        <row r="283">
          <cell r="A283">
            <v>39190</v>
          </cell>
        </row>
        <row r="284">
          <cell r="A284">
            <v>39200</v>
          </cell>
        </row>
        <row r="285">
          <cell r="A285">
            <v>39290</v>
          </cell>
        </row>
        <row r="286">
          <cell r="A286">
            <v>39300</v>
          </cell>
        </row>
        <row r="287">
          <cell r="A287">
            <v>39309</v>
          </cell>
        </row>
        <row r="288">
          <cell r="A288">
            <v>39310</v>
          </cell>
        </row>
        <row r="289">
          <cell r="A289">
            <v>39319</v>
          </cell>
        </row>
        <row r="290">
          <cell r="A290">
            <v>39320</v>
          </cell>
        </row>
        <row r="291">
          <cell r="A291">
            <v>39329</v>
          </cell>
        </row>
        <row r="292">
          <cell r="A292">
            <v>39400</v>
          </cell>
        </row>
        <row r="293">
          <cell r="A293">
            <v>39490</v>
          </cell>
        </row>
        <row r="294">
          <cell r="A294">
            <v>39500</v>
          </cell>
        </row>
        <row r="295">
          <cell r="A295">
            <v>39590</v>
          </cell>
        </row>
        <row r="296">
          <cell r="A296">
            <v>39600</v>
          </cell>
        </row>
        <row r="297">
          <cell r="A297">
            <v>39610</v>
          </cell>
        </row>
        <row r="298">
          <cell r="A298">
            <v>39620</v>
          </cell>
        </row>
        <row r="299">
          <cell r="A299">
            <v>39630</v>
          </cell>
        </row>
        <row r="300">
          <cell r="A300">
            <v>39640</v>
          </cell>
        </row>
        <row r="301">
          <cell r="A301">
            <v>39700</v>
          </cell>
        </row>
        <row r="302">
          <cell r="A302">
            <v>39790</v>
          </cell>
        </row>
        <row r="303">
          <cell r="A303">
            <v>39810</v>
          </cell>
        </row>
        <row r="304">
          <cell r="A304">
            <v>39819</v>
          </cell>
        </row>
        <row r="305">
          <cell r="A305">
            <v>39820</v>
          </cell>
        </row>
        <row r="306">
          <cell r="A306">
            <v>39829</v>
          </cell>
        </row>
        <row r="307">
          <cell r="A307">
            <v>39830</v>
          </cell>
        </row>
        <row r="308">
          <cell r="A308">
            <v>39839</v>
          </cell>
        </row>
        <row r="309">
          <cell r="A309">
            <v>39840</v>
          </cell>
        </row>
        <row r="310">
          <cell r="A310">
            <v>39870</v>
          </cell>
        </row>
        <row r="311">
          <cell r="A311">
            <v>39880</v>
          </cell>
        </row>
        <row r="312">
          <cell r="A312">
            <v>39890</v>
          </cell>
        </row>
        <row r="313">
          <cell r="A313">
            <v>39900</v>
          </cell>
        </row>
        <row r="314">
          <cell r="A314" t="str">
            <v>4****</v>
          </cell>
        </row>
        <row r="315">
          <cell r="A315" t="str">
            <v>411**</v>
          </cell>
        </row>
        <row r="316">
          <cell r="A316">
            <v>41100</v>
          </cell>
        </row>
        <row r="317">
          <cell r="A317">
            <v>41110</v>
          </cell>
        </row>
        <row r="318">
          <cell r="A318">
            <v>41190</v>
          </cell>
        </row>
        <row r="319">
          <cell r="A319" t="str">
            <v>413**</v>
          </cell>
        </row>
        <row r="320">
          <cell r="A320">
            <v>41300</v>
          </cell>
        </row>
        <row r="321">
          <cell r="A321">
            <v>41310</v>
          </cell>
        </row>
        <row r="322">
          <cell r="A322">
            <v>41390</v>
          </cell>
        </row>
        <row r="323">
          <cell r="A323" t="str">
            <v>415**</v>
          </cell>
        </row>
        <row r="324">
          <cell r="A324">
            <v>41500</v>
          </cell>
        </row>
        <row r="325">
          <cell r="A325">
            <v>41510</v>
          </cell>
        </row>
        <row r="326">
          <cell r="A326" t="str">
            <v>42***</v>
          </cell>
        </row>
        <row r="327">
          <cell r="A327">
            <v>42100</v>
          </cell>
        </row>
        <row r="328">
          <cell r="A328">
            <v>42200</v>
          </cell>
        </row>
        <row r="329">
          <cell r="A329">
            <v>42300</v>
          </cell>
        </row>
        <row r="330">
          <cell r="A330">
            <v>42400</v>
          </cell>
        </row>
        <row r="331">
          <cell r="A331" t="str">
            <v>43***</v>
          </cell>
        </row>
        <row r="332">
          <cell r="A332">
            <v>43100</v>
          </cell>
        </row>
        <row r="333">
          <cell r="A333">
            <v>43200</v>
          </cell>
        </row>
        <row r="334">
          <cell r="A334">
            <v>43300</v>
          </cell>
        </row>
        <row r="335">
          <cell r="A335" t="str">
            <v>440**</v>
          </cell>
        </row>
        <row r="336">
          <cell r="A336">
            <v>44100</v>
          </cell>
        </row>
        <row r="337">
          <cell r="A337">
            <v>44200</v>
          </cell>
        </row>
        <row r="338">
          <cell r="A338" t="str">
            <v>450**</v>
          </cell>
        </row>
        <row r="339">
          <cell r="A339">
            <v>45100</v>
          </cell>
        </row>
        <row r="340">
          <cell r="A340">
            <v>45200</v>
          </cell>
        </row>
        <row r="341">
          <cell r="A341">
            <v>45300</v>
          </cell>
        </row>
        <row r="342">
          <cell r="A342">
            <v>45900</v>
          </cell>
        </row>
        <row r="343">
          <cell r="A343" t="str">
            <v>460**</v>
          </cell>
        </row>
        <row r="344">
          <cell r="A344">
            <v>46100</v>
          </cell>
        </row>
        <row r="345">
          <cell r="A345">
            <v>46200</v>
          </cell>
        </row>
        <row r="346">
          <cell r="A346">
            <v>46300</v>
          </cell>
        </row>
        <row r="347">
          <cell r="A347">
            <v>46400</v>
          </cell>
        </row>
        <row r="348">
          <cell r="A348">
            <v>46500</v>
          </cell>
        </row>
        <row r="349">
          <cell r="A349">
            <v>46900</v>
          </cell>
        </row>
        <row r="350">
          <cell r="A350" t="str">
            <v>470**</v>
          </cell>
        </row>
        <row r="351">
          <cell r="A351">
            <v>47100</v>
          </cell>
        </row>
        <row r="352">
          <cell r="A352">
            <v>47900</v>
          </cell>
        </row>
        <row r="353">
          <cell r="A353" t="str">
            <v>480**</v>
          </cell>
        </row>
        <row r="354">
          <cell r="A354">
            <v>48100</v>
          </cell>
        </row>
        <row r="355">
          <cell r="A355">
            <v>48200</v>
          </cell>
        </row>
        <row r="356">
          <cell r="A356">
            <v>48900</v>
          </cell>
        </row>
        <row r="357">
          <cell r="A357" t="str">
            <v>490**</v>
          </cell>
        </row>
        <row r="358">
          <cell r="A358">
            <v>49900</v>
          </cell>
        </row>
        <row r="359">
          <cell r="A359" t="str">
            <v>5****</v>
          </cell>
        </row>
        <row r="360">
          <cell r="A360" t="str">
            <v>500**</v>
          </cell>
        </row>
        <row r="361">
          <cell r="A361">
            <v>50100</v>
          </cell>
        </row>
        <row r="362">
          <cell r="A362">
            <v>50200</v>
          </cell>
        </row>
        <row r="363">
          <cell r="A363">
            <v>50300</v>
          </cell>
        </row>
        <row r="364">
          <cell r="A364">
            <v>50400</v>
          </cell>
        </row>
        <row r="365">
          <cell r="A365" t="str">
            <v>510**</v>
          </cell>
        </row>
        <row r="366">
          <cell r="A366">
            <v>51100</v>
          </cell>
        </row>
        <row r="367">
          <cell r="A367">
            <v>51200</v>
          </cell>
        </row>
        <row r="368">
          <cell r="A368">
            <v>51300</v>
          </cell>
        </row>
        <row r="369">
          <cell r="A369">
            <v>51400</v>
          </cell>
        </row>
        <row r="370">
          <cell r="A370">
            <v>51500</v>
          </cell>
        </row>
        <row r="371">
          <cell r="A371">
            <v>51600</v>
          </cell>
        </row>
        <row r="372">
          <cell r="A372">
            <v>51700</v>
          </cell>
        </row>
        <row r="373">
          <cell r="A373">
            <v>51800</v>
          </cell>
        </row>
        <row r="374">
          <cell r="A374">
            <v>51900</v>
          </cell>
        </row>
        <row r="375">
          <cell r="A375">
            <v>51901</v>
          </cell>
        </row>
        <row r="376">
          <cell r="A376">
            <v>52000</v>
          </cell>
        </row>
        <row r="377">
          <cell r="A377">
            <v>53000</v>
          </cell>
        </row>
        <row r="378">
          <cell r="A378">
            <v>58000</v>
          </cell>
        </row>
        <row r="379">
          <cell r="A379">
            <v>59000</v>
          </cell>
        </row>
        <row r="380">
          <cell r="A380">
            <v>59900</v>
          </cell>
        </row>
        <row r="381">
          <cell r="A381" t="str">
            <v>6****</v>
          </cell>
        </row>
        <row r="382">
          <cell r="A382" t="str">
            <v>600**</v>
          </cell>
        </row>
        <row r="383">
          <cell r="A383">
            <v>60100</v>
          </cell>
        </row>
        <row r="384">
          <cell r="A384">
            <v>60200</v>
          </cell>
        </row>
        <row r="385">
          <cell r="A385">
            <v>60300</v>
          </cell>
        </row>
        <row r="386">
          <cell r="A386">
            <v>60400</v>
          </cell>
        </row>
        <row r="387">
          <cell r="A387">
            <v>60450</v>
          </cell>
        </row>
        <row r="388">
          <cell r="A388" t="str">
            <v>610**</v>
          </cell>
        </row>
        <row r="389">
          <cell r="A389">
            <v>61100</v>
          </cell>
        </row>
        <row r="390">
          <cell r="A390">
            <v>61200</v>
          </cell>
        </row>
        <row r="391">
          <cell r="A391">
            <v>61300</v>
          </cell>
        </row>
        <row r="392">
          <cell r="A392" t="str">
            <v>620**</v>
          </cell>
        </row>
        <row r="393">
          <cell r="A393">
            <v>62010</v>
          </cell>
        </row>
        <row r="394">
          <cell r="A394">
            <v>62020</v>
          </cell>
        </row>
        <row r="395">
          <cell r="A395">
            <v>62030</v>
          </cell>
        </row>
        <row r="396">
          <cell r="A396">
            <v>62040</v>
          </cell>
        </row>
        <row r="397">
          <cell r="A397">
            <v>62050</v>
          </cell>
        </row>
        <row r="398">
          <cell r="A398">
            <v>62060</v>
          </cell>
        </row>
        <row r="399">
          <cell r="A399">
            <v>62070</v>
          </cell>
        </row>
        <row r="400">
          <cell r="A400">
            <v>62080</v>
          </cell>
        </row>
        <row r="401">
          <cell r="A401">
            <v>62090</v>
          </cell>
        </row>
        <row r="402">
          <cell r="A402">
            <v>62091</v>
          </cell>
        </row>
        <row r="403">
          <cell r="A403">
            <v>62100</v>
          </cell>
        </row>
        <row r="404">
          <cell r="A404">
            <v>62110</v>
          </cell>
        </row>
        <row r="405">
          <cell r="A405">
            <v>62120</v>
          </cell>
        </row>
        <row r="406">
          <cell r="A406">
            <v>62130</v>
          </cell>
        </row>
        <row r="407">
          <cell r="A407">
            <v>62140</v>
          </cell>
        </row>
        <row r="408">
          <cell r="A408">
            <v>62150</v>
          </cell>
        </row>
        <row r="409">
          <cell r="A409">
            <v>62151</v>
          </cell>
        </row>
        <row r="410">
          <cell r="A410">
            <v>62160</v>
          </cell>
        </row>
        <row r="411">
          <cell r="A411">
            <v>62200</v>
          </cell>
        </row>
        <row r="412">
          <cell r="A412">
            <v>62210</v>
          </cell>
        </row>
        <row r="413">
          <cell r="A413">
            <v>62800</v>
          </cell>
        </row>
        <row r="414">
          <cell r="A414">
            <v>62900</v>
          </cell>
        </row>
        <row r="415">
          <cell r="A415" t="str">
            <v>630**</v>
          </cell>
        </row>
        <row r="416">
          <cell r="A416">
            <v>63100</v>
          </cell>
        </row>
        <row r="417">
          <cell r="A417">
            <v>63110</v>
          </cell>
        </row>
        <row r="418">
          <cell r="A418">
            <v>63200</v>
          </cell>
        </row>
        <row r="419">
          <cell r="A419">
            <v>63300</v>
          </cell>
        </row>
        <row r="420">
          <cell r="A420">
            <v>63310</v>
          </cell>
        </row>
        <row r="421">
          <cell r="A421">
            <v>63320</v>
          </cell>
        </row>
        <row r="422">
          <cell r="A422">
            <v>63400</v>
          </cell>
        </row>
        <row r="423">
          <cell r="A423">
            <v>63450</v>
          </cell>
        </row>
        <row r="424">
          <cell r="A424">
            <v>63500</v>
          </cell>
        </row>
        <row r="425">
          <cell r="A425" t="str">
            <v>640**</v>
          </cell>
        </row>
        <row r="426">
          <cell r="A426">
            <v>64100</v>
          </cell>
        </row>
        <row r="427">
          <cell r="A427">
            <v>64150</v>
          </cell>
        </row>
        <row r="428">
          <cell r="A428">
            <v>64200</v>
          </cell>
        </row>
        <row r="429">
          <cell r="A429">
            <v>64300</v>
          </cell>
        </row>
        <row r="430">
          <cell r="A430">
            <v>64400</v>
          </cell>
        </row>
        <row r="431">
          <cell r="A431">
            <v>64500</v>
          </cell>
        </row>
        <row r="432">
          <cell r="A432">
            <v>64600</v>
          </cell>
        </row>
        <row r="433">
          <cell r="A433" t="str">
            <v>650**</v>
          </cell>
        </row>
        <row r="434">
          <cell r="A434">
            <v>65100</v>
          </cell>
        </row>
        <row r="435">
          <cell r="A435">
            <v>65200</v>
          </cell>
        </row>
        <row r="436">
          <cell r="A436">
            <v>65300</v>
          </cell>
        </row>
        <row r="437">
          <cell r="A437">
            <v>65400</v>
          </cell>
        </row>
        <row r="438">
          <cell r="A438" t="str">
            <v>655**</v>
          </cell>
        </row>
        <row r="439">
          <cell r="A439">
            <v>65500</v>
          </cell>
        </row>
        <row r="440">
          <cell r="A440">
            <v>65510</v>
          </cell>
        </row>
        <row r="441">
          <cell r="A441">
            <v>65600</v>
          </cell>
        </row>
        <row r="442">
          <cell r="A442">
            <v>65710</v>
          </cell>
        </row>
        <row r="443">
          <cell r="A443" t="str">
            <v>660**</v>
          </cell>
        </row>
        <row r="444">
          <cell r="A444">
            <v>66100</v>
          </cell>
        </row>
        <row r="445">
          <cell r="A445">
            <v>66150</v>
          </cell>
        </row>
        <row r="446">
          <cell r="A446">
            <v>66200</v>
          </cell>
        </row>
        <row r="447">
          <cell r="A447">
            <v>66250</v>
          </cell>
        </row>
        <row r="448">
          <cell r="A448">
            <v>66300</v>
          </cell>
        </row>
        <row r="449">
          <cell r="A449">
            <v>66350</v>
          </cell>
        </row>
        <row r="450">
          <cell r="A450">
            <v>66400</v>
          </cell>
        </row>
        <row r="451">
          <cell r="A451">
            <v>66450</v>
          </cell>
        </row>
        <row r="452">
          <cell r="A452">
            <v>66500</v>
          </cell>
        </row>
        <row r="453">
          <cell r="A453">
            <v>66550</v>
          </cell>
        </row>
        <row r="454">
          <cell r="A454">
            <v>66600</v>
          </cell>
        </row>
        <row r="455">
          <cell r="A455">
            <v>66650</v>
          </cell>
        </row>
        <row r="456">
          <cell r="A456">
            <v>66700</v>
          </cell>
        </row>
        <row r="457">
          <cell r="A457">
            <v>66750</v>
          </cell>
        </row>
        <row r="458">
          <cell r="A458">
            <v>66800</v>
          </cell>
        </row>
        <row r="459">
          <cell r="A459">
            <v>66850</v>
          </cell>
        </row>
        <row r="460">
          <cell r="A460" t="str">
            <v>670**</v>
          </cell>
        </row>
        <row r="461">
          <cell r="A461">
            <v>67100</v>
          </cell>
        </row>
        <row r="462">
          <cell r="A462">
            <v>67110</v>
          </cell>
        </row>
        <row r="463">
          <cell r="A463">
            <v>67120</v>
          </cell>
        </row>
        <row r="464">
          <cell r="A464">
            <v>67130</v>
          </cell>
        </row>
        <row r="465">
          <cell r="A465">
            <v>67200</v>
          </cell>
        </row>
        <row r="466">
          <cell r="A466">
            <v>67300</v>
          </cell>
        </row>
        <row r="467">
          <cell r="A467">
            <v>67400</v>
          </cell>
        </row>
        <row r="468">
          <cell r="A468">
            <v>67410</v>
          </cell>
        </row>
        <row r="469">
          <cell r="A469">
            <v>67420</v>
          </cell>
        </row>
        <row r="470">
          <cell r="A470">
            <v>67511</v>
          </cell>
        </row>
        <row r="471">
          <cell r="A471">
            <v>67512</v>
          </cell>
        </row>
        <row r="472">
          <cell r="A472">
            <v>67513</v>
          </cell>
        </row>
        <row r="473">
          <cell r="A473">
            <v>67514</v>
          </cell>
        </row>
        <row r="474">
          <cell r="A474">
            <v>67519</v>
          </cell>
        </row>
        <row r="475">
          <cell r="A475">
            <v>67521</v>
          </cell>
        </row>
        <row r="476">
          <cell r="A476">
            <v>67522</v>
          </cell>
        </row>
        <row r="477">
          <cell r="A477">
            <v>67523</v>
          </cell>
        </row>
        <row r="478">
          <cell r="A478">
            <v>67524</v>
          </cell>
        </row>
        <row r="479">
          <cell r="A479">
            <v>67525</v>
          </cell>
        </row>
        <row r="480">
          <cell r="A480">
            <v>67526</v>
          </cell>
        </row>
        <row r="481">
          <cell r="A481">
            <v>67527</v>
          </cell>
        </row>
        <row r="482">
          <cell r="A482">
            <v>67528</v>
          </cell>
        </row>
        <row r="483">
          <cell r="A483">
            <v>67529</v>
          </cell>
        </row>
        <row r="484">
          <cell r="A484">
            <v>67530</v>
          </cell>
        </row>
        <row r="485">
          <cell r="A485">
            <v>67539</v>
          </cell>
        </row>
        <row r="486">
          <cell r="A486">
            <v>67540</v>
          </cell>
        </row>
        <row r="487">
          <cell r="A487">
            <v>67590</v>
          </cell>
        </row>
        <row r="488">
          <cell r="A488" t="str">
            <v>680**</v>
          </cell>
        </row>
        <row r="489">
          <cell r="A489">
            <v>68100</v>
          </cell>
        </row>
        <row r="490">
          <cell r="A490">
            <v>68110</v>
          </cell>
        </row>
        <row r="491">
          <cell r="A491">
            <v>68120</v>
          </cell>
        </row>
        <row r="492">
          <cell r="A492">
            <v>68130</v>
          </cell>
        </row>
        <row r="493">
          <cell r="A493">
            <v>68200</v>
          </cell>
        </row>
        <row r="494">
          <cell r="A494">
            <v>68210</v>
          </cell>
        </row>
        <row r="495">
          <cell r="A495">
            <v>68300</v>
          </cell>
        </row>
        <row r="496">
          <cell r="A496">
            <v>68320</v>
          </cell>
        </row>
        <row r="497">
          <cell r="A497">
            <v>68400</v>
          </cell>
        </row>
        <row r="498">
          <cell r="A498">
            <v>68500</v>
          </cell>
        </row>
        <row r="499">
          <cell r="A499">
            <v>68600</v>
          </cell>
        </row>
        <row r="500">
          <cell r="A500">
            <v>68700</v>
          </cell>
        </row>
        <row r="501">
          <cell r="A501">
            <v>68710</v>
          </cell>
        </row>
        <row r="502">
          <cell r="A502">
            <v>68720</v>
          </cell>
        </row>
        <row r="503">
          <cell r="A503">
            <v>68730</v>
          </cell>
        </row>
        <row r="504">
          <cell r="A504">
            <v>68740</v>
          </cell>
        </row>
        <row r="505">
          <cell r="A505">
            <v>68750</v>
          </cell>
        </row>
        <row r="506">
          <cell r="A506">
            <v>68780</v>
          </cell>
        </row>
        <row r="507">
          <cell r="A507">
            <v>68800</v>
          </cell>
        </row>
        <row r="508">
          <cell r="A508">
            <v>68810</v>
          </cell>
        </row>
        <row r="509">
          <cell r="A509">
            <v>68820</v>
          </cell>
        </row>
        <row r="510">
          <cell r="A510">
            <v>68830</v>
          </cell>
        </row>
        <row r="511">
          <cell r="A511">
            <v>68900</v>
          </cell>
        </row>
        <row r="512">
          <cell r="A512" t="str">
            <v>690**</v>
          </cell>
        </row>
        <row r="513">
          <cell r="A513">
            <v>69010</v>
          </cell>
        </row>
        <row r="514">
          <cell r="A514">
            <v>69020</v>
          </cell>
        </row>
        <row r="515">
          <cell r="A515">
            <v>69030</v>
          </cell>
        </row>
        <row r="516">
          <cell r="A516">
            <v>69040</v>
          </cell>
        </row>
        <row r="517">
          <cell r="A517">
            <v>69050</v>
          </cell>
        </row>
        <row r="518">
          <cell r="A518">
            <v>69060</v>
          </cell>
        </row>
        <row r="519">
          <cell r="A519">
            <v>69070</v>
          </cell>
        </row>
        <row r="520">
          <cell r="A520">
            <v>69080</v>
          </cell>
        </row>
        <row r="521">
          <cell r="A521">
            <v>69090</v>
          </cell>
        </row>
        <row r="522">
          <cell r="A522">
            <v>69100</v>
          </cell>
        </row>
        <row r="523">
          <cell r="A523">
            <v>69110</v>
          </cell>
        </row>
        <row r="524">
          <cell r="A524">
            <v>69120</v>
          </cell>
        </row>
        <row r="525">
          <cell r="A525">
            <v>69130</v>
          </cell>
        </row>
        <row r="526">
          <cell r="A526">
            <v>69140</v>
          </cell>
        </row>
        <row r="527">
          <cell r="A527">
            <v>69150</v>
          </cell>
        </row>
        <row r="528">
          <cell r="A528">
            <v>69160</v>
          </cell>
        </row>
        <row r="529">
          <cell r="A529">
            <v>69170</v>
          </cell>
        </row>
        <row r="530">
          <cell r="A530">
            <v>69180</v>
          </cell>
        </row>
        <row r="531">
          <cell r="A531">
            <v>69190</v>
          </cell>
        </row>
        <row r="532">
          <cell r="A532">
            <v>69200</v>
          </cell>
        </row>
        <row r="533">
          <cell r="A533">
            <v>69210</v>
          </cell>
        </row>
        <row r="534">
          <cell r="A534">
            <v>69220</v>
          </cell>
        </row>
        <row r="535">
          <cell r="A535">
            <v>69490</v>
          </cell>
        </row>
        <row r="536">
          <cell r="A536" t="str">
            <v>695**</v>
          </cell>
        </row>
        <row r="537">
          <cell r="A537">
            <v>69500</v>
          </cell>
        </row>
        <row r="538">
          <cell r="A538">
            <v>69600</v>
          </cell>
        </row>
        <row r="539">
          <cell r="A539">
            <v>69700</v>
          </cell>
        </row>
        <row r="540">
          <cell r="A540">
            <v>69800</v>
          </cell>
        </row>
        <row r="541">
          <cell r="A541">
            <v>69900</v>
          </cell>
        </row>
        <row r="542">
          <cell r="A542" t="str">
            <v>7****</v>
          </cell>
        </row>
        <row r="543">
          <cell r="A543" t="str">
            <v>700**</v>
          </cell>
        </row>
        <row r="544">
          <cell r="A544">
            <v>70010</v>
          </cell>
        </row>
        <row r="545">
          <cell r="A545">
            <v>70021</v>
          </cell>
        </row>
        <row r="546">
          <cell r="A546">
            <v>70022</v>
          </cell>
        </row>
        <row r="547">
          <cell r="A547">
            <v>70032</v>
          </cell>
        </row>
        <row r="548">
          <cell r="A548">
            <v>70033</v>
          </cell>
        </row>
        <row r="549">
          <cell r="A549">
            <v>70034</v>
          </cell>
        </row>
        <row r="550">
          <cell r="A550">
            <v>70035</v>
          </cell>
        </row>
        <row r="551">
          <cell r="A551" t="str">
            <v>710**</v>
          </cell>
        </row>
        <row r="552">
          <cell r="A552">
            <v>71010</v>
          </cell>
        </row>
        <row r="553">
          <cell r="A553">
            <v>71020</v>
          </cell>
        </row>
        <row r="554">
          <cell r="A554">
            <v>71030</v>
          </cell>
        </row>
        <row r="555">
          <cell r="A555">
            <v>71040</v>
          </cell>
        </row>
        <row r="556">
          <cell r="A556">
            <v>71050</v>
          </cell>
        </row>
        <row r="557">
          <cell r="A557" t="str">
            <v>720**</v>
          </cell>
        </row>
        <row r="558">
          <cell r="A558">
            <v>72010</v>
          </cell>
        </row>
        <row r="559">
          <cell r="A559">
            <v>72020</v>
          </cell>
        </row>
        <row r="560">
          <cell r="A560" t="str">
            <v>730**</v>
          </cell>
        </row>
        <row r="561">
          <cell r="A561">
            <v>73010</v>
          </cell>
        </row>
        <row r="562">
          <cell r="A562">
            <v>73020</v>
          </cell>
        </row>
        <row r="563">
          <cell r="A563">
            <v>73030</v>
          </cell>
        </row>
        <row r="564">
          <cell r="A564">
            <v>73031</v>
          </cell>
        </row>
        <row r="565">
          <cell r="A565">
            <v>73032</v>
          </cell>
        </row>
        <row r="566">
          <cell r="A566">
            <v>73033</v>
          </cell>
        </row>
        <row r="567">
          <cell r="A567">
            <v>73039</v>
          </cell>
        </row>
        <row r="568">
          <cell r="A568">
            <v>73040</v>
          </cell>
        </row>
        <row r="569">
          <cell r="A569">
            <v>73050</v>
          </cell>
        </row>
        <row r="570">
          <cell r="A570">
            <v>73060</v>
          </cell>
        </row>
        <row r="571">
          <cell r="A571">
            <v>73090</v>
          </cell>
        </row>
        <row r="572">
          <cell r="A572" t="str">
            <v>740**</v>
          </cell>
        </row>
        <row r="573">
          <cell r="A573">
            <v>74010</v>
          </cell>
        </row>
        <row r="574">
          <cell r="A574">
            <v>74120</v>
          </cell>
        </row>
        <row r="575">
          <cell r="A575">
            <v>74230</v>
          </cell>
        </row>
        <row r="576">
          <cell r="A576" t="str">
            <v>790**</v>
          </cell>
        </row>
        <row r="577">
          <cell r="A577">
            <v>79010</v>
          </cell>
        </row>
        <row r="578">
          <cell r="A578">
            <v>79020</v>
          </cell>
        </row>
        <row r="579">
          <cell r="A579">
            <v>79080</v>
          </cell>
        </row>
        <row r="580">
          <cell r="A580">
            <v>79090</v>
          </cell>
        </row>
        <row r="581">
          <cell r="A581">
            <v>79900</v>
          </cell>
        </row>
        <row r="582">
          <cell r="A582">
            <v>89999</v>
          </cell>
        </row>
        <row r="583">
          <cell r="A583" t="str">
            <v>901**</v>
          </cell>
        </row>
        <row r="584">
          <cell r="A584">
            <v>90101</v>
          </cell>
        </row>
        <row r="585">
          <cell r="A585">
            <v>90102</v>
          </cell>
        </row>
        <row r="586">
          <cell r="A586" t="str">
            <v>902**</v>
          </cell>
        </row>
        <row r="587">
          <cell r="A587">
            <v>90200</v>
          </cell>
        </row>
        <row r="588">
          <cell r="A588">
            <v>90201</v>
          </cell>
        </row>
        <row r="589">
          <cell r="A589">
            <v>90202</v>
          </cell>
        </row>
        <row r="590">
          <cell r="A590">
            <v>90203</v>
          </cell>
        </row>
        <row r="591">
          <cell r="A591">
            <v>90204</v>
          </cell>
        </row>
        <row r="592">
          <cell r="A592">
            <v>90205</v>
          </cell>
        </row>
        <row r="593">
          <cell r="A593">
            <v>90206</v>
          </cell>
        </row>
        <row r="594">
          <cell r="A594">
            <v>90207</v>
          </cell>
        </row>
        <row r="595">
          <cell r="A595">
            <v>90208</v>
          </cell>
        </row>
        <row r="596">
          <cell r="A596">
            <v>90209</v>
          </cell>
        </row>
        <row r="597">
          <cell r="A597">
            <v>90210</v>
          </cell>
        </row>
        <row r="598">
          <cell r="A598">
            <v>90211</v>
          </cell>
        </row>
        <row r="599">
          <cell r="A599">
            <v>90212</v>
          </cell>
        </row>
        <row r="600">
          <cell r="A600">
            <v>90213</v>
          </cell>
        </row>
        <row r="601">
          <cell r="A601">
            <v>90214</v>
          </cell>
        </row>
        <row r="602">
          <cell r="A602">
            <v>90215</v>
          </cell>
        </row>
        <row r="603">
          <cell r="A603">
            <v>90216</v>
          </cell>
        </row>
        <row r="604">
          <cell r="A604">
            <v>90217</v>
          </cell>
        </row>
        <row r="605">
          <cell r="A605">
            <v>90218</v>
          </cell>
        </row>
        <row r="606">
          <cell r="A606">
            <v>90219</v>
          </cell>
        </row>
        <row r="607">
          <cell r="A607">
            <v>90220</v>
          </cell>
        </row>
        <row r="608">
          <cell r="A608">
            <v>90221</v>
          </cell>
        </row>
        <row r="609">
          <cell r="A609">
            <v>90222</v>
          </cell>
        </row>
        <row r="610">
          <cell r="A610">
            <v>90223</v>
          </cell>
        </row>
        <row r="611">
          <cell r="A611">
            <v>90224</v>
          </cell>
        </row>
        <row r="612">
          <cell r="A612">
            <v>90225</v>
          </cell>
        </row>
        <row r="613">
          <cell r="A613">
            <v>90226</v>
          </cell>
        </row>
        <row r="614">
          <cell r="A614">
            <v>90227</v>
          </cell>
        </row>
        <row r="615">
          <cell r="A615">
            <v>90228</v>
          </cell>
        </row>
        <row r="616">
          <cell r="A616">
            <v>90229</v>
          </cell>
        </row>
        <row r="617">
          <cell r="A617">
            <v>90230</v>
          </cell>
        </row>
        <row r="618">
          <cell r="A618">
            <v>90231</v>
          </cell>
        </row>
        <row r="619">
          <cell r="A619">
            <v>90232</v>
          </cell>
        </row>
        <row r="620">
          <cell r="A620">
            <v>90233</v>
          </cell>
        </row>
        <row r="621">
          <cell r="A621">
            <v>90240</v>
          </cell>
        </row>
        <row r="622">
          <cell r="A622">
            <v>90241</v>
          </cell>
        </row>
        <row r="623">
          <cell r="A623">
            <v>90242</v>
          </cell>
        </row>
        <row r="624">
          <cell r="A624">
            <v>90243</v>
          </cell>
        </row>
        <row r="625">
          <cell r="A625">
            <v>90244</v>
          </cell>
        </row>
        <row r="626">
          <cell r="A626">
            <v>90250</v>
          </cell>
        </row>
        <row r="627">
          <cell r="A627">
            <v>90251</v>
          </cell>
        </row>
        <row r="628">
          <cell r="A628">
            <v>90252</v>
          </cell>
        </row>
        <row r="629">
          <cell r="A629">
            <v>90253</v>
          </cell>
        </row>
        <row r="630">
          <cell r="A630">
            <v>90254</v>
          </cell>
        </row>
        <row r="631">
          <cell r="A631">
            <v>90260</v>
          </cell>
        </row>
        <row r="632">
          <cell r="A632">
            <v>90261</v>
          </cell>
        </row>
        <row r="633">
          <cell r="A633">
            <v>90262</v>
          </cell>
        </row>
        <row r="634">
          <cell r="A634">
            <v>90263</v>
          </cell>
        </row>
        <row r="635">
          <cell r="A635">
            <v>90264</v>
          </cell>
        </row>
        <row r="636">
          <cell r="A636">
            <v>90265</v>
          </cell>
        </row>
        <row r="637">
          <cell r="A637">
            <v>90266</v>
          </cell>
        </row>
        <row r="638">
          <cell r="A638">
            <v>90267</v>
          </cell>
        </row>
        <row r="639">
          <cell r="A639">
            <v>90268</v>
          </cell>
        </row>
        <row r="640">
          <cell r="A640">
            <v>90269</v>
          </cell>
        </row>
        <row r="641">
          <cell r="A641">
            <v>90270</v>
          </cell>
        </row>
        <row r="642">
          <cell r="A642">
            <v>90271</v>
          </cell>
        </row>
        <row r="643">
          <cell r="A643" t="str">
            <v>903**</v>
          </cell>
        </row>
        <row r="644">
          <cell r="A644">
            <v>90301</v>
          </cell>
        </row>
        <row r="645">
          <cell r="A645">
            <v>90302</v>
          </cell>
        </row>
        <row r="646">
          <cell r="A646">
            <v>90303</v>
          </cell>
        </row>
        <row r="647">
          <cell r="A647">
            <v>90304</v>
          </cell>
        </row>
        <row r="648">
          <cell r="A648">
            <v>90305</v>
          </cell>
        </row>
        <row r="649">
          <cell r="A649">
            <v>90306</v>
          </cell>
        </row>
        <row r="650">
          <cell r="A650">
            <v>90307</v>
          </cell>
        </row>
        <row r="651">
          <cell r="A651" t="str">
            <v>904**</v>
          </cell>
        </row>
        <row r="652">
          <cell r="A652">
            <v>90401</v>
          </cell>
        </row>
        <row r="653">
          <cell r="A653">
            <v>90402</v>
          </cell>
        </row>
        <row r="654">
          <cell r="A654">
            <v>90403</v>
          </cell>
        </row>
        <row r="655">
          <cell r="A655">
            <v>90404</v>
          </cell>
        </row>
        <row r="656">
          <cell r="A656">
            <v>90405</v>
          </cell>
        </row>
        <row r="657">
          <cell r="A657">
            <v>90406</v>
          </cell>
        </row>
        <row r="658">
          <cell r="A658">
            <v>90407</v>
          </cell>
        </row>
        <row r="659">
          <cell r="A659">
            <v>90408</v>
          </cell>
        </row>
        <row r="660">
          <cell r="A660">
            <v>90409</v>
          </cell>
        </row>
        <row r="661">
          <cell r="A661">
            <v>90410</v>
          </cell>
        </row>
        <row r="662">
          <cell r="A662">
            <v>90411</v>
          </cell>
        </row>
        <row r="663">
          <cell r="A663">
            <v>90412</v>
          </cell>
        </row>
        <row r="664">
          <cell r="A664">
            <v>90420</v>
          </cell>
        </row>
        <row r="665">
          <cell r="A665">
            <v>90421</v>
          </cell>
        </row>
        <row r="666">
          <cell r="A666">
            <v>90422</v>
          </cell>
        </row>
        <row r="667">
          <cell r="A667">
            <v>90430</v>
          </cell>
        </row>
        <row r="668">
          <cell r="A668">
            <v>90431</v>
          </cell>
        </row>
        <row r="669">
          <cell r="A669">
            <v>90440</v>
          </cell>
        </row>
        <row r="670">
          <cell r="A670">
            <v>90441</v>
          </cell>
        </row>
        <row r="671">
          <cell r="A671" t="str">
            <v>905**</v>
          </cell>
        </row>
        <row r="672">
          <cell r="A672">
            <v>90501</v>
          </cell>
        </row>
        <row r="673">
          <cell r="A673">
            <v>90502</v>
          </cell>
        </row>
        <row r="674">
          <cell r="A674">
            <v>90503</v>
          </cell>
        </row>
        <row r="675">
          <cell r="A675" t="str">
            <v>906**</v>
          </cell>
        </row>
        <row r="676">
          <cell r="A676">
            <v>90601</v>
          </cell>
        </row>
        <row r="677">
          <cell r="A677">
            <v>90602</v>
          </cell>
        </row>
        <row r="678">
          <cell r="A678">
            <v>90603</v>
          </cell>
        </row>
        <row r="679">
          <cell r="A679">
            <v>90604</v>
          </cell>
        </row>
        <row r="680">
          <cell r="A680">
            <v>90605</v>
          </cell>
        </row>
        <row r="681">
          <cell r="A681" t="str">
            <v>907***</v>
          </cell>
        </row>
        <row r="682">
          <cell r="A682" t="str">
            <v>908**</v>
          </cell>
        </row>
        <row r="683">
          <cell r="A683">
            <v>90801</v>
          </cell>
        </row>
        <row r="684">
          <cell r="A684">
            <v>90802</v>
          </cell>
        </row>
        <row r="685">
          <cell r="A685">
            <v>90803</v>
          </cell>
        </row>
        <row r="686">
          <cell r="A686">
            <v>90804</v>
          </cell>
        </row>
        <row r="687">
          <cell r="A687">
            <v>90805</v>
          </cell>
        </row>
        <row r="688">
          <cell r="A688">
            <v>90901</v>
          </cell>
        </row>
        <row r="689">
          <cell r="A689">
            <v>90902</v>
          </cell>
        </row>
        <row r="690">
          <cell r="A690">
            <v>90903</v>
          </cell>
        </row>
        <row r="691">
          <cell r="A691">
            <v>90904</v>
          </cell>
        </row>
        <row r="692">
          <cell r="A692">
            <v>90905</v>
          </cell>
        </row>
        <row r="693">
          <cell r="A693">
            <v>90906</v>
          </cell>
        </row>
        <row r="694">
          <cell r="A694">
            <v>90907</v>
          </cell>
        </row>
        <row r="695">
          <cell r="A695">
            <v>90999</v>
          </cell>
        </row>
        <row r="696">
          <cell r="A696" t="str">
            <v>C******</v>
          </cell>
        </row>
        <row r="697">
          <cell r="A697" t="str">
            <v>C3LN001</v>
          </cell>
        </row>
        <row r="698">
          <cell r="A698" t="str">
            <v>C3WK001</v>
          </cell>
        </row>
        <row r="699">
          <cell r="A699" t="str">
            <v>CA1N001</v>
          </cell>
        </row>
        <row r="700">
          <cell r="A700" t="str">
            <v>CABL001</v>
          </cell>
        </row>
        <row r="701">
          <cell r="A701" t="str">
            <v>CACC002</v>
          </cell>
        </row>
        <row r="702">
          <cell r="A702" t="str">
            <v>CACH001</v>
          </cell>
        </row>
        <row r="703">
          <cell r="A703" t="str">
            <v>CACV001</v>
          </cell>
        </row>
        <row r="704">
          <cell r="A704" t="str">
            <v>CADD001</v>
          </cell>
        </row>
        <row r="705">
          <cell r="A705" t="str">
            <v>CADV001</v>
          </cell>
        </row>
        <row r="706">
          <cell r="A706" t="str">
            <v>CADV002</v>
          </cell>
        </row>
        <row r="707">
          <cell r="A707" t="str">
            <v>CADV003</v>
          </cell>
        </row>
        <row r="708">
          <cell r="A708" t="str">
            <v>CAEU001</v>
          </cell>
        </row>
        <row r="709">
          <cell r="A709" t="str">
            <v>CAIG001</v>
          </cell>
        </row>
        <row r="710">
          <cell r="A710" t="str">
            <v>CAIR001</v>
          </cell>
        </row>
        <row r="711">
          <cell r="A711" t="str">
            <v>CAKA001</v>
          </cell>
        </row>
        <row r="712">
          <cell r="A712" t="str">
            <v>CAKK001</v>
          </cell>
        </row>
        <row r="713">
          <cell r="A713" t="str">
            <v>CALL001</v>
          </cell>
        </row>
        <row r="714">
          <cell r="A714" t="str">
            <v>CALL002</v>
          </cell>
        </row>
        <row r="715">
          <cell r="A715" t="str">
            <v>CALL003</v>
          </cell>
        </row>
        <row r="716">
          <cell r="A716" t="str">
            <v>CAM003</v>
          </cell>
        </row>
        <row r="717">
          <cell r="A717" t="str">
            <v>CAMB001</v>
          </cell>
        </row>
        <row r="718">
          <cell r="A718" t="str">
            <v>CAME001</v>
          </cell>
        </row>
        <row r="719">
          <cell r="A719" t="str">
            <v>CAME002</v>
          </cell>
        </row>
        <row r="720">
          <cell r="A720" t="str">
            <v>CAME003</v>
          </cell>
        </row>
        <row r="721">
          <cell r="A721" t="str">
            <v>CAMP001</v>
          </cell>
        </row>
        <row r="722">
          <cell r="A722" t="str">
            <v>CANA001</v>
          </cell>
        </row>
        <row r="723">
          <cell r="A723" t="str">
            <v>CANA002</v>
          </cell>
        </row>
        <row r="724">
          <cell r="A724" t="str">
            <v>CAND001</v>
          </cell>
        </row>
        <row r="725">
          <cell r="A725" t="str">
            <v>CANN001</v>
          </cell>
        </row>
        <row r="726">
          <cell r="A726" t="str">
            <v>CANT003</v>
          </cell>
        </row>
        <row r="727">
          <cell r="A727" t="str">
            <v>CANU001</v>
          </cell>
        </row>
        <row r="728">
          <cell r="A728" t="str">
            <v>CANU002</v>
          </cell>
        </row>
        <row r="729">
          <cell r="A729" t="str">
            <v>CAPE001</v>
          </cell>
        </row>
        <row r="730">
          <cell r="A730" t="str">
            <v>CAPE002</v>
          </cell>
        </row>
        <row r="731">
          <cell r="A731" t="str">
            <v>CAPL006</v>
          </cell>
        </row>
        <row r="732">
          <cell r="A732" t="str">
            <v>CARO005</v>
          </cell>
        </row>
        <row r="733">
          <cell r="A733" t="str">
            <v>CARP001</v>
          </cell>
        </row>
        <row r="734">
          <cell r="A734" t="str">
            <v>CARP004</v>
          </cell>
        </row>
        <row r="735">
          <cell r="A735" t="str">
            <v>CARS001</v>
          </cell>
        </row>
        <row r="736">
          <cell r="A736" t="str">
            <v>CART001</v>
          </cell>
        </row>
        <row r="737">
          <cell r="A737" t="str">
            <v>CARU001</v>
          </cell>
        </row>
        <row r="738">
          <cell r="A738" t="str">
            <v>CASI001</v>
          </cell>
        </row>
        <row r="739">
          <cell r="A739" t="str">
            <v>CASI002</v>
          </cell>
        </row>
        <row r="740">
          <cell r="A740" t="str">
            <v>CASI003</v>
          </cell>
        </row>
        <row r="741">
          <cell r="A741" t="str">
            <v>CASI004</v>
          </cell>
        </row>
        <row r="742">
          <cell r="A742" t="str">
            <v>CASI005</v>
          </cell>
        </row>
        <row r="743">
          <cell r="A743" t="str">
            <v>CASI006</v>
          </cell>
        </row>
        <row r="744">
          <cell r="A744" t="str">
            <v>CASI007</v>
          </cell>
        </row>
        <row r="745">
          <cell r="A745" t="str">
            <v>CASI008</v>
          </cell>
        </row>
        <row r="746">
          <cell r="A746" t="str">
            <v>CATH001</v>
          </cell>
        </row>
        <row r="747">
          <cell r="A747" t="str">
            <v>CATH002</v>
          </cell>
        </row>
        <row r="748">
          <cell r="A748" t="str">
            <v>CATI003</v>
          </cell>
        </row>
        <row r="749">
          <cell r="A749" t="str">
            <v>CATN002</v>
          </cell>
        </row>
        <row r="750">
          <cell r="A750" t="str">
            <v>CAXE001</v>
          </cell>
        </row>
        <row r="751">
          <cell r="A751" t="str">
            <v>CAYU001</v>
          </cell>
        </row>
        <row r="752">
          <cell r="A752" t="str">
            <v>CBAA001</v>
          </cell>
        </row>
        <row r="753">
          <cell r="A753" t="str">
            <v>CBAA002</v>
          </cell>
        </row>
        <row r="754">
          <cell r="A754" t="str">
            <v>CBAA003</v>
          </cell>
        </row>
        <row r="755">
          <cell r="A755" t="str">
            <v>CBAA004</v>
          </cell>
        </row>
        <row r="756">
          <cell r="A756" t="str">
            <v>CBAE001</v>
          </cell>
        </row>
        <row r="757">
          <cell r="A757" t="str">
            <v>CBAN001</v>
          </cell>
        </row>
        <row r="758">
          <cell r="A758" t="str">
            <v>CBAN002</v>
          </cell>
        </row>
        <row r="759">
          <cell r="A759" t="str">
            <v>CBAN003</v>
          </cell>
        </row>
        <row r="760">
          <cell r="A760" t="str">
            <v>CBAN004</v>
          </cell>
        </row>
        <row r="761">
          <cell r="A761" t="str">
            <v>CBAN005</v>
          </cell>
        </row>
        <row r="762">
          <cell r="A762" t="str">
            <v>CBAR001</v>
          </cell>
        </row>
        <row r="763">
          <cell r="A763" t="str">
            <v>CBAR003</v>
          </cell>
        </row>
        <row r="764">
          <cell r="A764" t="str">
            <v>CBB&amp;001</v>
          </cell>
        </row>
        <row r="765">
          <cell r="A765" t="str">
            <v>CBBC001</v>
          </cell>
        </row>
        <row r="766">
          <cell r="A766" t="str">
            <v>CBBI001</v>
          </cell>
        </row>
        <row r="767">
          <cell r="A767" t="str">
            <v>CBCA001</v>
          </cell>
        </row>
        <row r="768">
          <cell r="A768" t="str">
            <v>CBCF001</v>
          </cell>
        </row>
        <row r="769">
          <cell r="A769" t="str">
            <v>CBEE001</v>
          </cell>
        </row>
        <row r="770">
          <cell r="A770" t="str">
            <v>CBEF002</v>
          </cell>
        </row>
        <row r="771">
          <cell r="A771" t="str">
            <v>CBEG001</v>
          </cell>
        </row>
        <row r="772">
          <cell r="A772" t="str">
            <v>CBEN002</v>
          </cell>
        </row>
        <row r="773">
          <cell r="A773" t="str">
            <v>CBES001</v>
          </cell>
        </row>
        <row r="774">
          <cell r="A774" t="str">
            <v>CBET001</v>
          </cell>
        </row>
        <row r="775">
          <cell r="A775" t="str">
            <v>CBIG001</v>
          </cell>
        </row>
        <row r="776">
          <cell r="A776" t="str">
            <v>CBIG002</v>
          </cell>
        </row>
        <row r="777">
          <cell r="A777" t="str">
            <v>CBIL001</v>
          </cell>
        </row>
        <row r="778">
          <cell r="A778" t="str">
            <v>CBIO002</v>
          </cell>
        </row>
        <row r="779">
          <cell r="A779" t="str">
            <v>CBIP001</v>
          </cell>
        </row>
        <row r="780">
          <cell r="A780" t="str">
            <v>CBLA004</v>
          </cell>
        </row>
        <row r="781">
          <cell r="A781" t="str">
            <v>CBLU001</v>
          </cell>
        </row>
        <row r="782">
          <cell r="A782" t="str">
            <v>CBLU002</v>
          </cell>
        </row>
        <row r="783">
          <cell r="A783" t="str">
            <v>CBLU003</v>
          </cell>
        </row>
        <row r="784">
          <cell r="A784" t="str">
            <v>CBLU004</v>
          </cell>
        </row>
        <row r="785">
          <cell r="A785" t="str">
            <v>CBLU005</v>
          </cell>
        </row>
        <row r="786">
          <cell r="A786" t="str">
            <v>CBMA004</v>
          </cell>
        </row>
        <row r="787">
          <cell r="A787" t="str">
            <v>CBMG002</v>
          </cell>
        </row>
        <row r="788">
          <cell r="A788" t="str">
            <v>CBMQ001</v>
          </cell>
        </row>
        <row r="789">
          <cell r="A789" t="str">
            <v>CBNK004</v>
          </cell>
        </row>
        <row r="790">
          <cell r="A790" t="str">
            <v>CBON001</v>
          </cell>
        </row>
        <row r="791">
          <cell r="A791" t="str">
            <v>CBON002</v>
          </cell>
        </row>
        <row r="792">
          <cell r="A792" t="str">
            <v>CBON003</v>
          </cell>
        </row>
        <row r="793">
          <cell r="A793" t="str">
            <v>CBOO001</v>
          </cell>
        </row>
        <row r="794">
          <cell r="A794" t="str">
            <v>CBOO002</v>
          </cell>
        </row>
        <row r="795">
          <cell r="A795" t="str">
            <v>CBOO003</v>
          </cell>
        </row>
        <row r="796">
          <cell r="A796" t="str">
            <v>CBOO004</v>
          </cell>
        </row>
        <row r="797">
          <cell r="A797" t="str">
            <v>CBOO005</v>
          </cell>
        </row>
        <row r="798">
          <cell r="A798" t="str">
            <v>CBOO006</v>
          </cell>
        </row>
        <row r="799">
          <cell r="A799" t="str">
            <v>CBOS001</v>
          </cell>
        </row>
        <row r="800">
          <cell r="A800" t="str">
            <v>CBOU001</v>
          </cell>
        </row>
        <row r="801">
          <cell r="A801" t="str">
            <v>CBOU002</v>
          </cell>
        </row>
        <row r="802">
          <cell r="A802" t="str">
            <v>CBRA001</v>
          </cell>
        </row>
        <row r="803">
          <cell r="A803" t="str">
            <v>CBRE001</v>
          </cell>
        </row>
        <row r="804">
          <cell r="A804" t="str">
            <v>CBRE002</v>
          </cell>
        </row>
        <row r="805">
          <cell r="A805" t="str">
            <v>CBRO001</v>
          </cell>
        </row>
        <row r="806">
          <cell r="A806" t="str">
            <v>CBRU002</v>
          </cell>
        </row>
        <row r="807">
          <cell r="A807" t="str">
            <v>CBSB001</v>
          </cell>
        </row>
        <row r="808">
          <cell r="A808" t="str">
            <v>CBUI001</v>
          </cell>
        </row>
        <row r="809">
          <cell r="A809" t="str">
            <v>CBUN003</v>
          </cell>
        </row>
        <row r="810">
          <cell r="A810" t="str">
            <v>CBUO001</v>
          </cell>
        </row>
        <row r="811">
          <cell r="A811" t="str">
            <v>CBUS001</v>
          </cell>
        </row>
        <row r="812">
          <cell r="A812" t="str">
            <v>CBVZ001.</v>
          </cell>
        </row>
        <row r="813">
          <cell r="A813" t="str">
            <v>CBYY001</v>
          </cell>
        </row>
        <row r="814">
          <cell r="A814" t="str">
            <v>CC&amp;P002</v>
          </cell>
        </row>
        <row r="815">
          <cell r="A815" t="str">
            <v>CC2P001</v>
          </cell>
        </row>
        <row r="816">
          <cell r="A816" t="str">
            <v>CCAC001</v>
          </cell>
        </row>
        <row r="817">
          <cell r="A817" t="str">
            <v>CCAN001</v>
          </cell>
        </row>
        <row r="818">
          <cell r="A818" t="str">
            <v>CCAN002</v>
          </cell>
        </row>
        <row r="819">
          <cell r="A819" t="str">
            <v>CCAT001</v>
          </cell>
        </row>
        <row r="820">
          <cell r="A820" t="str">
            <v>CCEL001</v>
          </cell>
        </row>
        <row r="821">
          <cell r="A821" t="str">
            <v>CCEN001</v>
          </cell>
        </row>
        <row r="822">
          <cell r="A822" t="str">
            <v>CCEN002</v>
          </cell>
        </row>
        <row r="823">
          <cell r="A823" t="str">
            <v>CCEN003</v>
          </cell>
        </row>
        <row r="824">
          <cell r="A824" t="str">
            <v>CCFP001</v>
          </cell>
        </row>
        <row r="825">
          <cell r="A825" t="str">
            <v>CCHA001</v>
          </cell>
        </row>
        <row r="826">
          <cell r="A826" t="str">
            <v>CCHA002</v>
          </cell>
        </row>
        <row r="827">
          <cell r="A827" t="str">
            <v>CCHA003</v>
          </cell>
        </row>
        <row r="828">
          <cell r="A828" t="str">
            <v>CCHA004</v>
          </cell>
        </row>
        <row r="829">
          <cell r="A829" t="str">
            <v>CCHA005</v>
          </cell>
        </row>
        <row r="830">
          <cell r="A830" t="str">
            <v>CCHA007</v>
          </cell>
        </row>
        <row r="831">
          <cell r="A831" t="str">
            <v>CCHE001</v>
          </cell>
        </row>
        <row r="832">
          <cell r="A832" t="str">
            <v>CCHI001</v>
          </cell>
        </row>
        <row r="833">
          <cell r="A833" t="str">
            <v>CCHI002</v>
          </cell>
        </row>
        <row r="834">
          <cell r="A834" t="str">
            <v>CCHI003</v>
          </cell>
        </row>
        <row r="835">
          <cell r="A835" t="str">
            <v>CCHI004</v>
          </cell>
        </row>
        <row r="836">
          <cell r="A836" t="str">
            <v>CCHI005</v>
          </cell>
        </row>
        <row r="837">
          <cell r="A837" t="str">
            <v>CCHI006</v>
          </cell>
        </row>
        <row r="838">
          <cell r="A838" t="str">
            <v>CCHI007</v>
          </cell>
        </row>
        <row r="839">
          <cell r="A839" t="str">
            <v>CCHI008</v>
          </cell>
        </row>
        <row r="840">
          <cell r="A840" t="str">
            <v>CCHI009</v>
          </cell>
        </row>
        <row r="841">
          <cell r="A841" t="str">
            <v>CCHI010</v>
          </cell>
        </row>
        <row r="842">
          <cell r="A842" t="str">
            <v>CCHI011</v>
          </cell>
        </row>
        <row r="843">
          <cell r="A843" t="str">
            <v>CCHI012</v>
          </cell>
        </row>
        <row r="844">
          <cell r="A844" t="str">
            <v>CCHI013</v>
          </cell>
        </row>
        <row r="845">
          <cell r="A845" t="str">
            <v>CCHI014</v>
          </cell>
        </row>
        <row r="846">
          <cell r="A846" t="str">
            <v>CCHI015</v>
          </cell>
        </row>
        <row r="847">
          <cell r="A847" t="str">
            <v>CCHI016</v>
          </cell>
        </row>
        <row r="848">
          <cell r="A848" t="str">
            <v>CCHI017</v>
          </cell>
        </row>
        <row r="849">
          <cell r="A849" t="str">
            <v>CCHI018</v>
          </cell>
        </row>
        <row r="850">
          <cell r="A850" t="str">
            <v>CCHI019</v>
          </cell>
        </row>
        <row r="851">
          <cell r="A851" t="str">
            <v>CCHI020</v>
          </cell>
        </row>
        <row r="852">
          <cell r="A852" t="str">
            <v>CCHI021</v>
          </cell>
        </row>
        <row r="853">
          <cell r="A853" t="str">
            <v>CCHI022</v>
          </cell>
        </row>
        <row r="854">
          <cell r="A854" t="str">
            <v>CCHI023</v>
          </cell>
        </row>
        <row r="855">
          <cell r="A855" t="str">
            <v>CCHI024</v>
          </cell>
        </row>
        <row r="856">
          <cell r="A856" t="str">
            <v>CCHI025</v>
          </cell>
        </row>
        <row r="857">
          <cell r="A857" t="str">
            <v>CCHI026</v>
          </cell>
        </row>
        <row r="858">
          <cell r="A858" t="str">
            <v>CCHI027</v>
          </cell>
        </row>
        <row r="859">
          <cell r="A859" t="str">
            <v>CCHI028</v>
          </cell>
        </row>
        <row r="860">
          <cell r="A860" t="str">
            <v>CCHI029</v>
          </cell>
        </row>
        <row r="861">
          <cell r="A861" t="str">
            <v>CCHI030</v>
          </cell>
        </row>
        <row r="862">
          <cell r="A862" t="str">
            <v>CCHI031</v>
          </cell>
        </row>
        <row r="863">
          <cell r="A863" t="str">
            <v>CCHI032</v>
          </cell>
        </row>
        <row r="864">
          <cell r="A864" t="str">
            <v>CCHI033</v>
          </cell>
        </row>
        <row r="865">
          <cell r="A865" t="str">
            <v>CCHI034</v>
          </cell>
        </row>
        <row r="866">
          <cell r="A866" t="str">
            <v>CCHI035</v>
          </cell>
        </row>
        <row r="867">
          <cell r="A867" t="str">
            <v>CCHI036</v>
          </cell>
        </row>
        <row r="868">
          <cell r="A868" t="str">
            <v>CCHI037</v>
          </cell>
        </row>
        <row r="869">
          <cell r="A869" t="str">
            <v>CCHI038</v>
          </cell>
        </row>
        <row r="870">
          <cell r="A870" t="str">
            <v>CCHI039</v>
          </cell>
        </row>
        <row r="871">
          <cell r="A871" t="str">
            <v>CCHI040</v>
          </cell>
        </row>
        <row r="872">
          <cell r="A872" t="str">
            <v>CCHI041</v>
          </cell>
        </row>
        <row r="873">
          <cell r="A873" t="str">
            <v>CCHI043</v>
          </cell>
        </row>
        <row r="874">
          <cell r="A874" t="str">
            <v>CCHI044</v>
          </cell>
        </row>
        <row r="875">
          <cell r="A875" t="str">
            <v>CCHI045</v>
          </cell>
        </row>
        <row r="876">
          <cell r="A876" t="str">
            <v>CCHI046</v>
          </cell>
        </row>
        <row r="877">
          <cell r="A877" t="str">
            <v>CCHI047</v>
          </cell>
        </row>
        <row r="878">
          <cell r="A878" t="str">
            <v>CCHI048</v>
          </cell>
        </row>
        <row r="879">
          <cell r="A879" t="str">
            <v>CCHI049</v>
          </cell>
        </row>
        <row r="880">
          <cell r="A880" t="str">
            <v>CCHO001</v>
          </cell>
        </row>
        <row r="881">
          <cell r="A881" t="str">
            <v>CCHO002</v>
          </cell>
        </row>
        <row r="882">
          <cell r="A882" t="str">
            <v>CCHO003</v>
          </cell>
        </row>
        <row r="883">
          <cell r="A883" t="str">
            <v>CCHO004</v>
          </cell>
        </row>
        <row r="884">
          <cell r="A884" t="str">
            <v>CCHU001</v>
          </cell>
        </row>
        <row r="885">
          <cell r="A885" t="str">
            <v>CCHU002</v>
          </cell>
        </row>
        <row r="886">
          <cell r="A886" t="str">
            <v>CCIN001</v>
          </cell>
        </row>
        <row r="887">
          <cell r="A887" t="str">
            <v>CCLA001</v>
          </cell>
        </row>
        <row r="888">
          <cell r="A888" t="str">
            <v>CCLE002</v>
          </cell>
        </row>
        <row r="889">
          <cell r="A889" t="str">
            <v>CCLH002</v>
          </cell>
        </row>
        <row r="890">
          <cell r="A890" t="str">
            <v>CCLY001</v>
          </cell>
        </row>
        <row r="891">
          <cell r="A891" t="str">
            <v>CCNI001</v>
          </cell>
        </row>
        <row r="892">
          <cell r="A892" t="str">
            <v>CCOL003</v>
          </cell>
        </row>
        <row r="893">
          <cell r="A893" t="str">
            <v>CCOM001</v>
          </cell>
        </row>
        <row r="894">
          <cell r="A894" t="str">
            <v>CCOM003</v>
          </cell>
        </row>
        <row r="895">
          <cell r="A895" t="str">
            <v>CCOP002</v>
          </cell>
        </row>
        <row r="896">
          <cell r="A896" t="str">
            <v>CCOT001</v>
          </cell>
        </row>
        <row r="897">
          <cell r="A897" t="str">
            <v>CCPC001</v>
          </cell>
        </row>
        <row r="898">
          <cell r="A898" t="str">
            <v>CCPL001</v>
          </cell>
        </row>
        <row r="899">
          <cell r="A899" t="str">
            <v>CCRC001</v>
          </cell>
        </row>
        <row r="900">
          <cell r="A900" t="str">
            <v>CCRE001</v>
          </cell>
        </row>
        <row r="901">
          <cell r="A901" t="str">
            <v>CCRE002</v>
          </cell>
        </row>
        <row r="902">
          <cell r="A902" t="str">
            <v>CCTT001</v>
          </cell>
        </row>
        <row r="903">
          <cell r="A903" t="str">
            <v>CCUB001</v>
          </cell>
        </row>
        <row r="904">
          <cell r="A904" t="str">
            <v>CCUM001</v>
          </cell>
        </row>
        <row r="905">
          <cell r="A905" t="str">
            <v>CD&amp;G001</v>
          </cell>
        </row>
        <row r="906">
          <cell r="A906" t="str">
            <v>CDAC001</v>
          </cell>
        </row>
        <row r="907">
          <cell r="A907" t="str">
            <v>CDAN003</v>
          </cell>
        </row>
        <row r="908">
          <cell r="A908" t="str">
            <v>CDAT001</v>
          </cell>
        </row>
        <row r="909">
          <cell r="A909" t="str">
            <v>CDAT002</v>
          </cell>
        </row>
        <row r="910">
          <cell r="A910" t="str">
            <v>CDDA001</v>
          </cell>
        </row>
        <row r="911">
          <cell r="A911" t="str">
            <v>CDEC001</v>
          </cell>
        </row>
        <row r="912">
          <cell r="A912" t="str">
            <v>CDEE001</v>
          </cell>
        </row>
        <row r="913">
          <cell r="A913" t="str">
            <v>CDEE004</v>
          </cell>
        </row>
        <row r="914">
          <cell r="A914" t="str">
            <v>CDEF001</v>
          </cell>
        </row>
        <row r="915">
          <cell r="A915" t="str">
            <v>CDEG001</v>
          </cell>
        </row>
        <row r="916">
          <cell r="A916" t="str">
            <v>CDEL001</v>
          </cell>
        </row>
        <row r="917">
          <cell r="A917" t="str">
            <v>CDEN001</v>
          </cell>
        </row>
        <row r="918">
          <cell r="A918" t="str">
            <v>CDEN002</v>
          </cell>
        </row>
        <row r="919">
          <cell r="A919" t="str">
            <v>CDES001</v>
          </cell>
        </row>
        <row r="920">
          <cell r="A920" t="str">
            <v>CDES002</v>
          </cell>
        </row>
        <row r="921">
          <cell r="A921" t="str">
            <v>CDES003</v>
          </cell>
        </row>
        <row r="922">
          <cell r="A922" t="str">
            <v>CDFO001</v>
          </cell>
        </row>
        <row r="923">
          <cell r="A923" t="str">
            <v>CDHL001</v>
          </cell>
        </row>
        <row r="924">
          <cell r="A924" t="str">
            <v>CDIA001</v>
          </cell>
        </row>
        <row r="925">
          <cell r="A925" t="str">
            <v>CDIE001</v>
          </cell>
        </row>
        <row r="926">
          <cell r="A926" t="str">
            <v>CDIE002</v>
          </cell>
        </row>
        <row r="927">
          <cell r="A927" t="str">
            <v>CDIE003</v>
          </cell>
        </row>
        <row r="928">
          <cell r="A928" t="str">
            <v>CDIG002</v>
          </cell>
        </row>
        <row r="929">
          <cell r="A929" t="str">
            <v>CDIS001</v>
          </cell>
        </row>
        <row r="930">
          <cell r="A930" t="str">
            <v>CDIX001</v>
          </cell>
        </row>
        <row r="931">
          <cell r="A931" t="str">
            <v>CDJS002</v>
          </cell>
        </row>
        <row r="932">
          <cell r="A932" t="str">
            <v>CDOM002</v>
          </cell>
        </row>
        <row r="933">
          <cell r="A933" t="str">
            <v>CDOY001</v>
          </cell>
        </row>
        <row r="934">
          <cell r="A934" t="str">
            <v>CDRE001</v>
          </cell>
        </row>
        <row r="935">
          <cell r="A935" t="str">
            <v>CDTC001</v>
          </cell>
        </row>
        <row r="936">
          <cell r="A936" t="str">
            <v>CDUA001</v>
          </cell>
        </row>
        <row r="937">
          <cell r="A937" t="str">
            <v>CDUR001</v>
          </cell>
        </row>
        <row r="938">
          <cell r="A938" t="str">
            <v>CDUT001</v>
          </cell>
        </row>
        <row r="939">
          <cell r="A939" t="str">
            <v>CDYN001</v>
          </cell>
        </row>
        <row r="940">
          <cell r="A940" t="str">
            <v>CEAG001</v>
          </cell>
        </row>
        <row r="941">
          <cell r="A941" t="str">
            <v>CEAR001</v>
          </cell>
        </row>
        <row r="942">
          <cell r="A942" t="str">
            <v>CEAS001</v>
          </cell>
        </row>
        <row r="943">
          <cell r="A943" t="str">
            <v>CEAS002</v>
          </cell>
        </row>
        <row r="944">
          <cell r="A944" t="str">
            <v>CEAT001</v>
          </cell>
        </row>
        <row r="945">
          <cell r="A945" t="str">
            <v>CECO001</v>
          </cell>
        </row>
        <row r="946">
          <cell r="A946" t="str">
            <v>CEDE002</v>
          </cell>
        </row>
        <row r="947">
          <cell r="A947" t="str">
            <v>CEDI001</v>
          </cell>
        </row>
        <row r="948">
          <cell r="A948" t="str">
            <v>CEFD001</v>
          </cell>
        </row>
        <row r="949">
          <cell r="A949" t="str">
            <v>CEIS001</v>
          </cell>
        </row>
        <row r="950">
          <cell r="A950" t="str">
            <v>CEKA002</v>
          </cell>
        </row>
        <row r="951">
          <cell r="A951" t="str">
            <v>CEKT001</v>
          </cell>
        </row>
        <row r="952">
          <cell r="A952" t="str">
            <v>CELE001</v>
          </cell>
        </row>
        <row r="953">
          <cell r="A953" t="str">
            <v>CELI001</v>
          </cell>
        </row>
        <row r="954">
          <cell r="A954" t="str">
            <v>CEMA001</v>
          </cell>
        </row>
        <row r="955">
          <cell r="A955" t="str">
            <v>CEME001</v>
          </cell>
        </row>
        <row r="956">
          <cell r="A956" t="str">
            <v>CENE001</v>
          </cell>
        </row>
        <row r="957">
          <cell r="A957" t="str">
            <v>CENR003</v>
          </cell>
        </row>
        <row r="958">
          <cell r="A958" t="str">
            <v>CEPC001</v>
          </cell>
        </row>
        <row r="959">
          <cell r="A959" t="str">
            <v>CEQU001</v>
          </cell>
        </row>
        <row r="960">
          <cell r="A960" t="str">
            <v>CEQU002</v>
          </cell>
        </row>
        <row r="961">
          <cell r="A961" t="str">
            <v>CERI001</v>
          </cell>
        </row>
        <row r="962">
          <cell r="A962" t="str">
            <v>CESB001</v>
          </cell>
        </row>
        <row r="963">
          <cell r="A963" t="str">
            <v>CESC002</v>
          </cell>
        </row>
        <row r="964">
          <cell r="A964" t="str">
            <v>CEUR001</v>
          </cell>
        </row>
        <row r="965">
          <cell r="A965" t="str">
            <v>CEUR002</v>
          </cell>
        </row>
        <row r="966">
          <cell r="A966" t="str">
            <v>CEVE001</v>
          </cell>
        </row>
        <row r="967">
          <cell r="A967" t="str">
            <v>CEXP001</v>
          </cell>
        </row>
        <row r="968">
          <cell r="A968" t="str">
            <v>CElE002</v>
          </cell>
        </row>
        <row r="969">
          <cell r="A969" t="str">
            <v>CFAS001</v>
          </cell>
        </row>
        <row r="970">
          <cell r="A970" t="str">
            <v>CFCS001</v>
          </cell>
        </row>
        <row r="971">
          <cell r="A971" t="str">
            <v>CFED001</v>
          </cell>
        </row>
        <row r="972">
          <cell r="A972" t="str">
            <v>CFEE001</v>
          </cell>
        </row>
        <row r="973">
          <cell r="A973" t="str">
            <v>CFEL001</v>
          </cell>
        </row>
        <row r="974">
          <cell r="A974" t="str">
            <v>CFHA001</v>
          </cell>
        </row>
        <row r="975">
          <cell r="A975" t="str">
            <v>CFIN001</v>
          </cell>
        </row>
        <row r="976">
          <cell r="A976" t="str">
            <v>CFLA001</v>
          </cell>
        </row>
        <row r="977">
          <cell r="A977" t="str">
            <v>CFLO001</v>
          </cell>
        </row>
        <row r="978">
          <cell r="A978" t="str">
            <v>CFLO002</v>
          </cell>
        </row>
        <row r="979">
          <cell r="A979" t="str">
            <v>CFOC002</v>
          </cell>
        </row>
        <row r="980">
          <cell r="A980" t="str">
            <v>CFOO003</v>
          </cell>
        </row>
        <row r="981">
          <cell r="A981" t="str">
            <v>CFOO004</v>
          </cell>
        </row>
        <row r="982">
          <cell r="A982" t="str">
            <v>CFOR001</v>
          </cell>
        </row>
        <row r="983">
          <cell r="A983" t="str">
            <v>CFOR002</v>
          </cell>
        </row>
        <row r="984">
          <cell r="A984" t="str">
            <v>CFOU001</v>
          </cell>
        </row>
        <row r="985">
          <cell r="A985" t="str">
            <v>CFPC001</v>
          </cell>
        </row>
        <row r="986">
          <cell r="A986" t="str">
            <v>CFRE001</v>
          </cell>
        </row>
        <row r="987">
          <cell r="A987" t="str">
            <v>CFUJ001</v>
          </cell>
        </row>
        <row r="988">
          <cell r="A988" t="str">
            <v>CFUT001</v>
          </cell>
        </row>
        <row r="989">
          <cell r="A989" t="str">
            <v>CGAL001</v>
          </cell>
        </row>
        <row r="990">
          <cell r="A990" t="str">
            <v>CGAS001</v>
          </cell>
        </row>
        <row r="991">
          <cell r="A991" t="str">
            <v>CGCM001</v>
          </cell>
        </row>
        <row r="992">
          <cell r="A992" t="str">
            <v>CGEN001</v>
          </cell>
        </row>
        <row r="993">
          <cell r="A993" t="str">
            <v>CGEN002</v>
          </cell>
        </row>
        <row r="994">
          <cell r="A994" t="str">
            <v>CGEN003</v>
          </cell>
        </row>
        <row r="995">
          <cell r="A995" t="str">
            <v>CGER001</v>
          </cell>
        </row>
        <row r="996">
          <cell r="A996" t="str">
            <v>CGFM001</v>
          </cell>
        </row>
        <row r="997">
          <cell r="A997" t="str">
            <v>CGIF001</v>
          </cell>
        </row>
        <row r="998">
          <cell r="A998" t="str">
            <v>CGIF002</v>
          </cell>
        </row>
        <row r="999">
          <cell r="A999" t="str">
            <v>CGLM001</v>
          </cell>
        </row>
        <row r="1000">
          <cell r="A1000" t="str">
            <v>CGLO001</v>
          </cell>
        </row>
        <row r="1001">
          <cell r="A1001" t="str">
            <v>CGLO002</v>
          </cell>
        </row>
        <row r="1002">
          <cell r="A1002" t="str">
            <v>CGLO003</v>
          </cell>
        </row>
        <row r="1003">
          <cell r="A1003" t="str">
            <v>CGLO004</v>
          </cell>
        </row>
        <row r="1004">
          <cell r="A1004" t="str">
            <v>CGLO005</v>
          </cell>
        </row>
        <row r="1005">
          <cell r="A1005" t="str">
            <v>CGLO006</v>
          </cell>
        </row>
        <row r="1006">
          <cell r="A1006" t="str">
            <v>CGLO007</v>
          </cell>
        </row>
        <row r="1007">
          <cell r="A1007" t="str">
            <v>CGLO008</v>
          </cell>
        </row>
        <row r="1008">
          <cell r="A1008" t="str">
            <v>CGMT001</v>
          </cell>
        </row>
        <row r="1009">
          <cell r="A1009" t="str">
            <v>CGOH001</v>
          </cell>
        </row>
        <row r="1010">
          <cell r="A1010" t="str">
            <v>CGOL001</v>
          </cell>
        </row>
        <row r="1011">
          <cell r="A1011" t="str">
            <v>CGOL003</v>
          </cell>
        </row>
        <row r="1012">
          <cell r="A1012" t="str">
            <v>CGOL004</v>
          </cell>
        </row>
        <row r="1013">
          <cell r="A1013" t="str">
            <v>CGOL005</v>
          </cell>
        </row>
        <row r="1014">
          <cell r="A1014" t="str">
            <v>CGOO001</v>
          </cell>
        </row>
        <row r="1015">
          <cell r="A1015" t="str">
            <v>CGOO002</v>
          </cell>
        </row>
        <row r="1016">
          <cell r="A1016" t="str">
            <v>CGOO004</v>
          </cell>
        </row>
        <row r="1017">
          <cell r="A1017" t="str">
            <v>CGOO005</v>
          </cell>
        </row>
        <row r="1018">
          <cell r="A1018" t="str">
            <v>CGOO006</v>
          </cell>
        </row>
        <row r="1019">
          <cell r="A1019" t="str">
            <v>CGOU003</v>
          </cell>
        </row>
        <row r="1020">
          <cell r="A1020" t="str">
            <v>CGRA001</v>
          </cell>
        </row>
        <row r="1021">
          <cell r="A1021" t="str">
            <v>CGRA002</v>
          </cell>
        </row>
        <row r="1022">
          <cell r="A1022" t="str">
            <v>CGRA003</v>
          </cell>
        </row>
        <row r="1023">
          <cell r="A1023" t="str">
            <v>CGRA004</v>
          </cell>
        </row>
        <row r="1024">
          <cell r="A1024" t="str">
            <v>CGRA005</v>
          </cell>
        </row>
        <row r="1025">
          <cell r="A1025" t="str">
            <v>CGRE001</v>
          </cell>
        </row>
        <row r="1026">
          <cell r="A1026" t="str">
            <v>CGRE002</v>
          </cell>
        </row>
        <row r="1027">
          <cell r="A1027" t="str">
            <v>CGRE003</v>
          </cell>
        </row>
        <row r="1028">
          <cell r="A1028" t="str">
            <v>CGRE004</v>
          </cell>
        </row>
        <row r="1029">
          <cell r="A1029" t="str">
            <v>CGRE005</v>
          </cell>
        </row>
        <row r="1030">
          <cell r="A1030" t="str">
            <v>CGRO001</v>
          </cell>
        </row>
        <row r="1031">
          <cell r="A1031" t="str">
            <v>CGSA001</v>
          </cell>
        </row>
        <row r="1032">
          <cell r="A1032" t="str">
            <v>CGTS001</v>
          </cell>
        </row>
        <row r="1033">
          <cell r="A1033" t="str">
            <v>CHAC001</v>
          </cell>
        </row>
        <row r="1034">
          <cell r="A1034" t="str">
            <v>CHAF001</v>
          </cell>
        </row>
        <row r="1035">
          <cell r="A1035" t="str">
            <v>CHAM001</v>
          </cell>
        </row>
        <row r="1036">
          <cell r="A1036" t="str">
            <v>CHAP001</v>
          </cell>
        </row>
        <row r="1037">
          <cell r="A1037" t="str">
            <v>CHAR003</v>
          </cell>
        </row>
        <row r="1038">
          <cell r="A1038" t="str">
            <v>CHAT001</v>
          </cell>
        </row>
        <row r="1039">
          <cell r="A1039" t="str">
            <v>CHDN001</v>
          </cell>
        </row>
        <row r="1040">
          <cell r="A1040" t="str">
            <v>CHER001</v>
          </cell>
        </row>
        <row r="1041">
          <cell r="A1041" t="str">
            <v>CHIA002</v>
          </cell>
        </row>
        <row r="1042">
          <cell r="A1042" t="str">
            <v>CHIL001</v>
          </cell>
        </row>
        <row r="1043">
          <cell r="A1043" t="str">
            <v>CHIS001</v>
          </cell>
        </row>
        <row r="1044">
          <cell r="A1044" t="str">
            <v>CHOC005</v>
          </cell>
        </row>
        <row r="1045">
          <cell r="A1045" t="str">
            <v>CHOM001</v>
          </cell>
        </row>
        <row r="1046">
          <cell r="A1046" t="str">
            <v>CHOM003</v>
          </cell>
        </row>
        <row r="1047">
          <cell r="A1047" t="str">
            <v>CHON001</v>
          </cell>
        </row>
        <row r="1048">
          <cell r="A1048" t="str">
            <v>CHON002</v>
          </cell>
        </row>
        <row r="1049">
          <cell r="A1049" t="str">
            <v>CHOR001</v>
          </cell>
        </row>
        <row r="1050">
          <cell r="A1050" t="str">
            <v>CHOT001</v>
          </cell>
        </row>
        <row r="1051">
          <cell r="A1051" t="str">
            <v>CHOT002</v>
          </cell>
        </row>
        <row r="1052">
          <cell r="A1052" t="str">
            <v>CHOT003</v>
          </cell>
        </row>
        <row r="1053">
          <cell r="A1053" t="str">
            <v>CHOT004</v>
          </cell>
        </row>
        <row r="1054">
          <cell r="A1054" t="str">
            <v>CHOT005</v>
          </cell>
        </row>
        <row r="1055">
          <cell r="A1055" t="str">
            <v>CHUA001</v>
          </cell>
        </row>
        <row r="1056">
          <cell r="A1056" t="str">
            <v>CHYD001</v>
          </cell>
        </row>
        <row r="1057">
          <cell r="A1057" t="str">
            <v>CIBS001</v>
          </cell>
        </row>
        <row r="1058">
          <cell r="A1058" t="str">
            <v>CIDS001</v>
          </cell>
        </row>
        <row r="1059">
          <cell r="A1059" t="str">
            <v>CIMA003</v>
          </cell>
        </row>
        <row r="1060">
          <cell r="A1060" t="str">
            <v>CIMP001</v>
          </cell>
        </row>
        <row r="1061">
          <cell r="A1061" t="str">
            <v>CIMP002</v>
          </cell>
        </row>
        <row r="1062">
          <cell r="A1062" t="str">
            <v>CIMP003</v>
          </cell>
        </row>
        <row r="1063">
          <cell r="A1063" t="str">
            <v>CIND001</v>
          </cell>
        </row>
        <row r="1064">
          <cell r="A1064" t="str">
            <v>CIND006</v>
          </cell>
        </row>
        <row r="1065">
          <cell r="A1065" t="str">
            <v>CINF001</v>
          </cell>
        </row>
        <row r="1066">
          <cell r="A1066" t="str">
            <v>CINF003</v>
          </cell>
        </row>
        <row r="1067">
          <cell r="A1067" t="str">
            <v>CINK001</v>
          </cell>
        </row>
        <row r="1068">
          <cell r="A1068" t="str">
            <v>CINN001</v>
          </cell>
        </row>
        <row r="1069">
          <cell r="A1069" t="str">
            <v>CINN002</v>
          </cell>
        </row>
        <row r="1070">
          <cell r="A1070" t="str">
            <v>CINT001</v>
          </cell>
        </row>
        <row r="1071">
          <cell r="A1071" t="str">
            <v>CINT002</v>
          </cell>
        </row>
        <row r="1072">
          <cell r="A1072" t="str">
            <v>CINT003</v>
          </cell>
        </row>
        <row r="1073">
          <cell r="A1073" t="str">
            <v>CINT004</v>
          </cell>
        </row>
        <row r="1074">
          <cell r="A1074" t="str">
            <v>CINT005</v>
          </cell>
        </row>
        <row r="1075">
          <cell r="A1075" t="str">
            <v>CINT006</v>
          </cell>
        </row>
        <row r="1076">
          <cell r="A1076" t="str">
            <v>CINT007</v>
          </cell>
        </row>
        <row r="1077">
          <cell r="A1077" t="str">
            <v>CINT008</v>
          </cell>
        </row>
        <row r="1078">
          <cell r="A1078" t="str">
            <v>CIPE002</v>
          </cell>
        </row>
        <row r="1079">
          <cell r="A1079" t="str">
            <v>CIPL001</v>
          </cell>
        </row>
        <row r="1080">
          <cell r="A1080" t="str">
            <v>CISC004</v>
          </cell>
        </row>
        <row r="1081">
          <cell r="A1081" t="str">
            <v>CISR001</v>
          </cell>
        </row>
        <row r="1082">
          <cell r="A1082" t="str">
            <v>CITA001</v>
          </cell>
        </row>
        <row r="1083">
          <cell r="A1083" t="str">
            <v>CITA002</v>
          </cell>
        </row>
        <row r="1084">
          <cell r="A1084" t="str">
            <v>CITA003</v>
          </cell>
        </row>
        <row r="1085">
          <cell r="A1085" t="str">
            <v>CITC001</v>
          </cell>
        </row>
        <row r="1086">
          <cell r="A1086" t="str">
            <v>CJAG001</v>
          </cell>
        </row>
        <row r="1087">
          <cell r="A1087" t="str">
            <v>CJAN001</v>
          </cell>
        </row>
        <row r="1088">
          <cell r="A1088" t="str">
            <v>CJAR001</v>
          </cell>
        </row>
        <row r="1089">
          <cell r="A1089" t="str">
            <v>CJAR002</v>
          </cell>
        </row>
        <row r="1090">
          <cell r="A1090" t="str">
            <v>CJAR003</v>
          </cell>
        </row>
        <row r="1091">
          <cell r="A1091" t="str">
            <v>CJAS001</v>
          </cell>
        </row>
        <row r="1092">
          <cell r="A1092" t="str">
            <v>CJBI001</v>
          </cell>
        </row>
        <row r="1093">
          <cell r="A1093" t="str">
            <v>CJCK002</v>
          </cell>
        </row>
        <row r="1094">
          <cell r="A1094" t="str">
            <v>CJEN005</v>
          </cell>
        </row>
        <row r="1095">
          <cell r="A1095" t="str">
            <v>CJFS001</v>
          </cell>
        </row>
        <row r="1096">
          <cell r="A1096" t="str">
            <v>CJGB001</v>
          </cell>
        </row>
        <row r="1097">
          <cell r="A1097" t="str">
            <v>CJIA002</v>
          </cell>
        </row>
        <row r="1098">
          <cell r="A1098" t="str">
            <v>CJIN002</v>
          </cell>
        </row>
        <row r="1099">
          <cell r="A1099" t="str">
            <v>CJIP001</v>
          </cell>
        </row>
        <row r="1100">
          <cell r="A1100" t="str">
            <v>CJIR001</v>
          </cell>
        </row>
        <row r="1101">
          <cell r="A1101" t="str">
            <v>CJIT001</v>
          </cell>
        </row>
        <row r="1102">
          <cell r="A1102" t="str">
            <v>CJOB002</v>
          </cell>
        </row>
        <row r="1103">
          <cell r="A1103" t="str">
            <v>CJON001</v>
          </cell>
        </row>
        <row r="1104">
          <cell r="A1104" t="str">
            <v>CJUK001</v>
          </cell>
        </row>
        <row r="1105">
          <cell r="A1105" t="str">
            <v>CJUN003</v>
          </cell>
        </row>
        <row r="1106">
          <cell r="A1106" t="str">
            <v>CJUR001</v>
          </cell>
        </row>
        <row r="1107">
          <cell r="A1107" t="str">
            <v>CJUR002</v>
          </cell>
        </row>
        <row r="1108">
          <cell r="A1108" t="str">
            <v>CJVM001</v>
          </cell>
        </row>
        <row r="1109">
          <cell r="A1109" t="str">
            <v>CK.N001</v>
          </cell>
        </row>
        <row r="1110">
          <cell r="A1110" t="str">
            <v>CKAM001</v>
          </cell>
        </row>
        <row r="1111">
          <cell r="A1111" t="str">
            <v>CKAN001</v>
          </cell>
        </row>
        <row r="1112">
          <cell r="A1112" t="str">
            <v>CKAN002</v>
          </cell>
        </row>
        <row r="1113">
          <cell r="A1113" t="str">
            <v>CKAS001</v>
          </cell>
        </row>
        <row r="1114">
          <cell r="A1114" t="str">
            <v>CKAS002</v>
          </cell>
        </row>
        <row r="1115">
          <cell r="A1115" t="str">
            <v>CKAT002</v>
          </cell>
        </row>
        <row r="1116">
          <cell r="A1116" t="str">
            <v>CKBC001</v>
          </cell>
        </row>
        <row r="1117">
          <cell r="A1117" t="str">
            <v>CKBU001</v>
          </cell>
        </row>
        <row r="1118">
          <cell r="A1118" t="str">
            <v>CKCG001</v>
          </cell>
        </row>
        <row r="1119">
          <cell r="A1119" t="str">
            <v>CKER001</v>
          </cell>
        </row>
        <row r="1120">
          <cell r="A1120" t="str">
            <v>CKHA001</v>
          </cell>
        </row>
        <row r="1121">
          <cell r="A1121" t="str">
            <v>CKIA002</v>
          </cell>
        </row>
        <row r="1122">
          <cell r="A1122" t="str">
            <v>CKIM001</v>
          </cell>
        </row>
        <row r="1123">
          <cell r="A1123" t="str">
            <v>CKIN001</v>
          </cell>
        </row>
        <row r="1124">
          <cell r="A1124" t="str">
            <v>CKIN002</v>
          </cell>
        </row>
        <row r="1125">
          <cell r="A1125" t="str">
            <v>CKIN003</v>
          </cell>
        </row>
        <row r="1126">
          <cell r="A1126" t="str">
            <v>CKLU001</v>
          </cell>
        </row>
        <row r="1127">
          <cell r="A1127" t="str">
            <v>CKLU002</v>
          </cell>
        </row>
        <row r="1128">
          <cell r="A1128" t="str">
            <v>CKNF001</v>
          </cell>
        </row>
        <row r="1129">
          <cell r="A1129" t="str">
            <v>CKOB001</v>
          </cell>
        </row>
        <row r="1130">
          <cell r="A1130" t="str">
            <v>CKOI001</v>
          </cell>
        </row>
        <row r="1131">
          <cell r="A1131" t="str">
            <v>CKON001</v>
          </cell>
        </row>
        <row r="1132">
          <cell r="A1132" t="str">
            <v>CKOO001</v>
          </cell>
        </row>
        <row r="1133">
          <cell r="A1133" t="str">
            <v>CKOR002</v>
          </cell>
        </row>
        <row r="1134">
          <cell r="A1134" t="str">
            <v>CKRA001</v>
          </cell>
        </row>
        <row r="1135">
          <cell r="A1135" t="str">
            <v>CKRU001</v>
          </cell>
        </row>
        <row r="1136">
          <cell r="A1136" t="str">
            <v>CKRU002</v>
          </cell>
        </row>
        <row r="1137">
          <cell r="A1137" t="str">
            <v>CKRU003</v>
          </cell>
        </row>
        <row r="1138">
          <cell r="A1138" t="str">
            <v>CKRU004</v>
          </cell>
        </row>
        <row r="1139">
          <cell r="A1139" t="str">
            <v>CKSC001</v>
          </cell>
        </row>
        <row r="1140">
          <cell r="A1140" t="str">
            <v>CKSV001</v>
          </cell>
        </row>
        <row r="1141">
          <cell r="A1141" t="str">
            <v>CKUL001</v>
          </cell>
        </row>
        <row r="1142">
          <cell r="A1142" t="str">
            <v>CKVN001</v>
          </cell>
        </row>
        <row r="1143">
          <cell r="A1143" t="str">
            <v>CKVS001</v>
          </cell>
        </row>
        <row r="1144">
          <cell r="A1144" t="str">
            <v>CKVS002</v>
          </cell>
        </row>
        <row r="1145">
          <cell r="A1145" t="str">
            <v>CLAB003</v>
          </cell>
        </row>
        <row r="1146">
          <cell r="A1146" t="str">
            <v>CLAF002</v>
          </cell>
        </row>
        <row r="1147">
          <cell r="A1147" t="str">
            <v>CLAM001</v>
          </cell>
        </row>
        <row r="1148">
          <cell r="A1148" t="str">
            <v>CLAM002</v>
          </cell>
        </row>
        <row r="1149">
          <cell r="A1149" t="str">
            <v>CLAM003</v>
          </cell>
        </row>
        <row r="1150">
          <cell r="A1150" t="str">
            <v>CLAN001</v>
          </cell>
        </row>
        <row r="1151">
          <cell r="A1151" t="str">
            <v>CLAN002</v>
          </cell>
        </row>
        <row r="1152">
          <cell r="A1152" t="str">
            <v>CLAN003</v>
          </cell>
        </row>
        <row r="1153">
          <cell r="A1153" t="str">
            <v>CLAN004</v>
          </cell>
        </row>
        <row r="1154">
          <cell r="A1154" t="str">
            <v>CLAN005</v>
          </cell>
        </row>
        <row r="1155">
          <cell r="A1155" t="str">
            <v>CLAN006</v>
          </cell>
        </row>
        <row r="1156">
          <cell r="A1156" t="str">
            <v>CLAR001</v>
          </cell>
        </row>
        <row r="1157">
          <cell r="A1157" t="str">
            <v>CLAT001</v>
          </cell>
        </row>
        <row r="1158">
          <cell r="A1158" t="str">
            <v>CLAV001</v>
          </cell>
        </row>
        <row r="1159">
          <cell r="A1159" t="str">
            <v>CLEA001</v>
          </cell>
        </row>
        <row r="1160">
          <cell r="A1160" t="str">
            <v>CLEA002</v>
          </cell>
        </row>
        <row r="1161">
          <cell r="A1161" t="str">
            <v>CLFA004</v>
          </cell>
        </row>
        <row r="1162">
          <cell r="A1162" t="str">
            <v>CLIB001</v>
          </cell>
        </row>
        <row r="1163">
          <cell r="A1163" t="str">
            <v>CLIG001</v>
          </cell>
        </row>
        <row r="1164">
          <cell r="A1164" t="str">
            <v>CLIG002</v>
          </cell>
        </row>
        <row r="1165">
          <cell r="A1165" t="str">
            <v>CLIG003</v>
          </cell>
        </row>
        <row r="1166">
          <cell r="A1166" t="str">
            <v>CLIG004</v>
          </cell>
        </row>
        <row r="1167">
          <cell r="A1167" t="str">
            <v>CLIK001</v>
          </cell>
        </row>
        <row r="1168">
          <cell r="A1168" t="str">
            <v>CLIO001</v>
          </cell>
        </row>
        <row r="1169">
          <cell r="A1169" t="str">
            <v>CLIX001</v>
          </cell>
        </row>
        <row r="1170">
          <cell r="A1170" t="str">
            <v>CLOH001</v>
          </cell>
        </row>
        <row r="1171">
          <cell r="A1171" t="str">
            <v>CLPA002</v>
          </cell>
        </row>
        <row r="1172">
          <cell r="A1172" t="str">
            <v>CLUM001</v>
          </cell>
        </row>
        <row r="1173">
          <cell r="A1173" t="str">
            <v>CLUM002</v>
          </cell>
        </row>
        <row r="1174">
          <cell r="A1174" t="str">
            <v>CLUX001</v>
          </cell>
        </row>
        <row r="1175">
          <cell r="A1175" t="str">
            <v>CM&amp;H001</v>
          </cell>
        </row>
        <row r="1176">
          <cell r="A1176" t="str">
            <v>CMAC002</v>
          </cell>
        </row>
        <row r="1177">
          <cell r="A1177" t="str">
            <v>CMAD001</v>
          </cell>
        </row>
        <row r="1178">
          <cell r="A1178" t="str">
            <v>CMAE001</v>
          </cell>
        </row>
        <row r="1179">
          <cell r="A1179" t="str">
            <v>CMAE002</v>
          </cell>
        </row>
        <row r="1180">
          <cell r="A1180" t="str">
            <v>CMAE003</v>
          </cell>
        </row>
        <row r="1181">
          <cell r="A1181" t="str">
            <v>CMAE004</v>
          </cell>
        </row>
        <row r="1182">
          <cell r="A1182" t="str">
            <v>CMAE005</v>
          </cell>
        </row>
        <row r="1183">
          <cell r="A1183" t="str">
            <v>CMAE006</v>
          </cell>
        </row>
        <row r="1184">
          <cell r="A1184" t="str">
            <v>CMAG004</v>
          </cell>
        </row>
        <row r="1185">
          <cell r="A1185" t="str">
            <v>CMAG005</v>
          </cell>
        </row>
        <row r="1186">
          <cell r="A1186" t="str">
            <v>CMAH001</v>
          </cell>
        </row>
        <row r="1187">
          <cell r="A1187" t="str">
            <v>CMAI001</v>
          </cell>
        </row>
        <row r="1188">
          <cell r="A1188" t="str">
            <v>CMAJ001</v>
          </cell>
        </row>
        <row r="1189">
          <cell r="A1189" t="str">
            <v>CMAK001</v>
          </cell>
        </row>
        <row r="1190">
          <cell r="A1190" t="str">
            <v>CMAK003</v>
          </cell>
        </row>
        <row r="1191">
          <cell r="A1191" t="str">
            <v>CMAN001</v>
          </cell>
        </row>
        <row r="1192">
          <cell r="A1192" t="str">
            <v>CMAN002</v>
          </cell>
        </row>
        <row r="1193">
          <cell r="A1193" t="str">
            <v>CMAN003</v>
          </cell>
        </row>
        <row r="1194">
          <cell r="A1194" t="str">
            <v>CMAN004</v>
          </cell>
        </row>
        <row r="1195">
          <cell r="A1195" t="str">
            <v>CMAR001</v>
          </cell>
        </row>
        <row r="1196">
          <cell r="A1196" t="str">
            <v>CMAR002</v>
          </cell>
        </row>
        <row r="1197">
          <cell r="A1197" t="str">
            <v>CMAR003</v>
          </cell>
        </row>
        <row r="1198">
          <cell r="A1198" t="str">
            <v>CMAR004</v>
          </cell>
        </row>
        <row r="1199">
          <cell r="A1199" t="str">
            <v>CMAS001</v>
          </cell>
        </row>
        <row r="1200">
          <cell r="A1200" t="str">
            <v>CMAS002</v>
          </cell>
        </row>
        <row r="1201">
          <cell r="A1201" t="str">
            <v>CMAX002</v>
          </cell>
        </row>
        <row r="1202">
          <cell r="A1202" t="str">
            <v>CMBK001</v>
          </cell>
        </row>
        <row r="1203">
          <cell r="A1203" t="str">
            <v>CMCC001</v>
          </cell>
        </row>
        <row r="1204">
          <cell r="A1204" t="str">
            <v>CMED002</v>
          </cell>
        </row>
        <row r="1205">
          <cell r="A1205" t="str">
            <v>CMEG001</v>
          </cell>
        </row>
        <row r="1206">
          <cell r="A1206" t="str">
            <v>CMET001</v>
          </cell>
        </row>
        <row r="1207">
          <cell r="A1207" t="str">
            <v>CMET002</v>
          </cell>
        </row>
        <row r="1208">
          <cell r="A1208" t="str">
            <v>CMET003</v>
          </cell>
        </row>
        <row r="1209">
          <cell r="A1209" t="str">
            <v>CMGO001</v>
          </cell>
        </row>
        <row r="1210">
          <cell r="A1210" t="str">
            <v>CMHG001</v>
          </cell>
        </row>
        <row r="1211">
          <cell r="A1211" t="str">
            <v>CMIC001</v>
          </cell>
        </row>
        <row r="1212">
          <cell r="A1212" t="str">
            <v>CMIC002</v>
          </cell>
        </row>
        <row r="1213">
          <cell r="A1213" t="str">
            <v>CMIC003</v>
          </cell>
        </row>
        <row r="1214">
          <cell r="A1214" t="str">
            <v>CMIL004</v>
          </cell>
        </row>
        <row r="1215">
          <cell r="A1215" t="str">
            <v>CMIL005</v>
          </cell>
        </row>
        <row r="1216">
          <cell r="A1216" t="str">
            <v>CMIN002</v>
          </cell>
        </row>
        <row r="1217">
          <cell r="A1217" t="str">
            <v>CMIN003</v>
          </cell>
        </row>
        <row r="1218">
          <cell r="A1218" t="str">
            <v>CMIN004</v>
          </cell>
        </row>
        <row r="1219">
          <cell r="A1219" t="str">
            <v>CMIN005</v>
          </cell>
        </row>
        <row r="1220">
          <cell r="A1220" t="str">
            <v>CMIS001</v>
          </cell>
        </row>
        <row r="1221">
          <cell r="A1221" t="str">
            <v>CMIS002</v>
          </cell>
        </row>
        <row r="1222">
          <cell r="A1222" t="str">
            <v>CMIS003</v>
          </cell>
        </row>
        <row r="1223">
          <cell r="A1223" t="str">
            <v>CMIS005</v>
          </cell>
        </row>
        <row r="1224">
          <cell r="A1224" t="str">
            <v>CMIS006</v>
          </cell>
        </row>
        <row r="1225">
          <cell r="A1225" t="str">
            <v>CMIS007</v>
          </cell>
        </row>
        <row r="1226">
          <cell r="A1226" t="str">
            <v>CMIT001</v>
          </cell>
        </row>
        <row r="1227">
          <cell r="A1227" t="str">
            <v>CMIY001</v>
          </cell>
        </row>
        <row r="1228">
          <cell r="A1228" t="str">
            <v>CMMP001</v>
          </cell>
        </row>
        <row r="1229">
          <cell r="A1229" t="str">
            <v>CMOC001</v>
          </cell>
        </row>
        <row r="1230">
          <cell r="A1230" t="str">
            <v>CMON001</v>
          </cell>
        </row>
        <row r="1231">
          <cell r="A1231" t="str">
            <v>CMON002</v>
          </cell>
        </row>
        <row r="1232">
          <cell r="A1232" t="str">
            <v>CMON003</v>
          </cell>
        </row>
        <row r="1233">
          <cell r="A1233" t="str">
            <v>CMON004</v>
          </cell>
        </row>
        <row r="1234">
          <cell r="A1234" t="str">
            <v>CMOO001</v>
          </cell>
        </row>
        <row r="1235">
          <cell r="A1235" t="str">
            <v>CMOR001</v>
          </cell>
        </row>
        <row r="1236">
          <cell r="A1236" t="str">
            <v>CMOR002</v>
          </cell>
        </row>
        <row r="1237">
          <cell r="A1237" t="str">
            <v>CMOU001</v>
          </cell>
        </row>
        <row r="1238">
          <cell r="A1238" t="str">
            <v>CMRA001</v>
          </cell>
        </row>
        <row r="1239">
          <cell r="A1239" t="str">
            <v>CMRA006</v>
          </cell>
        </row>
        <row r="1240">
          <cell r="A1240" t="str">
            <v>CMRA007</v>
          </cell>
        </row>
        <row r="1241">
          <cell r="A1241" t="str">
            <v>CMRA008</v>
          </cell>
        </row>
        <row r="1242">
          <cell r="A1242" t="str">
            <v>CMRA009</v>
          </cell>
        </row>
        <row r="1243">
          <cell r="A1243" t="str">
            <v>CMRB001</v>
          </cell>
        </row>
        <row r="1244">
          <cell r="A1244" t="str">
            <v>CMRC005</v>
          </cell>
        </row>
        <row r="1245">
          <cell r="A1245" t="str">
            <v>CMRF004</v>
          </cell>
        </row>
        <row r="1246">
          <cell r="A1246" t="str">
            <v>CMRK001</v>
          </cell>
        </row>
        <row r="1247">
          <cell r="A1247" t="str">
            <v>CMRK004</v>
          </cell>
        </row>
        <row r="1248">
          <cell r="A1248" t="str">
            <v>CMRM001</v>
          </cell>
        </row>
        <row r="1249">
          <cell r="A1249" t="str">
            <v>CMRM003</v>
          </cell>
        </row>
        <row r="1250">
          <cell r="A1250" t="str">
            <v>CMRM005</v>
          </cell>
        </row>
        <row r="1251">
          <cell r="A1251" t="str">
            <v>CMRN003</v>
          </cell>
        </row>
        <row r="1252">
          <cell r="A1252" t="str">
            <v>CMRN004</v>
          </cell>
        </row>
        <row r="1253">
          <cell r="A1253" t="str">
            <v>CMRP001</v>
          </cell>
        </row>
        <row r="1254">
          <cell r="A1254" t="str">
            <v>CMRP002</v>
          </cell>
        </row>
        <row r="1255">
          <cell r="A1255" t="str">
            <v>CMRP003</v>
          </cell>
        </row>
        <row r="1256">
          <cell r="A1256" t="str">
            <v>CMRP005</v>
          </cell>
        </row>
        <row r="1257">
          <cell r="A1257" t="str">
            <v>CMRP006</v>
          </cell>
        </row>
        <row r="1258">
          <cell r="A1258" t="str">
            <v>CMRP007</v>
          </cell>
        </row>
        <row r="1259">
          <cell r="A1259" t="str">
            <v>CMRP008</v>
          </cell>
        </row>
        <row r="1260">
          <cell r="A1260" t="str">
            <v>CMRR004</v>
          </cell>
        </row>
        <row r="1261">
          <cell r="A1261" t="str">
            <v>CMRS001</v>
          </cell>
        </row>
        <row r="1262">
          <cell r="A1262" t="str">
            <v>CMRS002</v>
          </cell>
        </row>
        <row r="1263">
          <cell r="A1263" t="str">
            <v>CMRS003</v>
          </cell>
        </row>
        <row r="1264">
          <cell r="A1264" t="str">
            <v>CMRS004</v>
          </cell>
        </row>
        <row r="1265">
          <cell r="A1265" t="str">
            <v>CMRS005</v>
          </cell>
        </row>
        <row r="1266">
          <cell r="A1266" t="str">
            <v>CMRS006</v>
          </cell>
        </row>
        <row r="1267">
          <cell r="A1267" t="str">
            <v>CMRS007</v>
          </cell>
        </row>
        <row r="1268">
          <cell r="A1268" t="str">
            <v>CMRS008</v>
          </cell>
        </row>
        <row r="1269">
          <cell r="A1269" t="str">
            <v>CMRS009</v>
          </cell>
        </row>
        <row r="1270">
          <cell r="A1270" t="str">
            <v>CMRS010</v>
          </cell>
        </row>
        <row r="1271">
          <cell r="A1271" t="str">
            <v>CMRS011</v>
          </cell>
        </row>
        <row r="1272">
          <cell r="A1272" t="str">
            <v>CMRS012</v>
          </cell>
        </row>
        <row r="1273">
          <cell r="A1273" t="str">
            <v>CMRT001</v>
          </cell>
        </row>
        <row r="1274">
          <cell r="A1274" t="str">
            <v>CMRT002</v>
          </cell>
        </row>
        <row r="1275">
          <cell r="A1275" t="str">
            <v>CMRT003</v>
          </cell>
        </row>
        <row r="1276">
          <cell r="A1276" t="str">
            <v>CMRT004</v>
          </cell>
        </row>
        <row r="1277">
          <cell r="A1277" t="str">
            <v>CMRT006</v>
          </cell>
        </row>
        <row r="1278">
          <cell r="A1278" t="str">
            <v>CMRW005</v>
          </cell>
        </row>
        <row r="1279">
          <cell r="A1279" t="str">
            <v>CMSA002</v>
          </cell>
        </row>
        <row r="1280">
          <cell r="A1280" t="str">
            <v>CMSA003</v>
          </cell>
        </row>
        <row r="1281">
          <cell r="A1281" t="str">
            <v>CMSA004</v>
          </cell>
        </row>
        <row r="1282">
          <cell r="A1282" t="str">
            <v>CMSB001</v>
          </cell>
        </row>
        <row r="1283">
          <cell r="A1283" t="str">
            <v>CMSB002</v>
          </cell>
        </row>
        <row r="1284">
          <cell r="A1284" t="str">
            <v>CMSB003</v>
          </cell>
        </row>
        <row r="1285">
          <cell r="A1285" t="str">
            <v>CMSC001</v>
          </cell>
        </row>
        <row r="1286">
          <cell r="A1286" t="str">
            <v>CMSC002</v>
          </cell>
        </row>
        <row r="1287">
          <cell r="A1287" t="str">
            <v>CMSC003</v>
          </cell>
        </row>
        <row r="1288">
          <cell r="A1288" t="str">
            <v>CMSC004</v>
          </cell>
        </row>
        <row r="1289">
          <cell r="A1289" t="str">
            <v>CMSD001</v>
          </cell>
        </row>
        <row r="1290">
          <cell r="A1290" t="str">
            <v>CMSK001</v>
          </cell>
        </row>
        <row r="1291">
          <cell r="A1291" t="str">
            <v>CMSK002</v>
          </cell>
        </row>
        <row r="1292">
          <cell r="A1292" t="str">
            <v>CMSK004</v>
          </cell>
        </row>
        <row r="1293">
          <cell r="A1293" t="str">
            <v>CMSN001</v>
          </cell>
        </row>
        <row r="1294">
          <cell r="A1294" t="str">
            <v>CMSN002</v>
          </cell>
        </row>
        <row r="1295">
          <cell r="A1295" t="str">
            <v>CMSN007</v>
          </cell>
        </row>
        <row r="1296">
          <cell r="A1296" t="str">
            <v>CMSP001</v>
          </cell>
        </row>
        <row r="1297">
          <cell r="A1297" t="str">
            <v>CMSP002</v>
          </cell>
        </row>
        <row r="1298">
          <cell r="A1298" t="str">
            <v>CMSP003</v>
          </cell>
        </row>
        <row r="1299">
          <cell r="A1299" t="str">
            <v>CMSP004</v>
          </cell>
        </row>
        <row r="1300">
          <cell r="A1300" t="str">
            <v>CMSP005</v>
          </cell>
        </row>
        <row r="1301">
          <cell r="A1301" t="str">
            <v>CMSS001</v>
          </cell>
        </row>
        <row r="1302">
          <cell r="A1302" t="str">
            <v>CMSS002</v>
          </cell>
        </row>
        <row r="1303">
          <cell r="A1303" t="str">
            <v>CMSS003</v>
          </cell>
        </row>
        <row r="1304">
          <cell r="A1304" t="str">
            <v>CMSS004</v>
          </cell>
        </row>
        <row r="1305">
          <cell r="A1305" t="str">
            <v>CMSS005</v>
          </cell>
        </row>
        <row r="1306">
          <cell r="A1306" t="str">
            <v>CMSS006</v>
          </cell>
        </row>
        <row r="1307">
          <cell r="A1307" t="str">
            <v>CMST001</v>
          </cell>
        </row>
        <row r="1308">
          <cell r="A1308" t="str">
            <v>CMST002</v>
          </cell>
        </row>
        <row r="1309">
          <cell r="A1309" t="str">
            <v>CMSU002</v>
          </cell>
        </row>
        <row r="1310">
          <cell r="A1310" t="str">
            <v>CMSU003</v>
          </cell>
        </row>
        <row r="1311">
          <cell r="A1311" t="str">
            <v>CMSV001</v>
          </cell>
        </row>
        <row r="1312">
          <cell r="A1312" t="str">
            <v>CMSW001</v>
          </cell>
        </row>
        <row r="1313">
          <cell r="A1313" t="str">
            <v>CMSW002</v>
          </cell>
        </row>
        <row r="1314">
          <cell r="A1314" t="str">
            <v>CMSW003</v>
          </cell>
        </row>
        <row r="1315">
          <cell r="A1315" t="str">
            <v>CMTE001</v>
          </cell>
        </row>
        <row r="1316">
          <cell r="A1316" t="str">
            <v>CMUA001</v>
          </cell>
        </row>
        <row r="1317">
          <cell r="A1317" t="str">
            <v>CMUT001</v>
          </cell>
        </row>
        <row r="1318">
          <cell r="A1318" t="str">
            <v>CNAC001</v>
          </cell>
        </row>
        <row r="1319">
          <cell r="A1319" t="str">
            <v>CNAI001</v>
          </cell>
        </row>
        <row r="1320">
          <cell r="A1320" t="str">
            <v>CNAI004</v>
          </cell>
        </row>
        <row r="1321">
          <cell r="A1321" t="str">
            <v>CNAK001</v>
          </cell>
        </row>
        <row r="1322">
          <cell r="A1322" t="str">
            <v>CNAK002</v>
          </cell>
        </row>
        <row r="1323">
          <cell r="A1323" t="str">
            <v>CNAK003</v>
          </cell>
        </row>
        <row r="1324">
          <cell r="A1324" t="str">
            <v>CNAN001</v>
          </cell>
        </row>
        <row r="1325">
          <cell r="A1325" t="str">
            <v>CNAN002</v>
          </cell>
        </row>
        <row r="1326">
          <cell r="A1326" t="str">
            <v>CNAN003</v>
          </cell>
        </row>
        <row r="1327">
          <cell r="A1327" t="str">
            <v>CNAN004</v>
          </cell>
        </row>
        <row r="1328">
          <cell r="A1328" t="str">
            <v>CNAR001</v>
          </cell>
        </row>
        <row r="1329">
          <cell r="A1329" t="str">
            <v>CNAR002</v>
          </cell>
        </row>
        <row r="1330">
          <cell r="A1330" t="str">
            <v>CNAT001</v>
          </cell>
        </row>
        <row r="1331">
          <cell r="A1331" t="str">
            <v>CNAT002</v>
          </cell>
        </row>
        <row r="1332">
          <cell r="A1332" t="str">
            <v>CNAT003</v>
          </cell>
        </row>
        <row r="1333">
          <cell r="A1333" t="str">
            <v>CNCC002</v>
          </cell>
        </row>
        <row r="1334">
          <cell r="A1334" t="str">
            <v>CNCG001</v>
          </cell>
        </row>
        <row r="1335">
          <cell r="A1335" t="str">
            <v>CNCH001</v>
          </cell>
        </row>
        <row r="1336">
          <cell r="A1336" t="str">
            <v>CNCT005</v>
          </cell>
        </row>
        <row r="1337">
          <cell r="A1337" t="str">
            <v>CNEA001</v>
          </cell>
        </row>
        <row r="1338">
          <cell r="A1338" t="str">
            <v>CNEC001</v>
          </cell>
        </row>
        <row r="1339">
          <cell r="A1339" t="str">
            <v>CNEO001</v>
          </cell>
        </row>
        <row r="1340">
          <cell r="A1340" t="str">
            <v>CNET001</v>
          </cell>
        </row>
        <row r="1341">
          <cell r="A1341" t="str">
            <v>CNET002</v>
          </cell>
        </row>
        <row r="1342">
          <cell r="A1342" t="str">
            <v>CNET003</v>
          </cell>
        </row>
        <row r="1343">
          <cell r="A1343" t="str">
            <v>CNET004</v>
          </cell>
        </row>
        <row r="1344">
          <cell r="A1344" t="str">
            <v>CNEW001</v>
          </cell>
        </row>
        <row r="1345">
          <cell r="A1345" t="str">
            <v>CNEW002</v>
          </cell>
        </row>
        <row r="1346">
          <cell r="A1346" t="str">
            <v>CNEW003</v>
          </cell>
        </row>
        <row r="1347">
          <cell r="A1347" t="str">
            <v>CNEW004</v>
          </cell>
        </row>
        <row r="1348">
          <cell r="A1348" t="str">
            <v>CNEW005</v>
          </cell>
        </row>
        <row r="1349">
          <cell r="A1349" t="str">
            <v>CNIC001</v>
          </cell>
        </row>
        <row r="1350">
          <cell r="A1350" t="str">
            <v>CNIL001</v>
          </cell>
        </row>
        <row r="1351">
          <cell r="A1351" t="str">
            <v>CNIM001</v>
          </cell>
        </row>
        <row r="1352">
          <cell r="A1352" t="str">
            <v>CNIN002</v>
          </cell>
        </row>
        <row r="1353">
          <cell r="A1353" t="str">
            <v>CNIY001</v>
          </cell>
        </row>
        <row r="1354">
          <cell r="A1354" t="str">
            <v>CNKP001</v>
          </cell>
        </row>
        <row r="1355">
          <cell r="A1355" t="str">
            <v>CNOB003</v>
          </cell>
        </row>
        <row r="1356">
          <cell r="A1356" t="str">
            <v>CNON001</v>
          </cell>
        </row>
        <row r="1357">
          <cell r="A1357" t="str">
            <v>CNON002</v>
          </cell>
        </row>
        <row r="1358">
          <cell r="A1358" t="str">
            <v>CNOP001</v>
          </cell>
        </row>
        <row r="1359">
          <cell r="A1359" t="str">
            <v>CNOP002</v>
          </cell>
        </row>
        <row r="1360">
          <cell r="A1360" t="str">
            <v>CNOP003</v>
          </cell>
        </row>
        <row r="1361">
          <cell r="A1361" t="str">
            <v>CNOP004</v>
          </cell>
        </row>
        <row r="1362">
          <cell r="A1362" t="str">
            <v>CNOR001</v>
          </cell>
        </row>
        <row r="1363">
          <cell r="A1363" t="str">
            <v>CNOR002</v>
          </cell>
        </row>
        <row r="1364">
          <cell r="A1364" t="str">
            <v>CNOR003</v>
          </cell>
        </row>
        <row r="1365">
          <cell r="A1365" t="str">
            <v>CNOR004</v>
          </cell>
        </row>
        <row r="1366">
          <cell r="A1366" t="str">
            <v>CNPG001</v>
          </cell>
        </row>
        <row r="1367">
          <cell r="A1367" t="str">
            <v>CNPS001</v>
          </cell>
        </row>
        <row r="1368">
          <cell r="A1368" t="str">
            <v>CNTC001</v>
          </cell>
        </row>
        <row r="1369">
          <cell r="A1369" t="str">
            <v>CNTT001</v>
          </cell>
        </row>
        <row r="1370">
          <cell r="A1370" t="str">
            <v>CNUB002</v>
          </cell>
        </row>
        <row r="1371">
          <cell r="A1371" t="str">
            <v>CNUM002</v>
          </cell>
        </row>
        <row r="1372">
          <cell r="A1372" t="str">
            <v>CODY001</v>
          </cell>
        </row>
        <row r="1373">
          <cell r="A1373" t="str">
            <v>COFF001</v>
          </cell>
        </row>
        <row r="1374">
          <cell r="A1374" t="str">
            <v>COHP001</v>
          </cell>
        </row>
        <row r="1375">
          <cell r="A1375" t="str">
            <v>COLD001</v>
          </cell>
        </row>
        <row r="1376">
          <cell r="A1376" t="str">
            <v>CORC001</v>
          </cell>
        </row>
        <row r="1377">
          <cell r="A1377" t="str">
            <v>CORE001</v>
          </cell>
        </row>
        <row r="1378">
          <cell r="A1378" t="str">
            <v>COTH001</v>
          </cell>
        </row>
        <row r="1379">
          <cell r="A1379" t="str">
            <v>CPAC001</v>
          </cell>
        </row>
        <row r="1380">
          <cell r="A1380" t="str">
            <v>CPAC002</v>
          </cell>
        </row>
        <row r="1381">
          <cell r="A1381" t="str">
            <v>CPAC004</v>
          </cell>
        </row>
        <row r="1382">
          <cell r="A1382" t="str">
            <v>CPAC005</v>
          </cell>
        </row>
        <row r="1383">
          <cell r="A1383" t="str">
            <v>CPAD001</v>
          </cell>
        </row>
        <row r="1384">
          <cell r="A1384" t="str">
            <v>CPAG001</v>
          </cell>
        </row>
        <row r="1385">
          <cell r="A1385" t="str">
            <v>CPAL001</v>
          </cell>
        </row>
        <row r="1386">
          <cell r="A1386" t="str">
            <v>CPAL002</v>
          </cell>
        </row>
        <row r="1387">
          <cell r="A1387" t="str">
            <v>CPAN003</v>
          </cell>
        </row>
        <row r="1388">
          <cell r="A1388" t="str">
            <v>CPAN004</v>
          </cell>
        </row>
        <row r="1389">
          <cell r="A1389" t="str">
            <v>CPAN005</v>
          </cell>
        </row>
        <row r="1390">
          <cell r="A1390" t="str">
            <v>CPAR001</v>
          </cell>
        </row>
        <row r="1391">
          <cell r="A1391" t="str">
            <v>CPAR002</v>
          </cell>
        </row>
        <row r="1392">
          <cell r="A1392" t="str">
            <v>CPAR003</v>
          </cell>
        </row>
        <row r="1393">
          <cell r="A1393" t="str">
            <v>CPAS001</v>
          </cell>
        </row>
        <row r="1394">
          <cell r="A1394" t="str">
            <v>CPAS002</v>
          </cell>
        </row>
        <row r="1395">
          <cell r="A1395" t="str">
            <v>CPAT001</v>
          </cell>
        </row>
        <row r="1396">
          <cell r="A1396" t="str">
            <v>CPCC001</v>
          </cell>
        </row>
        <row r="1397">
          <cell r="A1397" t="str">
            <v>CPCL001</v>
          </cell>
        </row>
        <row r="1398">
          <cell r="A1398" t="str">
            <v>CPEA001</v>
          </cell>
        </row>
        <row r="1399">
          <cell r="A1399" t="str">
            <v>CPEE001</v>
          </cell>
        </row>
        <row r="1400">
          <cell r="A1400" t="str">
            <v>CPEN001</v>
          </cell>
        </row>
        <row r="1401">
          <cell r="A1401" t="str">
            <v>CPEO001</v>
          </cell>
        </row>
        <row r="1402">
          <cell r="A1402" t="str">
            <v>CPHA001</v>
          </cell>
        </row>
        <row r="1403">
          <cell r="A1403" t="str">
            <v>CPHA002</v>
          </cell>
        </row>
        <row r="1404">
          <cell r="A1404" t="str">
            <v>CPHO001</v>
          </cell>
        </row>
        <row r="1405">
          <cell r="A1405" t="str">
            <v>CPHO002</v>
          </cell>
        </row>
        <row r="1406">
          <cell r="A1406" t="str">
            <v>CPHU001</v>
          </cell>
        </row>
        <row r="1407">
          <cell r="A1407" t="str">
            <v>CPIM001</v>
          </cell>
        </row>
        <row r="1408">
          <cell r="A1408" t="str">
            <v>CPIN001</v>
          </cell>
        </row>
        <row r="1409">
          <cell r="A1409" t="str">
            <v>CPIN002</v>
          </cell>
        </row>
        <row r="1410">
          <cell r="A1410" t="str">
            <v>CPIN003</v>
          </cell>
        </row>
        <row r="1411">
          <cell r="A1411" t="str">
            <v>CPIR001</v>
          </cell>
        </row>
        <row r="1412">
          <cell r="A1412" t="str">
            <v>CPIS001</v>
          </cell>
        </row>
        <row r="1413">
          <cell r="A1413" t="str">
            <v>CPIT001</v>
          </cell>
        </row>
        <row r="1414">
          <cell r="A1414" t="str">
            <v>CPKE001</v>
          </cell>
        </row>
        <row r="1415">
          <cell r="A1415" t="str">
            <v>CPLA001</v>
          </cell>
        </row>
        <row r="1416">
          <cell r="A1416" t="str">
            <v>CPLA002</v>
          </cell>
        </row>
        <row r="1417">
          <cell r="A1417" t="str">
            <v>CPLA003</v>
          </cell>
        </row>
        <row r="1418">
          <cell r="A1418" t="str">
            <v>CPLA005</v>
          </cell>
        </row>
        <row r="1419">
          <cell r="A1419" t="str">
            <v>CPLO001</v>
          </cell>
        </row>
        <row r="1420">
          <cell r="A1420" t="str">
            <v>CPMM003</v>
          </cell>
        </row>
        <row r="1421">
          <cell r="A1421" t="str">
            <v>CPMW001</v>
          </cell>
        </row>
        <row r="1422">
          <cell r="A1422" t="str">
            <v>CPNK001</v>
          </cell>
        </row>
        <row r="1423">
          <cell r="A1423" t="str">
            <v>CPNK002</v>
          </cell>
        </row>
        <row r="1424">
          <cell r="A1424" t="str">
            <v>CPOA002</v>
          </cell>
        </row>
        <row r="1425">
          <cell r="A1425" t="str">
            <v>CPOL002</v>
          </cell>
        </row>
        <row r="1426">
          <cell r="A1426" t="str">
            <v>CPOM001</v>
          </cell>
        </row>
        <row r="1427">
          <cell r="A1427" t="str">
            <v>CPOM003</v>
          </cell>
        </row>
        <row r="1428">
          <cell r="A1428" t="str">
            <v>CPON001</v>
          </cell>
        </row>
        <row r="1429">
          <cell r="A1429" t="str">
            <v>CPOO001</v>
          </cell>
        </row>
        <row r="1430">
          <cell r="A1430" t="str">
            <v>CPOO002</v>
          </cell>
        </row>
        <row r="1431">
          <cell r="A1431" t="str">
            <v>CPOR001</v>
          </cell>
        </row>
        <row r="1432">
          <cell r="A1432" t="str">
            <v>CPPI001</v>
          </cell>
        </row>
        <row r="1433">
          <cell r="A1433" t="str">
            <v>CPPP001</v>
          </cell>
        </row>
        <row r="1434">
          <cell r="A1434" t="str">
            <v>CPRA001</v>
          </cell>
        </row>
        <row r="1435">
          <cell r="A1435" t="str">
            <v>CPRA002</v>
          </cell>
        </row>
        <row r="1436">
          <cell r="A1436" t="str">
            <v>CPRA003</v>
          </cell>
        </row>
        <row r="1437">
          <cell r="A1437" t="str">
            <v>CPRA004</v>
          </cell>
        </row>
        <row r="1438">
          <cell r="A1438" t="str">
            <v>CPRA005</v>
          </cell>
        </row>
        <row r="1439">
          <cell r="A1439" t="str">
            <v>CPRA006</v>
          </cell>
        </row>
        <row r="1440">
          <cell r="A1440" t="str">
            <v>CPRE001</v>
          </cell>
        </row>
        <row r="1441">
          <cell r="A1441" t="str">
            <v>CPRE002</v>
          </cell>
        </row>
        <row r="1442">
          <cell r="A1442" t="str">
            <v>CPRE003</v>
          </cell>
        </row>
        <row r="1443">
          <cell r="A1443" t="str">
            <v>CPRE004</v>
          </cell>
        </row>
        <row r="1444">
          <cell r="A1444" t="str">
            <v>CPRE005</v>
          </cell>
        </row>
        <row r="1445">
          <cell r="A1445" t="str">
            <v>CPRE006</v>
          </cell>
        </row>
        <row r="1446">
          <cell r="A1446" t="str">
            <v>CPRI001</v>
          </cell>
        </row>
        <row r="1447">
          <cell r="A1447" t="str">
            <v>CPRI002</v>
          </cell>
        </row>
        <row r="1448">
          <cell r="A1448" t="str">
            <v>CPRO001</v>
          </cell>
        </row>
        <row r="1449">
          <cell r="A1449" t="str">
            <v>CPRO002</v>
          </cell>
        </row>
        <row r="1450">
          <cell r="A1450" t="str">
            <v>CPRO003</v>
          </cell>
        </row>
        <row r="1451">
          <cell r="A1451" t="str">
            <v>CPRO004</v>
          </cell>
        </row>
        <row r="1452">
          <cell r="A1452" t="str">
            <v>CPRO005</v>
          </cell>
        </row>
        <row r="1453">
          <cell r="A1453" t="str">
            <v>CPRO006</v>
          </cell>
        </row>
        <row r="1454">
          <cell r="A1454" t="str">
            <v>CPRO007</v>
          </cell>
        </row>
        <row r="1455">
          <cell r="A1455" t="str">
            <v>CPRO008</v>
          </cell>
        </row>
        <row r="1456">
          <cell r="A1456" t="str">
            <v>CPRO009</v>
          </cell>
        </row>
        <row r="1457">
          <cell r="A1457" t="str">
            <v>CPSP001</v>
          </cell>
        </row>
        <row r="1458">
          <cell r="A1458" t="str">
            <v>CPSS001</v>
          </cell>
        </row>
        <row r="1459">
          <cell r="A1459" t="str">
            <v>CPTG001</v>
          </cell>
        </row>
        <row r="1460">
          <cell r="A1460" t="str">
            <v>CPTK001</v>
          </cell>
        </row>
        <row r="1461">
          <cell r="A1461" t="str">
            <v>CPUM001</v>
          </cell>
        </row>
        <row r="1462">
          <cell r="A1462" t="str">
            <v>CPUR001</v>
          </cell>
        </row>
        <row r="1463">
          <cell r="A1463" t="str">
            <v>CPVN001</v>
          </cell>
        </row>
        <row r="1464">
          <cell r="A1464" t="str">
            <v>CQUA002</v>
          </cell>
        </row>
        <row r="1465">
          <cell r="A1465" t="str">
            <v>CQUI001</v>
          </cell>
        </row>
        <row r="1466">
          <cell r="A1466" t="str">
            <v>CQUI002</v>
          </cell>
        </row>
        <row r="1467">
          <cell r="A1467" t="str">
            <v>CRAC001</v>
          </cell>
        </row>
        <row r="1468">
          <cell r="A1468" t="str">
            <v>CRAC002</v>
          </cell>
        </row>
        <row r="1469">
          <cell r="A1469" t="str">
            <v>CRAJ001</v>
          </cell>
        </row>
        <row r="1470">
          <cell r="A1470" t="str">
            <v>CRAJ002</v>
          </cell>
        </row>
        <row r="1471">
          <cell r="A1471" t="str">
            <v>CRAK004</v>
          </cell>
        </row>
        <row r="1472">
          <cell r="A1472" t="str">
            <v>CRAN004</v>
          </cell>
        </row>
        <row r="1473">
          <cell r="A1473" t="str">
            <v>CRAT001</v>
          </cell>
        </row>
        <row r="1474">
          <cell r="A1474" t="str">
            <v>CRAT002</v>
          </cell>
        </row>
        <row r="1475">
          <cell r="A1475" t="str">
            <v>CRAT003</v>
          </cell>
        </row>
        <row r="1476">
          <cell r="A1476" t="str">
            <v>CREA001</v>
          </cell>
        </row>
        <row r="1477">
          <cell r="A1477" t="str">
            <v>CRED003</v>
          </cell>
        </row>
        <row r="1478">
          <cell r="A1478" t="str">
            <v>CREN001</v>
          </cell>
        </row>
        <row r="1479">
          <cell r="A1479" t="str">
            <v>CREN002</v>
          </cell>
        </row>
        <row r="1480">
          <cell r="A1480" t="str">
            <v>CREV001</v>
          </cell>
        </row>
        <row r="1481">
          <cell r="A1481" t="str">
            <v>CREV004</v>
          </cell>
        </row>
        <row r="1482">
          <cell r="A1482" t="str">
            <v>CRIC001</v>
          </cell>
        </row>
        <row r="1483">
          <cell r="A1483" t="str">
            <v>CRIC002</v>
          </cell>
        </row>
        <row r="1484">
          <cell r="A1484" t="str">
            <v>CRIC003</v>
          </cell>
        </row>
        <row r="1485">
          <cell r="A1485" t="str">
            <v>CRIE001</v>
          </cell>
        </row>
        <row r="1486">
          <cell r="A1486" t="str">
            <v>CRIG003</v>
          </cell>
        </row>
        <row r="1487">
          <cell r="A1487" t="str">
            <v>CRIV001</v>
          </cell>
        </row>
        <row r="1488">
          <cell r="A1488" t="str">
            <v>CRON001</v>
          </cell>
        </row>
        <row r="1489">
          <cell r="A1489" t="str">
            <v>CROY001</v>
          </cell>
        </row>
        <row r="1490">
          <cell r="A1490" t="str">
            <v>CROY002</v>
          </cell>
        </row>
        <row r="1491">
          <cell r="A1491" t="str">
            <v>CROY004</v>
          </cell>
        </row>
        <row r="1492">
          <cell r="A1492" t="str">
            <v>CROY005</v>
          </cell>
        </row>
        <row r="1493">
          <cell r="A1493" t="str">
            <v>CRUA001</v>
          </cell>
        </row>
        <row r="1494">
          <cell r="A1494" t="str">
            <v>CRUA002</v>
          </cell>
        </row>
        <row r="1495">
          <cell r="A1495" t="str">
            <v>CRUA003</v>
          </cell>
        </row>
        <row r="1496">
          <cell r="A1496" t="str">
            <v>CRUN001</v>
          </cell>
        </row>
        <row r="1497">
          <cell r="A1497" t="str">
            <v>CRUN002</v>
          </cell>
        </row>
        <row r="1498">
          <cell r="A1498" t="str">
            <v>CRUN003</v>
          </cell>
        </row>
        <row r="1499">
          <cell r="A1499" t="str">
            <v>CSAB005</v>
          </cell>
        </row>
        <row r="1500">
          <cell r="A1500" t="str">
            <v>CSAH001</v>
          </cell>
        </row>
        <row r="1501">
          <cell r="A1501" t="str">
            <v>CSAH002</v>
          </cell>
        </row>
        <row r="1502">
          <cell r="A1502" t="str">
            <v>CSAH003</v>
          </cell>
        </row>
        <row r="1503">
          <cell r="A1503" t="str">
            <v>CSAH004</v>
          </cell>
        </row>
        <row r="1504">
          <cell r="A1504" t="str">
            <v>CSAH005</v>
          </cell>
        </row>
        <row r="1505">
          <cell r="A1505" t="str">
            <v>CSAH006</v>
          </cell>
        </row>
        <row r="1506">
          <cell r="A1506" t="str">
            <v>CSAI001</v>
          </cell>
        </row>
        <row r="1507">
          <cell r="A1507" t="str">
            <v>CSAI002</v>
          </cell>
        </row>
        <row r="1508">
          <cell r="A1508" t="str">
            <v>CSAK001</v>
          </cell>
        </row>
        <row r="1509">
          <cell r="A1509" t="str">
            <v>CSAM001</v>
          </cell>
        </row>
        <row r="1510">
          <cell r="A1510" t="str">
            <v>CSAN001</v>
          </cell>
        </row>
        <row r="1511">
          <cell r="A1511" t="str">
            <v>CSAR001</v>
          </cell>
        </row>
        <row r="1512">
          <cell r="A1512" t="str">
            <v>CSAR002</v>
          </cell>
        </row>
        <row r="1513">
          <cell r="A1513" t="str">
            <v>CSAR003</v>
          </cell>
        </row>
        <row r="1514">
          <cell r="A1514" t="str">
            <v>CSAR004</v>
          </cell>
        </row>
        <row r="1515">
          <cell r="A1515" t="str">
            <v>CSAR005</v>
          </cell>
        </row>
        <row r="1516">
          <cell r="A1516" t="str">
            <v>CSAU001</v>
          </cell>
        </row>
        <row r="1517">
          <cell r="A1517" t="str">
            <v>CSAU002</v>
          </cell>
        </row>
        <row r="1518">
          <cell r="A1518" t="str">
            <v>CSBU001</v>
          </cell>
        </row>
        <row r="1519">
          <cell r="A1519" t="str">
            <v>CSCA001</v>
          </cell>
        </row>
        <row r="1520">
          <cell r="A1520" t="str">
            <v>CSCH001</v>
          </cell>
        </row>
        <row r="1521">
          <cell r="A1521" t="str">
            <v>CSCI002</v>
          </cell>
        </row>
        <row r="1522">
          <cell r="A1522" t="str">
            <v>CSCM001</v>
          </cell>
        </row>
        <row r="1523">
          <cell r="A1523" t="str">
            <v>CSCN001</v>
          </cell>
        </row>
        <row r="1524">
          <cell r="A1524" t="str">
            <v>CSDA001</v>
          </cell>
        </row>
        <row r="1525">
          <cell r="A1525" t="str">
            <v>CSEC001</v>
          </cell>
        </row>
        <row r="1526">
          <cell r="A1526" t="str">
            <v>CSEE001</v>
          </cell>
        </row>
        <row r="1527">
          <cell r="A1527" t="str">
            <v>CSEN001</v>
          </cell>
        </row>
        <row r="1528">
          <cell r="A1528" t="str">
            <v>CSER001</v>
          </cell>
        </row>
        <row r="1529">
          <cell r="A1529" t="str">
            <v>CSER002</v>
          </cell>
        </row>
        <row r="1530">
          <cell r="A1530" t="str">
            <v>CSET001</v>
          </cell>
        </row>
        <row r="1531">
          <cell r="A1531" t="str">
            <v>CSET002</v>
          </cell>
        </row>
        <row r="1532">
          <cell r="A1532" t="str">
            <v>CSEV001</v>
          </cell>
        </row>
        <row r="1533">
          <cell r="A1533" t="str">
            <v>CSHA001</v>
          </cell>
        </row>
        <row r="1534">
          <cell r="A1534" t="str">
            <v>CSHI001</v>
          </cell>
        </row>
        <row r="1535">
          <cell r="A1535" t="str">
            <v>CSHI002</v>
          </cell>
        </row>
        <row r="1536">
          <cell r="A1536" t="str">
            <v>CSHO001</v>
          </cell>
        </row>
        <row r="1537">
          <cell r="A1537" t="str">
            <v>CSIA001</v>
          </cell>
        </row>
        <row r="1538">
          <cell r="A1538" t="str">
            <v>CSIA002</v>
          </cell>
        </row>
        <row r="1539">
          <cell r="A1539" t="str">
            <v>CSIA003</v>
          </cell>
        </row>
        <row r="1540">
          <cell r="A1540" t="str">
            <v>CSIA004</v>
          </cell>
        </row>
        <row r="1541">
          <cell r="A1541" t="str">
            <v>CSIA005</v>
          </cell>
        </row>
        <row r="1542">
          <cell r="A1542" t="str">
            <v>CSIA006</v>
          </cell>
        </row>
        <row r="1543">
          <cell r="A1543" t="str">
            <v>CSIA007</v>
          </cell>
        </row>
        <row r="1544">
          <cell r="A1544" t="str">
            <v>CSIA008</v>
          </cell>
        </row>
        <row r="1545">
          <cell r="A1545" t="str">
            <v>CSIA009</v>
          </cell>
        </row>
        <row r="1546">
          <cell r="A1546" t="str">
            <v>CSIA010</v>
          </cell>
        </row>
        <row r="1547">
          <cell r="A1547" t="str">
            <v>CSIG001</v>
          </cell>
        </row>
        <row r="1548">
          <cell r="A1548" t="str">
            <v>CSIN001</v>
          </cell>
        </row>
        <row r="1549">
          <cell r="A1549" t="str">
            <v>CSIN002</v>
          </cell>
        </row>
        <row r="1550">
          <cell r="A1550" t="str">
            <v>CSIN003</v>
          </cell>
        </row>
        <row r="1551">
          <cell r="A1551" t="str">
            <v>CSIN004</v>
          </cell>
        </row>
        <row r="1552">
          <cell r="A1552" t="str">
            <v>CSIN005</v>
          </cell>
        </row>
        <row r="1553">
          <cell r="A1553" t="str">
            <v>CSIN006</v>
          </cell>
        </row>
        <row r="1554">
          <cell r="A1554" t="str">
            <v>CSIR001</v>
          </cell>
        </row>
        <row r="1555">
          <cell r="A1555" t="str">
            <v>CSIR002</v>
          </cell>
        </row>
        <row r="1556">
          <cell r="A1556" t="str">
            <v>CSIT001</v>
          </cell>
        </row>
        <row r="1557">
          <cell r="A1557" t="str">
            <v>CSKY002</v>
          </cell>
        </row>
        <row r="1558">
          <cell r="A1558" t="str">
            <v>CSLK001</v>
          </cell>
        </row>
        <row r="1559">
          <cell r="A1559" t="str">
            <v>CSMA001</v>
          </cell>
        </row>
        <row r="1560">
          <cell r="A1560" t="str">
            <v>CSMA002</v>
          </cell>
        </row>
        <row r="1561">
          <cell r="A1561" t="str">
            <v>CSMI001</v>
          </cell>
        </row>
        <row r="1562">
          <cell r="A1562" t="str">
            <v>CSMI002</v>
          </cell>
        </row>
        <row r="1563">
          <cell r="A1563" t="str">
            <v>CSNA001</v>
          </cell>
        </row>
        <row r="1564">
          <cell r="A1564" t="str">
            <v>CSNO001</v>
          </cell>
        </row>
        <row r="1565">
          <cell r="A1565" t="str">
            <v>CSOA001</v>
          </cell>
        </row>
        <row r="1566">
          <cell r="A1566" t="str">
            <v>CSOC001</v>
          </cell>
        </row>
        <row r="1567">
          <cell r="A1567" t="str">
            <v>CSOH001</v>
          </cell>
        </row>
        <row r="1568">
          <cell r="A1568" t="str">
            <v>CSOM001</v>
          </cell>
        </row>
        <row r="1569">
          <cell r="A1569" t="str">
            <v>CSOM002</v>
          </cell>
        </row>
        <row r="1570">
          <cell r="A1570" t="str">
            <v>CSOM003</v>
          </cell>
        </row>
        <row r="1571">
          <cell r="A1571" t="str">
            <v>CSOM004</v>
          </cell>
        </row>
        <row r="1572">
          <cell r="A1572" t="str">
            <v>CSOM005</v>
          </cell>
        </row>
        <row r="1573">
          <cell r="A1573" t="str">
            <v>CSOM006</v>
          </cell>
        </row>
        <row r="1574">
          <cell r="A1574" t="str">
            <v>CSOM007</v>
          </cell>
        </row>
        <row r="1575">
          <cell r="A1575" t="str">
            <v>CSPA001</v>
          </cell>
        </row>
        <row r="1576">
          <cell r="A1576" t="str">
            <v>CSPE001</v>
          </cell>
        </row>
        <row r="1577">
          <cell r="A1577" t="str">
            <v>CSPL001</v>
          </cell>
        </row>
        <row r="1578">
          <cell r="A1578" t="str">
            <v>CSPO001</v>
          </cell>
        </row>
        <row r="1579">
          <cell r="A1579" t="str">
            <v>CSPP001</v>
          </cell>
        </row>
        <row r="1580">
          <cell r="A1580" t="str">
            <v>CSRI001</v>
          </cell>
        </row>
        <row r="1581">
          <cell r="A1581" t="str">
            <v>CSRI002</v>
          </cell>
        </row>
        <row r="1582">
          <cell r="A1582" t="str">
            <v>CSRI003</v>
          </cell>
        </row>
        <row r="1583">
          <cell r="A1583" t="str">
            <v>CSRI004</v>
          </cell>
        </row>
        <row r="1584">
          <cell r="A1584" t="str">
            <v>CSTA001</v>
          </cell>
        </row>
        <row r="1585">
          <cell r="A1585" t="str">
            <v>CSTR001</v>
          </cell>
        </row>
        <row r="1586">
          <cell r="A1586" t="str">
            <v>CSUB001</v>
          </cell>
        </row>
        <row r="1587">
          <cell r="A1587" t="str">
            <v>CSUC001</v>
          </cell>
        </row>
        <row r="1588">
          <cell r="A1588" t="str">
            <v>CSUD001</v>
          </cell>
        </row>
        <row r="1589">
          <cell r="A1589" t="str">
            <v>CSUG001</v>
          </cell>
        </row>
        <row r="1590">
          <cell r="A1590" t="str">
            <v>CSUM004.</v>
          </cell>
        </row>
        <row r="1591">
          <cell r="A1591" t="str">
            <v>CSUN001</v>
          </cell>
        </row>
        <row r="1592">
          <cell r="A1592" t="str">
            <v>CSUP001</v>
          </cell>
        </row>
        <row r="1593">
          <cell r="A1593" t="str">
            <v>CSUP002</v>
          </cell>
        </row>
        <row r="1594">
          <cell r="A1594" t="str">
            <v>CSUP003</v>
          </cell>
        </row>
        <row r="1595">
          <cell r="A1595" t="str">
            <v>CSUP004</v>
          </cell>
        </row>
        <row r="1596">
          <cell r="A1596" t="str">
            <v>CSUP005</v>
          </cell>
        </row>
        <row r="1597">
          <cell r="A1597" t="str">
            <v>CSUR001</v>
          </cell>
        </row>
        <row r="1598">
          <cell r="A1598" t="str">
            <v>CSUR002</v>
          </cell>
        </row>
        <row r="1599">
          <cell r="A1599" t="str">
            <v>CSUR003</v>
          </cell>
        </row>
        <row r="1600">
          <cell r="A1600" t="str">
            <v>CSUR004</v>
          </cell>
        </row>
        <row r="1601">
          <cell r="A1601" t="str">
            <v>CSUR005</v>
          </cell>
        </row>
        <row r="1602">
          <cell r="A1602" t="str">
            <v>CSUS003</v>
          </cell>
        </row>
        <row r="1603">
          <cell r="A1603" t="str">
            <v>CSUT001</v>
          </cell>
        </row>
        <row r="1604">
          <cell r="A1604" t="str">
            <v>CSUT002</v>
          </cell>
        </row>
        <row r="1605">
          <cell r="A1605" t="str">
            <v>CSUY001</v>
          </cell>
        </row>
        <row r="1606">
          <cell r="A1606" t="str">
            <v>CSWE001</v>
          </cell>
        </row>
        <row r="1607">
          <cell r="A1607" t="str">
            <v>CSWI001</v>
          </cell>
        </row>
        <row r="1608">
          <cell r="A1608" t="str">
            <v>CSYA001</v>
          </cell>
        </row>
        <row r="1609">
          <cell r="A1609" t="str">
            <v>CSYS001</v>
          </cell>
        </row>
        <row r="1610">
          <cell r="A1610" t="str">
            <v>CSYS002</v>
          </cell>
        </row>
        <row r="1611">
          <cell r="A1611" t="str">
            <v>CTAB001</v>
          </cell>
        </row>
        <row r="1612">
          <cell r="A1612" t="str">
            <v>CTAD001</v>
          </cell>
        </row>
        <row r="1613">
          <cell r="A1613" t="str">
            <v>CTAI003</v>
          </cell>
        </row>
        <row r="1614">
          <cell r="A1614" t="str">
            <v>CTAL001</v>
          </cell>
        </row>
        <row r="1615">
          <cell r="A1615" t="str">
            <v>CTAN001</v>
          </cell>
        </row>
        <row r="1616">
          <cell r="A1616" t="str">
            <v>CTAN002</v>
          </cell>
        </row>
        <row r="1617">
          <cell r="A1617" t="str">
            <v>CTAS001</v>
          </cell>
        </row>
        <row r="1618">
          <cell r="A1618" t="str">
            <v>CTCC001</v>
          </cell>
        </row>
        <row r="1619">
          <cell r="A1619" t="str">
            <v>CTCP002</v>
          </cell>
        </row>
        <row r="1620">
          <cell r="A1620" t="str">
            <v>CTEA001</v>
          </cell>
        </row>
        <row r="1621">
          <cell r="A1621" t="str">
            <v>CTEC001</v>
          </cell>
        </row>
        <row r="1622">
          <cell r="A1622" t="str">
            <v>CTEC003</v>
          </cell>
        </row>
        <row r="1623">
          <cell r="A1623" t="str">
            <v>CTEE001</v>
          </cell>
        </row>
        <row r="1624">
          <cell r="A1624" t="str">
            <v>CTEE002</v>
          </cell>
        </row>
        <row r="1625">
          <cell r="A1625" t="str">
            <v>CTEL002</v>
          </cell>
        </row>
        <row r="1626">
          <cell r="A1626" t="str">
            <v>CTEN001</v>
          </cell>
        </row>
        <row r="1627">
          <cell r="A1627" t="str">
            <v>CTHA001</v>
          </cell>
        </row>
        <row r="1628">
          <cell r="A1628" t="str">
            <v>CTHA002</v>
          </cell>
        </row>
        <row r="1629">
          <cell r="A1629" t="str">
            <v>CTHA003</v>
          </cell>
        </row>
        <row r="1630">
          <cell r="A1630" t="str">
            <v>CTHA004</v>
          </cell>
        </row>
        <row r="1631">
          <cell r="A1631" t="str">
            <v>CTHA005</v>
          </cell>
        </row>
        <row r="1632">
          <cell r="A1632" t="str">
            <v>CTHA006</v>
          </cell>
        </row>
        <row r="1633">
          <cell r="A1633" t="str">
            <v>CTHA007</v>
          </cell>
        </row>
        <row r="1634">
          <cell r="A1634" t="str">
            <v>CTHA008</v>
          </cell>
        </row>
        <row r="1635">
          <cell r="A1635" t="str">
            <v>CTHA009</v>
          </cell>
        </row>
        <row r="1636">
          <cell r="A1636" t="str">
            <v>CTHA010</v>
          </cell>
        </row>
        <row r="1637">
          <cell r="A1637" t="str">
            <v>CTHA011</v>
          </cell>
        </row>
        <row r="1638">
          <cell r="A1638" t="str">
            <v>CTHA012</v>
          </cell>
        </row>
        <row r="1639">
          <cell r="A1639" t="str">
            <v>CTHA013</v>
          </cell>
        </row>
        <row r="1640">
          <cell r="A1640" t="str">
            <v>CTHA014</v>
          </cell>
        </row>
        <row r="1641">
          <cell r="A1641" t="str">
            <v>CTHA015</v>
          </cell>
        </row>
        <row r="1642">
          <cell r="A1642" t="str">
            <v>CTHA016</v>
          </cell>
        </row>
        <row r="1643">
          <cell r="A1643" t="str">
            <v>CTHA017</v>
          </cell>
        </row>
        <row r="1644">
          <cell r="A1644" t="str">
            <v>CTHA018</v>
          </cell>
        </row>
        <row r="1645">
          <cell r="A1645" t="str">
            <v>CTHA019</v>
          </cell>
        </row>
        <row r="1646">
          <cell r="A1646" t="str">
            <v>CTHA020</v>
          </cell>
        </row>
        <row r="1647">
          <cell r="A1647" t="str">
            <v>CTHA021</v>
          </cell>
        </row>
        <row r="1648">
          <cell r="A1648" t="str">
            <v>CTHA022</v>
          </cell>
        </row>
        <row r="1649">
          <cell r="A1649" t="str">
            <v>CTHA023</v>
          </cell>
        </row>
        <row r="1650">
          <cell r="A1650" t="str">
            <v>CTHA024</v>
          </cell>
        </row>
        <row r="1651">
          <cell r="A1651" t="str">
            <v>CTHA026</v>
          </cell>
        </row>
        <row r="1652">
          <cell r="A1652" t="str">
            <v>CTHA027</v>
          </cell>
        </row>
        <row r="1653">
          <cell r="A1653" t="str">
            <v>CTHA028</v>
          </cell>
        </row>
        <row r="1654">
          <cell r="A1654" t="str">
            <v>CTHA029</v>
          </cell>
        </row>
        <row r="1655">
          <cell r="A1655" t="str">
            <v>CTHA030</v>
          </cell>
        </row>
        <row r="1656">
          <cell r="A1656" t="str">
            <v>CTHA031</v>
          </cell>
        </row>
        <row r="1657">
          <cell r="A1657" t="str">
            <v>CTHE001</v>
          </cell>
        </row>
        <row r="1658">
          <cell r="A1658" t="str">
            <v>CTHE002</v>
          </cell>
        </row>
        <row r="1659">
          <cell r="A1659" t="str">
            <v>CTHE003</v>
          </cell>
        </row>
        <row r="1660">
          <cell r="A1660" t="str">
            <v>CTHE004</v>
          </cell>
        </row>
        <row r="1661">
          <cell r="A1661" t="str">
            <v>CTHE005</v>
          </cell>
        </row>
        <row r="1662">
          <cell r="A1662" t="str">
            <v>CTHE006</v>
          </cell>
        </row>
        <row r="1663">
          <cell r="A1663" t="str">
            <v>CTHE007</v>
          </cell>
        </row>
        <row r="1664">
          <cell r="A1664" t="str">
            <v>CTHE008</v>
          </cell>
        </row>
        <row r="1665">
          <cell r="A1665" t="str">
            <v>CTHE009</v>
          </cell>
        </row>
        <row r="1666">
          <cell r="A1666" t="str">
            <v>CTHE010</v>
          </cell>
        </row>
        <row r="1667">
          <cell r="A1667" t="str">
            <v>CTHE011</v>
          </cell>
        </row>
        <row r="1668">
          <cell r="A1668" t="str">
            <v>CTHE012</v>
          </cell>
        </row>
        <row r="1669">
          <cell r="A1669" t="str">
            <v>CTHE013</v>
          </cell>
        </row>
        <row r="1670">
          <cell r="A1670" t="str">
            <v>CTHI001</v>
          </cell>
        </row>
        <row r="1671">
          <cell r="A1671" t="str">
            <v>CTHI002</v>
          </cell>
        </row>
        <row r="1672">
          <cell r="A1672" t="str">
            <v>CTHI003</v>
          </cell>
        </row>
        <row r="1673">
          <cell r="A1673" t="str">
            <v>CTHO001</v>
          </cell>
        </row>
        <row r="1674">
          <cell r="A1674" t="str">
            <v>CTHO002</v>
          </cell>
        </row>
        <row r="1675">
          <cell r="A1675" t="str">
            <v>CTHO003</v>
          </cell>
        </row>
        <row r="1676">
          <cell r="A1676" t="str">
            <v>CTIG001</v>
          </cell>
        </row>
        <row r="1677">
          <cell r="A1677" t="str">
            <v>CTIK004</v>
          </cell>
        </row>
        <row r="1678">
          <cell r="A1678" t="str">
            <v>CTIN002</v>
          </cell>
        </row>
        <row r="1679">
          <cell r="A1679" t="str">
            <v>CTIV003</v>
          </cell>
        </row>
        <row r="1680">
          <cell r="A1680" t="str">
            <v>CTKE001</v>
          </cell>
        </row>
        <row r="1681">
          <cell r="A1681" t="str">
            <v>CTKI002</v>
          </cell>
        </row>
        <row r="1682">
          <cell r="A1682" t="str">
            <v>CTMB001</v>
          </cell>
        </row>
        <row r="1683">
          <cell r="A1683" t="str">
            <v>CTNP001</v>
          </cell>
        </row>
        <row r="1684">
          <cell r="A1684" t="str">
            <v>CTNT001</v>
          </cell>
        </row>
        <row r="1685">
          <cell r="A1685" t="str">
            <v>CTOB001</v>
          </cell>
        </row>
        <row r="1686">
          <cell r="A1686" t="str">
            <v>CTOP001</v>
          </cell>
        </row>
        <row r="1687">
          <cell r="A1687" t="str">
            <v>CTOP002</v>
          </cell>
        </row>
        <row r="1688">
          <cell r="A1688" t="str">
            <v>CTOP003</v>
          </cell>
        </row>
        <row r="1689">
          <cell r="A1689" t="str">
            <v>CTOR002</v>
          </cell>
        </row>
        <row r="1690">
          <cell r="A1690" t="str">
            <v>CTOT001</v>
          </cell>
        </row>
        <row r="1691">
          <cell r="A1691" t="str">
            <v>CTOU001</v>
          </cell>
        </row>
        <row r="1692">
          <cell r="A1692" t="str">
            <v>CTOU002</v>
          </cell>
        </row>
        <row r="1693">
          <cell r="A1693" t="str">
            <v>CTOW001</v>
          </cell>
        </row>
        <row r="1694">
          <cell r="A1694" t="str">
            <v>CTOY001</v>
          </cell>
        </row>
        <row r="1695">
          <cell r="A1695" t="str">
            <v>CTRA001</v>
          </cell>
        </row>
        <row r="1696">
          <cell r="A1696" t="str">
            <v>CTRA005</v>
          </cell>
        </row>
        <row r="1697">
          <cell r="A1697" t="str">
            <v>CTRA006</v>
          </cell>
        </row>
        <row r="1698">
          <cell r="A1698" t="str">
            <v>CTRI001</v>
          </cell>
        </row>
        <row r="1699">
          <cell r="A1699" t="str">
            <v>CTRI002</v>
          </cell>
        </row>
        <row r="1700">
          <cell r="A1700" t="str">
            <v>CTRI003</v>
          </cell>
        </row>
        <row r="1701">
          <cell r="A1701" t="str">
            <v>CTRI004</v>
          </cell>
        </row>
        <row r="1702">
          <cell r="A1702" t="str">
            <v>CTRI005</v>
          </cell>
        </row>
        <row r="1703">
          <cell r="A1703" t="str">
            <v>CTRI006</v>
          </cell>
        </row>
        <row r="1704">
          <cell r="A1704" t="str">
            <v>CTRU001</v>
          </cell>
        </row>
        <row r="1705">
          <cell r="A1705" t="str">
            <v>CTRU002</v>
          </cell>
        </row>
        <row r="1706">
          <cell r="A1706" t="str">
            <v>CTRU003</v>
          </cell>
        </row>
        <row r="1707">
          <cell r="A1707" t="str">
            <v>CTSU001</v>
          </cell>
        </row>
        <row r="1708">
          <cell r="A1708" t="str">
            <v>CTTA001</v>
          </cell>
        </row>
        <row r="1709">
          <cell r="A1709" t="str">
            <v>CTTG001</v>
          </cell>
        </row>
        <row r="1710">
          <cell r="A1710" t="str">
            <v>CTTM002</v>
          </cell>
        </row>
        <row r="1711">
          <cell r="A1711" t="str">
            <v>CTUK001</v>
          </cell>
        </row>
        <row r="1712">
          <cell r="A1712" t="str">
            <v>CTVJ001</v>
          </cell>
        </row>
        <row r="1713">
          <cell r="A1713" t="str">
            <v>CU.T001</v>
          </cell>
        </row>
        <row r="1714">
          <cell r="A1714" t="str">
            <v>CU.T020</v>
          </cell>
        </row>
        <row r="1715">
          <cell r="A1715" t="str">
            <v>CUBO001</v>
          </cell>
        </row>
        <row r="1716">
          <cell r="A1716" t="str">
            <v>CUBW001</v>
          </cell>
        </row>
        <row r="1717">
          <cell r="A1717" t="str">
            <v>CUDO001</v>
          </cell>
        </row>
        <row r="1718">
          <cell r="A1718" t="str">
            <v>CUDO002</v>
          </cell>
        </row>
        <row r="1719">
          <cell r="A1719" t="str">
            <v>CUNI001</v>
          </cell>
        </row>
        <row r="1720">
          <cell r="A1720" t="str">
            <v>CUOB001</v>
          </cell>
        </row>
        <row r="1721">
          <cell r="A1721" t="str">
            <v>CURE001</v>
          </cell>
        </row>
        <row r="1722">
          <cell r="A1722" t="str">
            <v>CUTE002</v>
          </cell>
        </row>
        <row r="1723">
          <cell r="A1723" t="str">
            <v>CUTH001</v>
          </cell>
        </row>
        <row r="1724">
          <cell r="A1724" t="str">
            <v>CV&amp;K001</v>
          </cell>
        </row>
        <row r="1725">
          <cell r="A1725" t="str">
            <v>CVAN001</v>
          </cell>
        </row>
        <row r="1726">
          <cell r="A1726" t="str">
            <v>CVAN002</v>
          </cell>
        </row>
        <row r="1727">
          <cell r="A1727" t="str">
            <v>CVAR001</v>
          </cell>
        </row>
        <row r="1728">
          <cell r="A1728" t="str">
            <v>CVAR002</v>
          </cell>
        </row>
        <row r="1729">
          <cell r="A1729" t="str">
            <v>CVBI001</v>
          </cell>
        </row>
        <row r="1730">
          <cell r="A1730" t="str">
            <v>CVEN001</v>
          </cell>
        </row>
        <row r="1731">
          <cell r="A1731" t="str">
            <v>CVIC001</v>
          </cell>
        </row>
        <row r="1732">
          <cell r="A1732" t="str">
            <v>CVIC002</v>
          </cell>
        </row>
        <row r="1733">
          <cell r="A1733" t="str">
            <v>CVIC003</v>
          </cell>
        </row>
        <row r="1734">
          <cell r="A1734" t="str">
            <v>CVID002</v>
          </cell>
        </row>
        <row r="1735">
          <cell r="A1735" t="str">
            <v>CVIE001</v>
          </cell>
        </row>
        <row r="1736">
          <cell r="A1736" t="str">
            <v>CVIN002</v>
          </cell>
        </row>
        <row r="1737">
          <cell r="A1737" t="str">
            <v>CVIR001</v>
          </cell>
        </row>
        <row r="1738">
          <cell r="A1738" t="str">
            <v>CVIT002</v>
          </cell>
        </row>
        <row r="1739">
          <cell r="A1739" t="str">
            <v>CVJT001</v>
          </cell>
        </row>
        <row r="1740">
          <cell r="A1740" t="str">
            <v>CVOC001</v>
          </cell>
        </row>
        <row r="1741">
          <cell r="A1741" t="str">
            <v>CVPA001</v>
          </cell>
        </row>
        <row r="1742">
          <cell r="A1742" t="str">
            <v>CVSE002</v>
          </cell>
        </row>
        <row r="1743">
          <cell r="A1743" t="str">
            <v>CVSI001</v>
          </cell>
        </row>
        <row r="1744">
          <cell r="A1744" t="str">
            <v>CWAL001</v>
          </cell>
        </row>
        <row r="1745">
          <cell r="A1745" t="str">
            <v>CWAN001</v>
          </cell>
        </row>
        <row r="1746">
          <cell r="A1746" t="str">
            <v>CWAN002</v>
          </cell>
        </row>
        <row r="1747">
          <cell r="A1747" t="str">
            <v>CWAN003</v>
          </cell>
        </row>
        <row r="1748">
          <cell r="A1748" t="str">
            <v>CWAR001</v>
          </cell>
        </row>
        <row r="1749">
          <cell r="A1749" t="str">
            <v>CWAR002</v>
          </cell>
        </row>
        <row r="1750">
          <cell r="A1750" t="str">
            <v>CWAT001</v>
          </cell>
        </row>
        <row r="1751">
          <cell r="A1751" t="str">
            <v>CWEE001</v>
          </cell>
        </row>
        <row r="1752">
          <cell r="A1752" t="str">
            <v>CWEL001</v>
          </cell>
        </row>
        <row r="1753">
          <cell r="A1753" t="str">
            <v>CWEL002</v>
          </cell>
        </row>
        <row r="1754">
          <cell r="A1754" t="str">
            <v>CWEL003</v>
          </cell>
        </row>
        <row r="1755">
          <cell r="A1755" t="str">
            <v>CWES001</v>
          </cell>
        </row>
        <row r="1756">
          <cell r="A1756" t="str">
            <v>CWHI005</v>
          </cell>
        </row>
        <row r="1757">
          <cell r="A1757" t="str">
            <v>CWIC004</v>
          </cell>
        </row>
        <row r="1758">
          <cell r="A1758" t="str">
            <v>CWIL001</v>
          </cell>
        </row>
        <row r="1759">
          <cell r="A1759" t="str">
            <v>CWIN001</v>
          </cell>
        </row>
        <row r="1760">
          <cell r="A1760" t="str">
            <v>CWIN002</v>
          </cell>
        </row>
        <row r="1761">
          <cell r="A1761" t="str">
            <v>CWIN003</v>
          </cell>
        </row>
        <row r="1762">
          <cell r="A1762" t="str">
            <v>CWIN004</v>
          </cell>
        </row>
        <row r="1763">
          <cell r="A1763" t="str">
            <v>CWIN005</v>
          </cell>
        </row>
        <row r="1764">
          <cell r="A1764" t="str">
            <v>CWIR001</v>
          </cell>
        </row>
        <row r="1765">
          <cell r="A1765" t="str">
            <v>CWIR002</v>
          </cell>
        </row>
        <row r="1766">
          <cell r="A1766" t="str">
            <v>CWIS001</v>
          </cell>
        </row>
        <row r="1767">
          <cell r="A1767" t="str">
            <v>CWIT001</v>
          </cell>
        </row>
        <row r="1768">
          <cell r="A1768" t="str">
            <v>CWIT002</v>
          </cell>
        </row>
        <row r="1769">
          <cell r="A1769" t="str">
            <v>CWOO001</v>
          </cell>
        </row>
        <row r="1770">
          <cell r="A1770" t="str">
            <v>CWOR001</v>
          </cell>
        </row>
        <row r="1771">
          <cell r="A1771" t="str">
            <v>CWOR002</v>
          </cell>
        </row>
        <row r="1772">
          <cell r="A1772" t="str">
            <v>CWOR003</v>
          </cell>
        </row>
        <row r="1773">
          <cell r="A1773" t="str">
            <v>CWOR004</v>
          </cell>
        </row>
        <row r="1774">
          <cell r="A1774" t="str">
            <v>CWOR005</v>
          </cell>
        </row>
        <row r="1775">
          <cell r="A1775" t="str">
            <v>CWOR006</v>
          </cell>
        </row>
        <row r="1776">
          <cell r="A1776" t="str">
            <v>CXEB001</v>
          </cell>
        </row>
        <row r="1777">
          <cell r="A1777" t="str">
            <v>CXPO001</v>
          </cell>
        </row>
        <row r="1778">
          <cell r="A1778" t="str">
            <v>CYOK001</v>
          </cell>
        </row>
        <row r="1779">
          <cell r="A1779" t="str">
            <v>CYUT001</v>
          </cell>
        </row>
        <row r="1780">
          <cell r="A1780" t="str">
            <v>CYYY999</v>
          </cell>
        </row>
        <row r="1781">
          <cell r="A1781" t="str">
            <v>CZAD001</v>
          </cell>
        </row>
        <row r="1782">
          <cell r="A1782" t="str">
            <v>CZDI001</v>
          </cell>
        </row>
        <row r="1783">
          <cell r="A1783" t="str">
            <v>CZPL001</v>
          </cell>
        </row>
        <row r="1784">
          <cell r="A1784" t="str">
            <v>CZZZ999</v>
          </cell>
        </row>
        <row r="1785">
          <cell r="A1785" t="str">
            <v>EWEL002</v>
          </cell>
        </row>
        <row r="1786">
          <cell r="A1786" t="str">
            <v>MNAME</v>
          </cell>
        </row>
        <row r="1787">
          <cell r="A1787" t="str">
            <v>MNET</v>
          </cell>
        </row>
        <row r="1788">
          <cell r="A1788" t="str">
            <v>MWHT</v>
          </cell>
        </row>
        <row r="1789">
          <cell r="A1789" t="str">
            <v>cpoa001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lio Overview"/>
      <sheetName val="Financing"/>
      <sheetName val="Valuation Summary"/>
      <sheetName val="Mgmt Platform"/>
      <sheetName val="Consolidated Warimpex"/>
      <sheetName val="Andels Lodz"/>
      <sheetName val="Andels Cracow"/>
      <sheetName val="angelo Bucharest"/>
      <sheetName val="angelo Katowice"/>
      <sheetName val="angelo Pilsen"/>
      <sheetName val="VH Amber Baltic"/>
      <sheetName val="Diplomat Prague"/>
      <sheetName val="VH Karlovy Vary"/>
      <sheetName val="VHE Chopin Cracow"/>
      <sheetName val="Consolidated VI"/>
      <sheetName val="andels Berlin"/>
      <sheetName val="VHE Amberg"/>
      <sheetName val="VHE Coburg"/>
      <sheetName val="VHE Bad Oeynhausen"/>
      <sheetName val="VHE Braunschweig"/>
      <sheetName val="VHE Castrop-Rauxel"/>
      <sheetName val="VHE Günzburg"/>
      <sheetName val="VHE Landsberg"/>
      <sheetName val="VHE Limburg"/>
      <sheetName val="VHE Neckarsulm"/>
      <sheetName val="VHE Trier"/>
      <sheetName val="VHE Wuppertal"/>
      <sheetName val="Consolidated 3d party Mgmt "/>
      <sheetName val="andels Prague"/>
      <sheetName val="angelo Prague"/>
      <sheetName val="angelo Ekaterinburg"/>
      <sheetName val="angelo Leuchtenbergring"/>
      <sheetName val="angelo Westpark"/>
      <sheetName val="Liner Ekaterinburg"/>
      <sheetName val="VH Dornbirn"/>
      <sheetName val="VH Dreamcastle"/>
      <sheetName val="VH Bratislava"/>
      <sheetName val="VH Magic Circus"/>
      <sheetName val="Summary New Lease Projects"/>
      <sheetName val="Concrete Lease Projects"/>
      <sheetName val="Summary New Mgmt Agreement"/>
      <sheetName val="Speculative Projects"/>
    </sheetNames>
    <sheetDataSet>
      <sheetData sheetId="0"/>
      <sheetData sheetId="1"/>
      <sheetData sheetId="2"/>
      <sheetData sheetId="3"/>
      <sheetData sheetId="4"/>
      <sheetData sheetId="5">
        <row r="15">
          <cell r="AI15" t="str">
            <v>Forecast</v>
          </cell>
          <cell r="AJ15" t="str">
            <v>Act/Fcst</v>
          </cell>
          <cell r="AK15" t="str">
            <v>Actual</v>
          </cell>
          <cell r="AL15" t="str">
            <v>None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ding Projections"/>
      <sheetName val="Mapping"/>
      <sheetName val="Spa Revenue Analysis"/>
      <sheetName val="F&amp;B Revenue Analysis"/>
      <sheetName val="S&amp;D"/>
      <sheetName val="Benchmarking Analysis"/>
      <sheetName val="Comparables"/>
      <sheetName val="Investment Valuation"/>
      <sheetName val="Sensitivity"/>
      <sheetName val="Residual Model"/>
      <sheetName val="DRC with apport."/>
      <sheetName val="Reinstatement Cost"/>
      <sheetName val="Site Comparables"/>
      <sheetName val="DCF"/>
      <sheetName val="Custom User Sheet (2)"/>
      <sheetName val="Custom User Sheet (3)"/>
      <sheetName val="File Setup"/>
      <sheetName val="DO NOT TOUCH"/>
      <sheetName val="DBManagerConfig"/>
      <sheetName val="DBManagerFormart"/>
      <sheetName val="DBManagerSearchResult"/>
      <sheetName val="andel's by Vienna House Lodz"/>
      <sheetName val="Menu"/>
      <sheetName val="Andels Lodz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1">
          <cell r="B31" t="e">
            <v>#REF!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lection"/>
      <sheetName val="Input"/>
      <sheetName val="BALANCE SHEET "/>
      <sheetName val="Master"/>
      <sheetName val="JUNE1"/>
      <sheetName val="total"/>
      <sheetName val="Group"/>
      <sheetName val="CDT coating,salvage was"/>
      <sheetName val="TB Dec 08"/>
      <sheetName val="Formulas"/>
      <sheetName val="VL"/>
      <sheetName val="TN"/>
      <sheetName val="ND"/>
      <sheetName val="Trial Balance"/>
      <sheetName val="Indicator"/>
      <sheetName val="Monthly (Pre)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total"/>
      <sheetName val="BS"/>
    </sheetNames>
    <definedNames>
      <definedName name="CHECK"/>
      <definedName name="print1"/>
      <definedName name="print2"/>
      <definedName name="printt1"/>
      <definedName name="printt2"/>
      <definedName name="_xlbgnm.prt1"/>
      <definedName name="_xlbgnm.prt2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roductData"/>
      <sheetName val=" Direct load 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Bill No. 2 - Carpark"/>
      <sheetName val="February-17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IE UPS"/>
      <sheetName val="_BANK.XLS뉮׾_x0003_㌏Joint"/>
      <sheetName val="Pd01 vsl sked"/>
      <sheetName val="Drop down list"/>
      <sheetName val="Newspaper"/>
      <sheetName val="AM_COST"/>
      <sheetName val="RA-Grouping"/>
      <sheetName val="LRA"/>
      <sheetName val="רכוש קבוע "/>
      <sheetName val="LOOSECHKLI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PRɉCE_LIST4"/>
      <sheetName val="InvPlan_NI and WIN 2017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sum_amt_mount"/>
      <sheetName val="Oct"/>
      <sheetName val="MISC"/>
      <sheetName val="GiaVL"/>
      <sheetName val="IS"/>
      <sheetName val="สัญญาบริการอื่น"/>
      <sheetName val="ค่าที่ปรึกษา"/>
      <sheetName val="สัญญาเช่าสนง"/>
      <sheetName val="Trial Balance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B131 "/>
      <sheetName val="[BANK.XLS뉮׾_x005f_x0003_㌏Joint"/>
      <sheetName val="PL"/>
      <sheetName val="CA Sheet"/>
      <sheetName val="_BANK_XLS뉮׾㌏Joint"/>
      <sheetName val="Balance Sheet"/>
      <sheetName val="DPLA"/>
      <sheetName val="M_Maincomp"/>
      <sheetName val="StandingData"/>
      <sheetName val="gl"/>
      <sheetName val="BSI"/>
      <sheetName val="db"/>
      <sheetName val="REPORT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&amp;LFINAL - 44"/>
      <sheetName val="Prm"/>
      <sheetName val="table"/>
      <sheetName val="interest tree generation"/>
      <sheetName val="YSS31"/>
      <sheetName val="EAS"/>
      <sheetName val="Pd01_vsl_sked"/>
      <sheetName val="dongia (2)"/>
      <sheetName val="JV Entry"/>
      <sheetName val="Nature of Expense"/>
      <sheetName val="mapping"/>
      <sheetName val="START"/>
      <sheetName val="tb Q3'08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RECEFECBAILEYS"/>
      <sheetName val="F8.1 Slw mving stck"/>
      <sheetName val="F 5.7 Value red"/>
      <sheetName val="F6.4 Slow Moving SP 2004"/>
      <sheetName val="名簿データ"/>
      <sheetName val="Gen_Info"/>
      <sheetName val="CON_infrai"/>
      <sheetName val="ลูกค้า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L12M"/>
      <sheetName val="SFFee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lamat"/>
      <sheetName val="_BANK.XLS뉮׾_x005f_x005f_x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品情"/>
      <sheetName val="免驗"/>
      <sheetName val="WM"/>
      <sheetName val="Drop Down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N_REDUCED_12"/>
      <sheetName val="Gen_Info2"/>
      <sheetName val="OMC_April_02"/>
      <sheetName val="RF_April_02"/>
      <sheetName val="warehouse fixed v var. (calcs)"/>
      <sheetName val="FF_4"/>
      <sheetName val="C 1"/>
      <sheetName val="Nature_of_Expense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????-??"/>
      <sheetName val="Life &amp; Health"/>
      <sheetName val="CA_Sheet"/>
      <sheetName val="ตารางลูกหนี้สัญญาเช่า__"/>
      <sheetName val="_IBPL0001"/>
      <sheetName val="_IB-PL-YTD"/>
      <sheetName val="Unit rate Architecture"/>
      <sheetName val="conso"/>
      <sheetName val="Instruction"/>
      <sheetName val="MD - Bank"/>
      <sheetName val="Bank Country"/>
      <sheetName val="Region"/>
      <sheetName val="P&amp;LFINAL_-_44"/>
      <sheetName val="Estimation_-_2018"/>
      <sheetName val="[BANK_XLS뉮׾_x005f_x0003_㌏Joint"/>
      <sheetName val="P&amp;LFINAL_-_443"/>
      <sheetName val="P&amp;LFINAL_-_441"/>
      <sheetName val="P&amp;LFINAL_-_442"/>
      <sheetName val="bs is"/>
      <sheetName val="KPI F1.3 พรทิพย์ 2559"/>
      <sheetName val="By  Customer"/>
      <sheetName val="SCB_2_-_Curren2็"/>
      <sheetName val="Manual"/>
      <sheetName val="DATABASE -sumifTB"/>
      <sheetName val="สมุดรายวัน"/>
      <sheetName val="OthCode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Addition_AUC"/>
      <sheetName val="FSSummary"/>
      <sheetName val="Summary Adjustmen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original"/>
      <sheetName val="Office Improve"/>
      <sheetName val="Tickmarks"/>
      <sheetName val="Quarterly_4"/>
      <sheetName val="F9_Parameters_"/>
      <sheetName val="_BANK_XLS뉮׾_x0003_㌏Joint"/>
      <sheetName val="GLTRIAL0704"/>
      <sheetName val="GLTRIAL0708"/>
      <sheetName val="_BANK_XLS뉮׾_x0003_㌏Joint1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udgetInput"/>
      <sheetName val="BMCT2003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Vol_Rev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dec'04"/>
      <sheetName val="R544"/>
      <sheetName val="RW6"/>
      <sheetName val="Work sheet FB"/>
      <sheetName val="mix"/>
      <sheetName val="cf"/>
      <sheetName val="9"/>
      <sheetName val="_BANK_XLS뉮׾㌏Joint2"/>
      <sheetName val="_BANK_XLS뉮׾㌏Joint1"/>
      <sheetName val="____-__"/>
      <sheetName val="sumdata"/>
      <sheetName val="งบบริหาร PL-report"/>
      <sheetName val="Int."/>
      <sheetName val="BEN"/>
      <sheetName val="2.Conso"/>
      <sheetName val="8.1|Invest in Equity"/>
      <sheetName val="CA"/>
      <sheetName val="SAME"/>
      <sheetName val="TB1207"/>
      <sheetName val="Employee"/>
      <sheetName val="JobOrd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4">
          <cell r="B4">
            <v>111874</v>
          </cell>
        </row>
      </sheetData>
      <sheetData sheetId="67">
        <row r="4">
          <cell r="B4">
            <v>111874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 refreshError="1"/>
      <sheetData sheetId="504" refreshError="1"/>
      <sheetData sheetId="505" refreshError="1"/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4">
          <cell r="B4">
            <v>111874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10">
          <cell r="F10">
            <v>1746.43</v>
          </cell>
        </row>
      </sheetData>
      <sheetData sheetId="673">
        <row r="4">
          <cell r="B4">
            <v>111874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4">
          <cell r="B4">
            <v>111874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4">
          <cell r="B4">
            <v>111874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4">
          <cell r="B4">
            <v>111874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10">
          <cell r="F10">
            <v>1746.43</v>
          </cell>
        </row>
      </sheetData>
      <sheetData sheetId="692">
        <row r="4">
          <cell r="B4">
            <v>111874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4">
          <cell r="B4">
            <v>111874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4">
          <cell r="B4">
            <v>111874</v>
          </cell>
        </row>
      </sheetData>
      <sheetData sheetId="706">
        <row r="10">
          <cell r="F10">
            <v>1746.43</v>
          </cell>
        </row>
      </sheetData>
      <sheetData sheetId="707">
        <row r="4">
          <cell r="B4">
            <v>111874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4">
          <cell r="B4">
            <v>111874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4">
          <cell r="B4">
            <v>111874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10">
          <cell r="F10">
            <v>1746.43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4">
          <cell r="B4">
            <v>111874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4">
          <cell r="B4">
            <v>111874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0</v>
          </cell>
        </row>
      </sheetData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10">
          <cell r="F10">
            <v>1746.43</v>
          </cell>
        </row>
      </sheetData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 refreshError="1"/>
      <sheetData sheetId="949" refreshError="1"/>
      <sheetData sheetId="950" refreshError="1"/>
      <sheetData sheetId="951">
        <row r="4">
          <cell r="B4">
            <v>111874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6.3812059999999997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4">
          <cell r="B4">
            <v>111874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10">
          <cell r="F10">
            <v>1746.43</v>
          </cell>
        </row>
      </sheetData>
      <sheetData sheetId="978">
        <row r="10">
          <cell r="F10">
            <v>1746.43</v>
          </cell>
        </row>
      </sheetData>
      <sheetData sheetId="979">
        <row r="10">
          <cell r="F10">
            <v>1746.43</v>
          </cell>
        </row>
      </sheetData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10">
          <cell r="F10">
            <v>1746.43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>
        <row r="4">
          <cell r="B4">
            <v>111874</v>
          </cell>
        </row>
      </sheetData>
      <sheetData sheetId="1050">
        <row r="4">
          <cell r="B4">
            <v>111874</v>
          </cell>
        </row>
      </sheetData>
      <sheetData sheetId="1051">
        <row r="4">
          <cell r="B4">
            <v>111874</v>
          </cell>
        </row>
      </sheetData>
      <sheetData sheetId="1052">
        <row r="4">
          <cell r="B4">
            <v>111874</v>
          </cell>
        </row>
      </sheetData>
      <sheetData sheetId="1053" refreshError="1"/>
      <sheetData sheetId="1054" refreshError="1"/>
      <sheetData sheetId="1055" refreshError="1"/>
      <sheetData sheetId="1056">
        <row r="10">
          <cell r="F10">
            <v>6.3812059999999997</v>
          </cell>
        </row>
      </sheetData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10">
          <cell r="F10">
            <v>1746.43</v>
          </cell>
        </row>
      </sheetData>
      <sheetData sheetId="1100">
        <row r="4">
          <cell r="B4">
            <v>111874</v>
          </cell>
        </row>
      </sheetData>
      <sheetData sheetId="1101">
        <row r="10">
          <cell r="F10">
            <v>1746.43</v>
          </cell>
        </row>
      </sheetData>
      <sheetData sheetId="1102">
        <row r="10">
          <cell r="F10">
            <v>1746.43</v>
          </cell>
        </row>
      </sheetData>
      <sheetData sheetId="1103" refreshError="1"/>
      <sheetData sheetId="1104" refreshError="1"/>
      <sheetData sheetId="1105">
        <row r="4">
          <cell r="B4">
            <v>111874</v>
          </cell>
        </row>
      </sheetData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>
        <row r="4">
          <cell r="B4">
            <v>111874</v>
          </cell>
        </row>
      </sheetData>
      <sheetData sheetId="1109">
        <row r="10">
          <cell r="F10">
            <v>6.3812059999999997</v>
          </cell>
        </row>
      </sheetData>
      <sheetData sheetId="1110">
        <row r="10">
          <cell r="F10">
            <v>1746.43</v>
          </cell>
        </row>
      </sheetData>
      <sheetData sheetId="1111">
        <row r="10">
          <cell r="F10">
            <v>1746.43</v>
          </cell>
        </row>
      </sheetData>
      <sheetData sheetId="1112">
        <row r="10">
          <cell r="F10">
            <v>1746.43</v>
          </cell>
        </row>
      </sheetData>
      <sheetData sheetId="1113">
        <row r="10">
          <cell r="F10">
            <v>1746.43</v>
          </cell>
        </row>
      </sheetData>
      <sheetData sheetId="1114">
        <row r="10">
          <cell r="F10">
            <v>1746.43</v>
          </cell>
        </row>
      </sheetData>
      <sheetData sheetId="1115" refreshError="1"/>
      <sheetData sheetId="1116" refreshError="1"/>
      <sheetData sheetId="1117" refreshError="1"/>
      <sheetData sheetId="1118">
        <row r="10">
          <cell r="F10">
            <v>1746.43</v>
          </cell>
        </row>
      </sheetData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/>
      <sheetData sheetId="1155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>
        <row r="10">
          <cell r="F10">
            <v>1746.43</v>
          </cell>
        </row>
      </sheetData>
      <sheetData sheetId="1162">
        <row r="4">
          <cell r="B4">
            <v>111874</v>
          </cell>
        </row>
      </sheetData>
      <sheetData sheetId="1163">
        <row r="10">
          <cell r="F10">
            <v>1746.43</v>
          </cell>
        </row>
      </sheetData>
      <sheetData sheetId="1164">
        <row r="10">
          <cell r="F10">
            <v>1746.43</v>
          </cell>
        </row>
      </sheetData>
      <sheetData sheetId="1165">
        <row r="10">
          <cell r="F10">
            <v>1746.43</v>
          </cell>
        </row>
      </sheetData>
      <sheetData sheetId="1166"/>
      <sheetData sheetId="1167"/>
      <sheetData sheetId="1168"/>
      <sheetData sheetId="1169">
        <row r="4">
          <cell r="B4">
            <v>111874</v>
          </cell>
        </row>
      </sheetData>
      <sheetData sheetId="1170"/>
      <sheetData sheetId="1171"/>
      <sheetData sheetId="1172">
        <row r="4">
          <cell r="B4">
            <v>111874</v>
          </cell>
        </row>
      </sheetData>
      <sheetData sheetId="1173">
        <row r="10">
          <cell r="F10">
            <v>1746.43</v>
          </cell>
        </row>
      </sheetData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>
        <row r="4">
          <cell r="B4">
            <v>111874</v>
          </cell>
        </row>
      </sheetData>
      <sheetData sheetId="1177"/>
      <sheetData sheetId="1178"/>
      <sheetData sheetId="1179">
        <row r="4">
          <cell r="B4">
            <v>111874</v>
          </cell>
        </row>
      </sheetData>
      <sheetData sheetId="1180"/>
      <sheetData sheetId="1181"/>
      <sheetData sheetId="1182">
        <row r="10">
          <cell r="F10">
            <v>1746.43</v>
          </cell>
        </row>
      </sheetData>
      <sheetData sheetId="1183"/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10">
          <cell r="F10">
            <v>1746.43</v>
          </cell>
        </row>
      </sheetData>
      <sheetData sheetId="1188"/>
      <sheetData sheetId="1189">
        <row r="4">
          <cell r="B4">
            <v>111874</v>
          </cell>
        </row>
      </sheetData>
      <sheetData sheetId="1190">
        <row r="10">
          <cell r="F10">
            <v>1746.43</v>
          </cell>
        </row>
      </sheetData>
      <sheetData sheetId="1191"/>
      <sheetData sheetId="1192">
        <row r="10">
          <cell r="F10">
            <v>1746.43</v>
          </cell>
        </row>
      </sheetData>
      <sheetData sheetId="1193">
        <row r="4">
          <cell r="B4">
            <v>111874</v>
          </cell>
        </row>
      </sheetData>
      <sheetData sheetId="1194">
        <row r="10">
          <cell r="F10">
            <v>1746.43</v>
          </cell>
        </row>
      </sheetData>
      <sheetData sheetId="1195">
        <row r="10">
          <cell r="F10">
            <v>1746.43</v>
          </cell>
        </row>
      </sheetData>
      <sheetData sheetId="1196">
        <row r="10">
          <cell r="F10">
            <v>1746.43</v>
          </cell>
        </row>
      </sheetData>
      <sheetData sheetId="1197">
        <row r="4">
          <cell r="B4">
            <v>111874</v>
          </cell>
        </row>
      </sheetData>
      <sheetData sheetId="1198"/>
      <sheetData sheetId="1199">
        <row r="10">
          <cell r="F10">
            <v>1746.43</v>
          </cell>
        </row>
      </sheetData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>
        <row r="10">
          <cell r="F10">
            <v>1746.43</v>
          </cell>
        </row>
      </sheetData>
      <sheetData sheetId="1203">
        <row r="10">
          <cell r="F10">
            <v>1746.43</v>
          </cell>
        </row>
      </sheetData>
      <sheetData sheetId="1204"/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/>
      <sheetData sheetId="1208"/>
      <sheetData sheetId="1209"/>
      <sheetData sheetId="1210"/>
      <sheetData sheetId="1211">
        <row r="10">
          <cell r="F10">
            <v>1746.43</v>
          </cell>
        </row>
      </sheetData>
      <sheetData sheetId="1212">
        <row r="4">
          <cell r="B4">
            <v>111874</v>
          </cell>
        </row>
      </sheetData>
      <sheetData sheetId="1213"/>
      <sheetData sheetId="1214"/>
      <sheetData sheetId="1215">
        <row r="4">
          <cell r="B4">
            <v>111874</v>
          </cell>
        </row>
      </sheetData>
      <sheetData sheetId="1216">
        <row r="10">
          <cell r="F10">
            <v>1746.43</v>
          </cell>
        </row>
      </sheetData>
      <sheetData sheetId="1217"/>
      <sheetData sheetId="1218">
        <row r="4">
          <cell r="B4">
            <v>111874</v>
          </cell>
        </row>
      </sheetData>
      <sheetData sheetId="1219"/>
      <sheetData sheetId="1220"/>
      <sheetData sheetId="1221"/>
      <sheetData sheetId="1222"/>
      <sheetData sheetId="1223">
        <row r="10">
          <cell r="F10">
            <v>1746.43</v>
          </cell>
        </row>
      </sheetData>
      <sheetData sheetId="1224">
        <row r="10">
          <cell r="F10">
            <v>1746.43</v>
          </cell>
        </row>
      </sheetData>
      <sheetData sheetId="1225">
        <row r="10">
          <cell r="F10">
            <v>1746.43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/>
      <sheetData sheetId="1299"/>
      <sheetData sheetId="1300">
        <row r="10">
          <cell r="F10">
            <v>1746.43</v>
          </cell>
        </row>
      </sheetData>
      <sheetData sheetId="1301">
        <row r="10">
          <cell r="F10">
            <v>1746.43</v>
          </cell>
        </row>
      </sheetData>
      <sheetData sheetId="1302"/>
      <sheetData sheetId="1303"/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/>
      <sheetData sheetId="1307"/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>
        <row r="10">
          <cell r="F10">
            <v>1746.43</v>
          </cell>
        </row>
      </sheetData>
      <sheetData sheetId="1342"/>
      <sheetData sheetId="1343"/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10">
          <cell r="F10">
            <v>1746.43</v>
          </cell>
        </row>
      </sheetData>
      <sheetData sheetId="1348">
        <row r="10">
          <cell r="F10">
            <v>1746.43</v>
          </cell>
        </row>
      </sheetData>
      <sheetData sheetId="1349"/>
      <sheetData sheetId="1350">
        <row r="4">
          <cell r="B4">
            <v>111874</v>
          </cell>
        </row>
      </sheetData>
      <sheetData sheetId="1351"/>
      <sheetData sheetId="1352">
        <row r="10">
          <cell r="F10">
            <v>1746.43</v>
          </cell>
        </row>
      </sheetData>
      <sheetData sheetId="1353"/>
      <sheetData sheetId="1354">
        <row r="10">
          <cell r="F10">
            <v>1746.43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>
        <row r="10">
          <cell r="F10">
            <v>1746.43</v>
          </cell>
        </row>
      </sheetData>
      <sheetData sheetId="1368"/>
      <sheetData sheetId="1369"/>
      <sheetData sheetId="1370"/>
      <sheetData sheetId="1371"/>
      <sheetData sheetId="1372">
        <row r="10">
          <cell r="F10">
            <v>1746.43</v>
          </cell>
        </row>
      </sheetData>
      <sheetData sheetId="1373"/>
      <sheetData sheetId="1374"/>
      <sheetData sheetId="1375">
        <row r="10">
          <cell r="F10">
            <v>1746.43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4">
          <cell r="B4">
            <v>111874</v>
          </cell>
        </row>
      </sheetData>
      <sheetData sheetId="1387"/>
      <sheetData sheetId="1388">
        <row r="10">
          <cell r="F10">
            <v>1746.43</v>
          </cell>
        </row>
      </sheetData>
      <sheetData sheetId="1389">
        <row r="4">
          <cell r="B4">
            <v>111874</v>
          </cell>
        </row>
      </sheetData>
      <sheetData sheetId="1390"/>
      <sheetData sheetId="1391"/>
      <sheetData sheetId="1392">
        <row r="10">
          <cell r="F10">
            <v>1746.43</v>
          </cell>
        </row>
      </sheetData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/>
      <sheetData sheetId="1414"/>
      <sheetData sheetId="1415"/>
      <sheetData sheetId="1416">
        <row r="10">
          <cell r="F10">
            <v>1746.43</v>
          </cell>
        </row>
      </sheetData>
      <sheetData sheetId="1417"/>
      <sheetData sheetId="1418"/>
      <sheetData sheetId="1419">
        <row r="4">
          <cell r="B4">
            <v>111874</v>
          </cell>
        </row>
      </sheetData>
      <sheetData sheetId="1420">
        <row r="10">
          <cell r="F10">
            <v>1746.43</v>
          </cell>
        </row>
      </sheetData>
      <sheetData sheetId="1421"/>
      <sheetData sheetId="1422"/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>
        <row r="10">
          <cell r="F10">
            <v>1746.43</v>
          </cell>
        </row>
      </sheetData>
      <sheetData sheetId="1427"/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10">
          <cell r="F10">
            <v>1746.43</v>
          </cell>
        </row>
      </sheetData>
      <sheetData sheetId="1431"/>
      <sheetData sheetId="1432"/>
      <sheetData sheetId="1433"/>
      <sheetData sheetId="1434"/>
      <sheetData sheetId="1435"/>
      <sheetData sheetId="1436">
        <row r="10">
          <cell r="F10">
            <v>1746.43</v>
          </cell>
        </row>
      </sheetData>
      <sheetData sheetId="1437"/>
      <sheetData sheetId="1438"/>
      <sheetData sheetId="1439"/>
      <sheetData sheetId="1440">
        <row r="4">
          <cell r="B4">
            <v>111874</v>
          </cell>
        </row>
      </sheetData>
      <sheetData sheetId="1441"/>
      <sheetData sheetId="1442"/>
      <sheetData sheetId="1443"/>
      <sheetData sheetId="1444"/>
      <sheetData sheetId="1445"/>
      <sheetData sheetId="1446"/>
      <sheetData sheetId="1447">
        <row r="10">
          <cell r="F10">
            <v>1746.43</v>
          </cell>
        </row>
      </sheetData>
      <sheetData sheetId="1448"/>
      <sheetData sheetId="1449">
        <row r="10">
          <cell r="F10">
            <v>1746.43</v>
          </cell>
        </row>
      </sheetData>
      <sheetData sheetId="1450"/>
      <sheetData sheetId="1451"/>
      <sheetData sheetId="1452"/>
      <sheetData sheetId="1453"/>
      <sheetData sheetId="1454">
        <row r="10">
          <cell r="F10">
            <v>1746.43</v>
          </cell>
        </row>
      </sheetData>
      <sheetData sheetId="1455"/>
      <sheetData sheetId="1456"/>
      <sheetData sheetId="1457">
        <row r="10">
          <cell r="F10">
            <v>6.3812059999999997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4">
          <cell r="B4">
            <v>111874</v>
          </cell>
        </row>
      </sheetData>
      <sheetData sheetId="1469"/>
      <sheetData sheetId="1470">
        <row r="10">
          <cell r="F10">
            <v>1746.43</v>
          </cell>
        </row>
      </sheetData>
      <sheetData sheetId="1471">
        <row r="4">
          <cell r="B4">
            <v>111874</v>
          </cell>
        </row>
      </sheetData>
      <sheetData sheetId="1472"/>
      <sheetData sheetId="1473"/>
      <sheetData sheetId="1474">
        <row r="10">
          <cell r="F10">
            <v>1746.43</v>
          </cell>
        </row>
      </sheetData>
      <sheetData sheetId="1475"/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>
        <row r="4">
          <cell r="B4">
            <v>111874</v>
          </cell>
        </row>
      </sheetData>
      <sheetData sheetId="1502"/>
      <sheetData sheetId="1503"/>
      <sheetData sheetId="1504"/>
      <sheetData sheetId="1505">
        <row r="4">
          <cell r="B4">
            <v>111874</v>
          </cell>
        </row>
      </sheetData>
      <sheetData sheetId="1506"/>
      <sheetData sheetId="1507">
        <row r="10">
          <cell r="F10">
            <v>1746.43</v>
          </cell>
        </row>
      </sheetData>
      <sheetData sheetId="1508"/>
      <sheetData sheetId="1509">
        <row r="10">
          <cell r="F10">
            <v>1746.43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/>
      <sheetData sheetId="1525"/>
      <sheetData sheetId="1526"/>
      <sheetData sheetId="1527"/>
      <sheetData sheetId="1528">
        <row r="10">
          <cell r="F10">
            <v>1746.43</v>
          </cell>
        </row>
      </sheetData>
      <sheetData sheetId="1529"/>
      <sheetData sheetId="1530">
        <row r="10">
          <cell r="F10">
            <v>1746.43</v>
          </cell>
        </row>
      </sheetData>
      <sheetData sheetId="1531"/>
      <sheetData sheetId="1532"/>
      <sheetData sheetId="1533"/>
      <sheetData sheetId="1534"/>
      <sheetData sheetId="1535"/>
      <sheetData sheetId="1536"/>
      <sheetData sheetId="1537"/>
      <sheetData sheetId="1538">
        <row r="10">
          <cell r="F10">
            <v>1746.43</v>
          </cell>
        </row>
      </sheetData>
      <sheetData sheetId="1539"/>
      <sheetData sheetId="1540">
        <row r="10">
          <cell r="F10">
            <v>1746.43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>
        <row r="10">
          <cell r="F10">
            <v>1746.43</v>
          </cell>
        </row>
      </sheetData>
      <sheetData sheetId="1581"/>
      <sheetData sheetId="1582"/>
      <sheetData sheetId="1583"/>
      <sheetData sheetId="1584"/>
      <sheetData sheetId="1585"/>
      <sheetData sheetId="1586"/>
      <sheetData sheetId="1587">
        <row r="10">
          <cell r="F10">
            <v>1746.43</v>
          </cell>
        </row>
      </sheetData>
      <sheetData sheetId="1588"/>
      <sheetData sheetId="1589"/>
      <sheetData sheetId="1590"/>
      <sheetData sheetId="1591"/>
      <sheetData sheetId="1592"/>
      <sheetData sheetId="1593"/>
      <sheetData sheetId="1594"/>
      <sheetData sheetId="1595">
        <row r="10">
          <cell r="F10">
            <v>1746.43</v>
          </cell>
        </row>
      </sheetData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/>
      <sheetData sheetId="1620"/>
      <sheetData sheetId="1621"/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/>
      <sheetData sheetId="1627"/>
      <sheetData sheetId="1628"/>
      <sheetData sheetId="1629"/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>
        <row r="10">
          <cell r="F10">
            <v>1746.43</v>
          </cell>
        </row>
      </sheetData>
      <sheetData sheetId="1664"/>
      <sheetData sheetId="1665"/>
      <sheetData sheetId="1666"/>
      <sheetData sheetId="1667"/>
      <sheetData sheetId="1668"/>
      <sheetData sheetId="1669"/>
      <sheetData sheetId="1670">
        <row r="10">
          <cell r="F10">
            <v>1746.43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10">
          <cell r="F10">
            <v>1746.43</v>
          </cell>
        </row>
      </sheetData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/>
      <sheetData sheetId="1703"/>
      <sheetData sheetId="1704"/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/>
      <sheetData sheetId="1710"/>
      <sheetData sheetId="1711"/>
      <sheetData sheetId="1712"/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10">
          <cell r="F10">
            <v>1746.43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>
        <row r="10">
          <cell r="F10">
            <v>1746.43</v>
          </cell>
        </row>
      </sheetData>
      <sheetData sheetId="1754"/>
      <sheetData sheetId="1755"/>
      <sheetData sheetId="1756"/>
      <sheetData sheetId="1757"/>
      <sheetData sheetId="1758"/>
      <sheetData sheetId="1759"/>
      <sheetData sheetId="1760"/>
      <sheetData sheetId="1761">
        <row r="10">
          <cell r="F10">
            <v>1746.43</v>
          </cell>
        </row>
      </sheetData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/>
      <sheetData sheetId="1786"/>
      <sheetData sheetId="1787"/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/>
      <sheetData sheetId="1793"/>
      <sheetData sheetId="1794"/>
      <sheetData sheetId="1795"/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>
        <row r="10">
          <cell r="F10">
            <v>1746.43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>
        <row r="10">
          <cell r="F10">
            <v>1746.43</v>
          </cell>
        </row>
      </sheetData>
      <sheetData sheetId="1837"/>
      <sheetData sheetId="1838"/>
      <sheetData sheetId="1839"/>
      <sheetData sheetId="1840"/>
      <sheetData sheetId="1841"/>
      <sheetData sheetId="1842"/>
      <sheetData sheetId="1843"/>
      <sheetData sheetId="1844">
        <row r="10">
          <cell r="F10">
            <v>1746.43</v>
          </cell>
        </row>
      </sheetData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/>
      <sheetData sheetId="1869"/>
      <sheetData sheetId="1870"/>
      <sheetData sheetId="1871"/>
      <sheetData sheetId="1872"/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/>
      <sheetData sheetId="1876"/>
      <sheetData sheetId="1877"/>
      <sheetData sheetId="1878"/>
      <sheetData sheetId="1879"/>
      <sheetData sheetId="1880"/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>
        <row r="10">
          <cell r="F10">
            <v>1746.43</v>
          </cell>
        </row>
      </sheetData>
      <sheetData sheetId="1913"/>
      <sheetData sheetId="1914"/>
      <sheetData sheetId="1915"/>
      <sheetData sheetId="1916"/>
      <sheetData sheetId="1917"/>
      <sheetData sheetId="1918"/>
      <sheetData sheetId="1919">
        <row r="10">
          <cell r="F10">
            <v>1746.43</v>
          </cell>
        </row>
      </sheetData>
      <sheetData sheetId="1920"/>
      <sheetData sheetId="1921"/>
      <sheetData sheetId="1922"/>
      <sheetData sheetId="1923"/>
      <sheetData sheetId="1924"/>
      <sheetData sheetId="1925"/>
      <sheetData sheetId="1926"/>
      <sheetData sheetId="1927">
        <row r="10">
          <cell r="F10">
            <v>1746.43</v>
          </cell>
        </row>
      </sheetData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>
        <row r="10">
          <cell r="F10">
            <v>1746.43</v>
          </cell>
        </row>
      </sheetData>
      <sheetData sheetId="1962" refreshError="1"/>
      <sheetData sheetId="1963" refreshError="1"/>
      <sheetData sheetId="1964" refreshError="1"/>
      <sheetData sheetId="1965" refreshError="1"/>
      <sheetData sheetId="1966"/>
      <sheetData sheetId="1967"/>
      <sheetData sheetId="1968"/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/>
      <sheetData sheetId="1972"/>
      <sheetData sheetId="1973">
        <row r="4">
          <cell r="B4">
            <v>111874</v>
          </cell>
        </row>
      </sheetData>
      <sheetData sheetId="1974"/>
      <sheetData sheetId="1975"/>
      <sheetData sheetId="1976"/>
      <sheetData sheetId="1977"/>
      <sheetData sheetId="1978">
        <row r="10">
          <cell r="F10">
            <v>1746.43</v>
          </cell>
        </row>
      </sheetData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/>
      <sheetData sheetId="1998"/>
      <sheetData sheetId="1999"/>
      <sheetData sheetId="2000">
        <row r="10">
          <cell r="F10">
            <v>6.3812059999999997</v>
          </cell>
        </row>
      </sheetData>
      <sheetData sheetId="2001"/>
      <sheetData sheetId="2002">
        <row r="10">
          <cell r="F10">
            <v>1746.43</v>
          </cell>
        </row>
      </sheetData>
      <sheetData sheetId="2003">
        <row r="10">
          <cell r="F10">
            <v>6.3812059999999997</v>
          </cell>
        </row>
      </sheetData>
      <sheetData sheetId="2004"/>
      <sheetData sheetId="2005"/>
      <sheetData sheetId="2006">
        <row r="10">
          <cell r="F10">
            <v>6.3812059999999997</v>
          </cell>
        </row>
      </sheetData>
      <sheetData sheetId="2007"/>
      <sheetData sheetId="2008"/>
      <sheetData sheetId="2009"/>
      <sheetData sheetId="2010"/>
      <sheetData sheetId="2011"/>
      <sheetData sheetId="2012"/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/>
      <sheetData sheetId="2016">
        <row r="10">
          <cell r="F10">
            <v>1746.43</v>
          </cell>
        </row>
      </sheetData>
      <sheetData sheetId="2017"/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/>
      <sheetData sheetId="2028">
        <row r="10">
          <cell r="F10">
            <v>6.3812059999999997</v>
          </cell>
        </row>
      </sheetData>
      <sheetData sheetId="2029"/>
      <sheetData sheetId="2030"/>
      <sheetData sheetId="2031">
        <row r="10">
          <cell r="F10">
            <v>6.3812059999999997</v>
          </cell>
        </row>
      </sheetData>
      <sheetData sheetId="2032"/>
      <sheetData sheetId="2033"/>
      <sheetData sheetId="2034">
        <row r="10">
          <cell r="F10">
            <v>6.3812059999999997</v>
          </cell>
        </row>
      </sheetData>
      <sheetData sheetId="2035"/>
      <sheetData sheetId="2036">
        <row r="4">
          <cell r="B4">
            <v>111874</v>
          </cell>
        </row>
      </sheetData>
      <sheetData sheetId="2037"/>
      <sheetData sheetId="2038"/>
      <sheetData sheetId="2039"/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6.3812059999999997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/>
      <sheetData sheetId="2047"/>
      <sheetData sheetId="2048"/>
      <sheetData sheetId="2049">
        <row r="10">
          <cell r="F10">
            <v>6.3812059999999997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6.3812059999999997</v>
          </cell>
        </row>
      </sheetData>
      <sheetData sheetId="2054">
        <row r="10">
          <cell r="F10">
            <v>1746.43</v>
          </cell>
        </row>
      </sheetData>
      <sheetData sheetId="2055">
        <row r="4">
          <cell r="B4">
            <v>111874</v>
          </cell>
        </row>
      </sheetData>
      <sheetData sheetId="2056"/>
      <sheetData sheetId="2057">
        <row r="10">
          <cell r="F10">
            <v>1746.43</v>
          </cell>
        </row>
      </sheetData>
      <sheetData sheetId="2058">
        <row r="10">
          <cell r="F10">
            <v>6.3812059999999997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6.3812059999999997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/>
      <sheetData sheetId="2067"/>
      <sheetData sheetId="2068"/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/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>
        <row r="10">
          <cell r="F10">
            <v>6.3812059999999997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6.3812059999999997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6.3812059999999997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6.3812059999999997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6.3812059999999997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/>
      <sheetData sheetId="2127"/>
      <sheetData sheetId="2128"/>
      <sheetData sheetId="2129"/>
      <sheetData sheetId="2130"/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>
        <row r="10">
          <cell r="F10">
            <v>1746.43</v>
          </cell>
        </row>
      </sheetData>
      <sheetData sheetId="2164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JE"/>
      <sheetName val="SAD"/>
      <sheetName val="สรุป"/>
      <sheetName val="bs&amp;pl"/>
      <sheetName val="Note"/>
      <sheetName val="AdjAcc"/>
      <sheetName val="TB1"/>
      <sheetName val="TB2"/>
      <sheetName val="Sum_Lead"/>
      <sheetName val="C-1"/>
      <sheetName val="C-2"/>
      <sheetName val="C-3"/>
      <sheetName val="D-1"/>
      <sheetName val="E-1"/>
      <sheetName val="F-1"/>
      <sheetName val="G-1"/>
      <sheetName val="G-2"/>
      <sheetName val="G-3"/>
      <sheetName val="G-4"/>
      <sheetName val="H-1"/>
      <sheetName val="H-2"/>
      <sheetName val="H-3.1"/>
      <sheetName val="H-4"/>
      <sheetName val="H-4.1"/>
      <sheetName val="H-5"/>
      <sheetName val="I-1"/>
      <sheetName val="I-2"/>
      <sheetName val="I-3"/>
      <sheetName val="I-4"/>
      <sheetName val="I-5"/>
      <sheetName val="J-1"/>
      <sheetName val="K-1"/>
      <sheetName val="K-2"/>
      <sheetName val="M-1"/>
      <sheetName val="N-1"/>
      <sheetName val="N-2"/>
      <sheetName val="N-3"/>
      <sheetName val="O-1"/>
      <sheetName val="P-1"/>
      <sheetName val="P-2"/>
      <sheetName val="P-4"/>
      <sheetName val="P-3"/>
      <sheetName val="Q-1"/>
      <sheetName val="T-1"/>
      <sheetName val="T-2"/>
      <sheetName val="H-3"/>
      <sheetName val="U-1"/>
      <sheetName val="U-2"/>
      <sheetName val="U-3"/>
      <sheetName val="U-3.1"/>
      <sheetName val="U-3.2"/>
      <sheetName val="U-3.3"/>
      <sheetName val="U-3.4"/>
      <sheetName val="U-3.5"/>
      <sheetName val="U-4 (Use)"/>
      <sheetName val="U-5 (Use)"/>
      <sheetName val="U-6"/>
      <sheetName val="U-5"/>
      <sheetName val="U-4"/>
      <sheetName val="I-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A3" t="str">
            <v>CODE</v>
          </cell>
        </row>
      </sheetData>
      <sheetData sheetId="7">
        <row r="3">
          <cell r="A3">
            <v>10011101</v>
          </cell>
          <cell r="B3" t="str">
            <v>PETTY CASH - CASHIER</v>
          </cell>
          <cell r="C3" t="str">
            <v>เงินสดย่อย-แคชเชียร์</v>
          </cell>
          <cell r="D3">
            <v>30000</v>
          </cell>
          <cell r="E3">
            <v>30000</v>
          </cell>
          <cell r="F3">
            <v>30000</v>
          </cell>
          <cell r="G3">
            <v>30000</v>
          </cell>
          <cell r="H3">
            <v>30000</v>
          </cell>
        </row>
        <row r="4">
          <cell r="A4">
            <v>10011102</v>
          </cell>
          <cell r="B4" t="str">
            <v>PETTY CASH - PUBLIC RELATION</v>
          </cell>
          <cell r="C4" t="str">
            <v>เงินสดย่อย - ประชาสัมพันธ์</v>
          </cell>
          <cell r="D4">
            <v>1000</v>
          </cell>
          <cell r="E4">
            <v>1000</v>
          </cell>
          <cell r="F4">
            <v>1000</v>
          </cell>
          <cell r="G4">
            <v>1000</v>
          </cell>
          <cell r="H4">
            <v>1000</v>
          </cell>
        </row>
        <row r="5">
          <cell r="A5">
            <v>10011103</v>
          </cell>
          <cell r="B5" t="str">
            <v>PETTY CASH - K.SUVAIT</v>
          </cell>
          <cell r="C5" t="str">
            <v>เงินสดย่อย - คุณสุเวทย์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>
            <v>10011104</v>
          </cell>
          <cell r="B6" t="str">
            <v>PETTY CASH - SECURITY</v>
          </cell>
          <cell r="C6" t="str">
            <v>เงินสดย่อย - ฝ่ายรักษาความปลอดภัย</v>
          </cell>
          <cell r="D6">
            <v>5000</v>
          </cell>
          <cell r="E6">
            <v>5000</v>
          </cell>
          <cell r="F6">
            <v>5000</v>
          </cell>
          <cell r="G6">
            <v>5000</v>
          </cell>
          <cell r="H6">
            <v>5000</v>
          </cell>
        </row>
        <row r="7">
          <cell r="A7">
            <v>10011105</v>
          </cell>
          <cell r="B7" t="str">
            <v>DAILY CASH</v>
          </cell>
          <cell r="C7" t="str">
            <v>เงินสดประจำวัน</v>
          </cell>
          <cell r="D7">
            <v>564926.75</v>
          </cell>
          <cell r="E7">
            <v>662511</v>
          </cell>
          <cell r="F7">
            <v>254190.5</v>
          </cell>
          <cell r="G7">
            <v>507787</v>
          </cell>
          <cell r="H7">
            <v>130677.75</v>
          </cell>
        </row>
        <row r="8">
          <cell r="A8">
            <v>10011106</v>
          </cell>
          <cell r="B8" t="str">
            <v>PUBLIC TELEPHONE COIN</v>
          </cell>
          <cell r="C8" t="str">
            <v>เงินสดเหรียญโทรศัพท์สาธารณะ</v>
          </cell>
          <cell r="D8">
            <v>0</v>
          </cell>
          <cell r="E8">
            <v>126768.5</v>
          </cell>
          <cell r="F8">
            <v>0</v>
          </cell>
          <cell r="G8">
            <v>22000</v>
          </cell>
          <cell r="H8">
            <v>18000</v>
          </cell>
        </row>
        <row r="9">
          <cell r="A9">
            <v>10011107</v>
          </cell>
          <cell r="B9" t="str">
            <v>CASH AT LEGAL EXECUTION DEPT.</v>
          </cell>
          <cell r="C9" t="str">
            <v>เงินที่กรมบังคับคดี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>
            <v>10011108</v>
          </cell>
          <cell r="B10" t="str">
            <v>CASH ON HAND (SRIRACHA)</v>
          </cell>
          <cell r="C10" t="str">
            <v>เงินสดในมือ (ศรีราชา)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>
            <v>10011109</v>
          </cell>
          <cell r="B11" t="str">
            <v>PETTY CASH (SRIRACHA)</v>
          </cell>
          <cell r="C11" t="str">
            <v>เงินสดย่อย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10011110</v>
          </cell>
          <cell r="B12" t="str">
            <v>DAILY CASH LOSS</v>
          </cell>
          <cell r="C12" t="str">
            <v>เงินสดประจำวัน</v>
          </cell>
          <cell r="D12">
            <v>5655017.4699999997</v>
          </cell>
          <cell r="E12">
            <v>5655017.4699999997</v>
          </cell>
          <cell r="F12">
            <v>5655017.4699999997</v>
          </cell>
          <cell r="G12">
            <v>5655017.4699999997</v>
          </cell>
          <cell r="H12">
            <v>5655017.4699999997</v>
          </cell>
        </row>
        <row r="13">
          <cell r="A13">
            <v>10011111</v>
          </cell>
          <cell r="B13" t="str">
            <v>PETTY CASH K.KANJANA</v>
          </cell>
          <cell r="C13" t="str">
            <v>เงินสดย่อย-คุณกาญจนา</v>
          </cell>
          <cell r="D13">
            <v>121500</v>
          </cell>
          <cell r="E13">
            <v>121500</v>
          </cell>
          <cell r="F13">
            <v>121500</v>
          </cell>
          <cell r="G13">
            <v>121500</v>
          </cell>
          <cell r="H13">
            <v>121500</v>
          </cell>
        </row>
        <row r="14">
          <cell r="A14">
            <v>10011112</v>
          </cell>
          <cell r="B14" t="str">
            <v>PETTY CASH (PATUMWAN PRINCESS)</v>
          </cell>
          <cell r="C14" t="str">
            <v>เงินสดย่อย (โรงแรมปทุมวันปริ๊นเซส)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>
            <v>10011113</v>
          </cell>
          <cell r="B15" t="str">
            <v>CASH ON ACC. AND FINANCE DEPT</v>
          </cell>
          <cell r="C15" t="str">
            <v>เงินสดสำรอง (ฝ่ายบัญชีและ รอง.บร)</v>
          </cell>
          <cell r="D15">
            <v>1000000</v>
          </cell>
          <cell r="E15">
            <v>1000000</v>
          </cell>
          <cell r="F15">
            <v>1000000</v>
          </cell>
          <cell r="G15">
            <v>1000000</v>
          </cell>
          <cell r="H15">
            <v>1000000</v>
          </cell>
        </row>
        <row r="16">
          <cell r="A16">
            <v>10011114</v>
          </cell>
          <cell r="B16" t="str">
            <v>PETTY CASH - SERVICE DEP.</v>
          </cell>
          <cell r="C16" t="str">
            <v>เงินสดย่อย - ฝ่ายบริการ (เงินทอนห้องน้ำ)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>
            <v>10011115</v>
          </cell>
          <cell r="B17" t="str">
            <v>PETTY CASH - TOILET</v>
          </cell>
          <cell r="C17" t="str">
            <v>เงินสดในมือ - พนักงานเก็บเงินห้องน้ำ</v>
          </cell>
          <cell r="D17">
            <v>11500</v>
          </cell>
          <cell r="E17">
            <v>11500</v>
          </cell>
          <cell r="F17">
            <v>11500</v>
          </cell>
          <cell r="G17">
            <v>11500</v>
          </cell>
          <cell r="H17">
            <v>11500</v>
          </cell>
        </row>
        <row r="18">
          <cell r="A18">
            <v>10011116</v>
          </cell>
          <cell r="B18" t="str">
            <v>PETTY CASH-K.SOMNOK</v>
          </cell>
          <cell r="C18" t="str">
            <v>เงินสดย่อย-คุณสมนึก กิจเจริญ</v>
          </cell>
          <cell r="D18">
            <v>3000</v>
          </cell>
          <cell r="E18">
            <v>3000</v>
          </cell>
          <cell r="F18">
            <v>3000</v>
          </cell>
          <cell r="G18">
            <v>3000</v>
          </cell>
          <cell r="H18">
            <v>3000</v>
          </cell>
        </row>
        <row r="19">
          <cell r="A19">
            <v>10011117</v>
          </cell>
          <cell r="B19" t="str">
            <v>PETTY CASH-K.PAKITTA</v>
          </cell>
          <cell r="C19" t="str">
            <v>เงินสดย่อย-คุณปกิตตา รักษ์คิด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  <cell r="H19">
            <v>3000</v>
          </cell>
        </row>
        <row r="20">
          <cell r="A20">
            <v>10011118</v>
          </cell>
          <cell r="B20" t="str">
            <v>COIN FROM SIMULATOR</v>
          </cell>
          <cell r="C20" t="str">
            <v>เงินเหรียญจากเครื่องเล่นเกมส์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>
            <v>10011201</v>
          </cell>
          <cell r="B21" t="str">
            <v>CHEQUES ON HAND</v>
          </cell>
          <cell r="C21" t="str">
            <v>เช็ครับ</v>
          </cell>
          <cell r="D21">
            <v>1549135.09</v>
          </cell>
          <cell r="E21">
            <v>1710703.39</v>
          </cell>
          <cell r="F21">
            <v>2759285.5</v>
          </cell>
          <cell r="G21">
            <v>8134613.0700000003</v>
          </cell>
          <cell r="H21">
            <v>6628231.25</v>
          </cell>
        </row>
        <row r="22">
          <cell r="A22">
            <v>10011202</v>
          </cell>
          <cell r="B22" t="str">
            <v>POST DATE CHEQUE</v>
          </cell>
          <cell r="C22" t="str">
            <v>เช็ครับล่วงหน้า</v>
          </cell>
          <cell r="D22">
            <v>0</v>
          </cell>
          <cell r="E22">
            <v>43148265.939999998</v>
          </cell>
          <cell r="F22">
            <v>122261604.16</v>
          </cell>
          <cell r="G22">
            <v>90383930.730000004</v>
          </cell>
          <cell r="H22">
            <v>39130641.640000001</v>
          </cell>
        </row>
        <row r="23">
          <cell r="A23">
            <v>10011203</v>
          </cell>
          <cell r="B23" t="str">
            <v>CHEQUES ON HAND (SRIRACHA)</v>
          </cell>
          <cell r="C23" t="str">
            <v>เช็คในมือ (ศรีราชา)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>
            <v>10012111</v>
          </cell>
          <cell r="B24" t="str">
            <v>SCB-SAPHAKACHAT (ACC NO.045-3-01782-6)</v>
          </cell>
          <cell r="C24" t="str">
            <v>ธนาคารไทยพาณิชย์-สภากาชาด (บัญชีเลขท่ี 045-3-01782-6)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>
            <v>10012112</v>
          </cell>
          <cell r="B25" t="str">
            <v>SCB-SIAM SQUARE (ACC NO.038-3-04068-0)</v>
          </cell>
          <cell r="C25" t="str">
            <v>ธนาคารไทยพาณิชย์-สยามสแควร์ (บัญชีเลขท่ี 038-3-04068-0)</v>
          </cell>
          <cell r="D25">
            <v>78399.14</v>
          </cell>
          <cell r="E25">
            <v>105732.89</v>
          </cell>
          <cell r="F25">
            <v>-3549840.6</v>
          </cell>
          <cell r="G25">
            <v>-7470.24</v>
          </cell>
          <cell r="H25">
            <v>171566.32</v>
          </cell>
        </row>
        <row r="26">
          <cell r="A26">
            <v>10012113</v>
          </cell>
          <cell r="B26" t="str">
            <v>SCB-HEAD OFFICE (ACC NO.001-3-18135-8)</v>
          </cell>
          <cell r="C26" t="str">
            <v>ธนาคารไทยพาณิชย์-สำนักงานใหญ่ (บัญชีเลขท่ี 001-3-18135-8)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10012114</v>
          </cell>
          <cell r="B27" t="str">
            <v>SCB-SIAM SQUARE (ACC NO 05767-9)</v>
          </cell>
          <cell r="C27" t="str">
            <v>ธนาคารไทยพาณิชย์-สยามสแควร์(บัญชีเลขที่05767-9)</v>
          </cell>
          <cell r="D27">
            <v>-1603680.2</v>
          </cell>
          <cell r="E27">
            <v>-1038165.2</v>
          </cell>
          <cell r="F27">
            <v>-1476164.24</v>
          </cell>
          <cell r="G27">
            <v>-1376017.09</v>
          </cell>
          <cell r="H27">
            <v>-1631562.41</v>
          </cell>
        </row>
        <row r="28">
          <cell r="A28">
            <v>10012121</v>
          </cell>
          <cell r="B28" t="str">
            <v>TMB-MAHBOONKRONG CENTER (ACC NO.043-1-05075-6)</v>
          </cell>
          <cell r="C28" t="str">
            <v>ธนาคารทหารไทย-มาบุญครองเซ็นเตอร์ (บัญชีเลขท่ี 043-1-05075-6)</v>
          </cell>
          <cell r="D28">
            <v>-4461135.3</v>
          </cell>
          <cell r="E28">
            <v>-8203730.6600000001</v>
          </cell>
          <cell r="F28">
            <v>-21536167.170000002</v>
          </cell>
          <cell r="G28">
            <v>-13607718.91</v>
          </cell>
          <cell r="H28">
            <v>-6372886.4900000002</v>
          </cell>
        </row>
        <row r="29">
          <cell r="A29">
            <v>10012131</v>
          </cell>
          <cell r="B29" t="str">
            <v>NTB-HEAD OFFICE (ACC NO.000-1-01679-3)</v>
          </cell>
          <cell r="C29" t="str">
            <v>ธนาคารนครธน-สำนักงานใหญ่ (บัญชีเลขท่ี 000-1-01679-3)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>
            <v>10012141</v>
          </cell>
          <cell r="B30" t="str">
            <v>BBL-SRIRACHA</v>
          </cell>
          <cell r="C30" t="str">
            <v xml:space="preserve"> 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>
            <v>10012142</v>
          </cell>
          <cell r="B31" t="str">
            <v>BBL-SURAWONG # 147-3-12302-2</v>
          </cell>
          <cell r="C31" t="str">
            <v>ธนาคารกรุงเทพ สาขาสุรวงศ์ 147-3-12302-2</v>
          </cell>
          <cell r="D31">
            <v>0</v>
          </cell>
          <cell r="E31">
            <v>0</v>
          </cell>
          <cell r="F31">
            <v>0</v>
          </cell>
          <cell r="G31">
            <v>-989.4</v>
          </cell>
          <cell r="H31">
            <v>0</v>
          </cell>
        </row>
        <row r="32">
          <cell r="A32">
            <v>10012151</v>
          </cell>
          <cell r="B32" t="str">
            <v>BMB-SRIRACHA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A33">
            <v>10012161</v>
          </cell>
          <cell r="B33" t="str">
            <v>SCIB-HEAD OFFICE (ACC. NO.001-1-16521-2)</v>
          </cell>
          <cell r="C33" t="str">
            <v>บัญชีเงินฝากธนาคารนครหลวงไทย เลขที่ 001-1-16521-2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10012162</v>
          </cell>
          <cell r="B34" t="str">
            <v>KB C/R # 702-1-01955-5 MBK</v>
          </cell>
          <cell r="C34" t="str">
            <v>ธนาคารกสิกรไทย กระแสรายวัน#702-1-01955-5</v>
          </cell>
          <cell r="D34">
            <v>-49572.06</v>
          </cell>
          <cell r="E34">
            <v>-49572.06</v>
          </cell>
          <cell r="F34">
            <v>-59455.65</v>
          </cell>
          <cell r="G34">
            <v>-63309.31</v>
          </cell>
          <cell r="H34">
            <v>-18624.59</v>
          </cell>
        </row>
        <row r="35">
          <cell r="A35">
            <v>10012163</v>
          </cell>
          <cell r="B35" t="str">
            <v>TMB.C/R#004-1-04412-4 (DBS.C/R#001-1-01252-7)</v>
          </cell>
          <cell r="C35" t="str">
            <v>ธ.ทหารไทย#004-1-04412-4 (ธ.ไทยทนุ#001-1-01252-7)</v>
          </cell>
          <cell r="D35">
            <v>11320.87</v>
          </cell>
          <cell r="E35">
            <v>26958.15</v>
          </cell>
          <cell r="F35">
            <v>26958.15</v>
          </cell>
          <cell r="G35">
            <v>27356.36</v>
          </cell>
          <cell r="H35">
            <v>27356.36</v>
          </cell>
        </row>
        <row r="36">
          <cell r="A36">
            <v>10012164</v>
          </cell>
          <cell r="B36" t="str">
            <v>THANACHART BANK#004-3-00050-6 C/R</v>
          </cell>
          <cell r="C36" t="str">
            <v>ธ.ธนชาตเลขที่ 004-3-00050-6 กระแสรายวัน</v>
          </cell>
          <cell r="D36">
            <v>1000</v>
          </cell>
          <cell r="E36">
            <v>-13261257.26</v>
          </cell>
          <cell r="F36">
            <v>-8240</v>
          </cell>
          <cell r="G36">
            <v>-298041.81</v>
          </cell>
          <cell r="H36">
            <v>-22928651.010000002</v>
          </cell>
        </row>
        <row r="37">
          <cell r="A37">
            <v>10012165</v>
          </cell>
          <cell r="B37" t="str">
            <v>SCIB-CURRENT ACCOUNT (072-1-00518-7)</v>
          </cell>
          <cell r="C37" t="str">
            <v>บัญชึเงินฝากกระแสรายวัน ธ.นครหลวงไทย(072-1-00518-7)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>
            <v>10012181</v>
          </cell>
          <cell r="B38" t="str">
            <v>BANK THAI PCL.# 053-3-00213-1 C/R</v>
          </cell>
          <cell r="C38" t="str">
            <v>ธ.ไทยธนาคาร # 053-3-00213-1 กระแสรายวัน</v>
          </cell>
          <cell r="D38">
            <v>1000</v>
          </cell>
          <cell r="E38">
            <v>1000</v>
          </cell>
          <cell r="F38">
            <v>-455.2</v>
          </cell>
          <cell r="G38">
            <v>-2323.66</v>
          </cell>
          <cell r="H38">
            <v>-540.79999999999995</v>
          </cell>
        </row>
        <row r="39">
          <cell r="A39">
            <v>10012211</v>
          </cell>
          <cell r="B39" t="str">
            <v>SCB-SAPHAKACHAT (ACC NO.045-2-26745-2)</v>
          </cell>
          <cell r="C39" t="str">
            <v>ธนาคารไทยพาณิชย์-สภากาชาด (บัญชีเลขที่ 45-2-26745-2)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10012212</v>
          </cell>
          <cell r="B40" t="str">
            <v>SCB-SIAM SQUARE (ACC NO.038-2-33719-9)</v>
          </cell>
          <cell r="C40" t="str">
            <v>ธนาคารไทยพาณิชย์-สยามสแควร์ (บัญชีเลขที่ 038-2-33719-9)</v>
          </cell>
          <cell r="D40">
            <v>1448208.39</v>
          </cell>
          <cell r="E40">
            <v>1310255.71</v>
          </cell>
          <cell r="F40">
            <v>4156190.54</v>
          </cell>
          <cell r="G40">
            <v>1226074.19</v>
          </cell>
          <cell r="H40">
            <v>0</v>
          </cell>
        </row>
        <row r="41">
          <cell r="A41">
            <v>10012213</v>
          </cell>
          <cell r="B41" t="str">
            <v>SCB-HEAD OFFICE (ACC.NO.2-93528-3)</v>
          </cell>
          <cell r="C41" t="str">
            <v>ธนาคารไทยพาณิชย์สำนักงานใหญ่เลขที่บัญชี 2#93528-3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>
            <v>10012214</v>
          </cell>
          <cell r="B42" t="str">
            <v>SCB-HEAD OFFICE (ACC.NO.001-3-18108-1)</v>
          </cell>
          <cell r="C42" t="str">
            <v>ธนาคารไทยพาณิชย์สำนักงานใหญ่เลขที่บัญชี 001-3-18108-1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>
            <v>10012215</v>
          </cell>
          <cell r="B43" t="str">
            <v>SCB-SIAM SQUARE (ACC NO.038-2-63701-0)</v>
          </cell>
          <cell r="C43" t="str">
            <v>ธนาคารไทยพาณิชย์-สยามสแควร์(บัญชีเลขที่  038-2-63701-0)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>
            <v>10012221</v>
          </cell>
          <cell r="B44" t="str">
            <v>TMB-MAHBOONKRONG CENTER (ACC NO.043-2-14096-0)</v>
          </cell>
          <cell r="C44" t="str">
            <v>ธนาคารทหารไทย-มาบุญครองเซ็นเตอร์ (บัญชีเลขที่ 043-2-14096-0)</v>
          </cell>
          <cell r="D44">
            <v>7831492.1799999997</v>
          </cell>
          <cell r="E44">
            <v>11911444.880000001</v>
          </cell>
          <cell r="F44">
            <v>21143409.289999999</v>
          </cell>
          <cell r="G44">
            <v>266920.23</v>
          </cell>
          <cell r="H44">
            <v>10255470.58</v>
          </cell>
        </row>
        <row r="45">
          <cell r="A45">
            <v>10012222</v>
          </cell>
          <cell r="B45" t="str">
            <v>TMB-MAHBOONKRONG CENTER</v>
          </cell>
          <cell r="C45" t="str">
            <v>ธนาคารทหารไทย-สาขามาบุญครอง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>
            <v>10012231</v>
          </cell>
          <cell r="B46" t="str">
            <v>BBL-SURAWONG (147-4-11117-4)</v>
          </cell>
          <cell r="C46" t="str">
            <v>ออมทรัพย์-ธ.กรุงเทพ-สาขาสุรวงศ์ (147-4-11117-4)</v>
          </cell>
          <cell r="D46">
            <v>32459.89</v>
          </cell>
          <cell r="E46">
            <v>10514.69</v>
          </cell>
          <cell r="F46">
            <v>5087.01</v>
          </cell>
          <cell r="G46">
            <v>326875.95</v>
          </cell>
          <cell r="H46">
            <v>307890.5</v>
          </cell>
        </row>
        <row r="47">
          <cell r="A47">
            <v>10012241</v>
          </cell>
          <cell r="B47" t="str">
            <v>TFB-HEAD OFFICE (ACC NO.099-2-24523-9)</v>
          </cell>
          <cell r="C47" t="str">
            <v>ธนาคารกสิการไทย-สำนักงานใหญ่ (บัญชีเลขที่ 099-2-24523-9)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>
            <v>10012251</v>
          </cell>
          <cell r="B48" t="str">
            <v>KTB-SIAM SQUARE (ACC NO.052-6-06049-2)</v>
          </cell>
          <cell r="C48" t="str">
            <v>ธนาคารกรุงไทย-สยามสแควร์ (บัญชีเลขที่ 052-6-06049-2)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10012261</v>
          </cell>
          <cell r="B49" t="str">
            <v>SCIB-HEAD OFFICE (ACC NO. 001-2-38156-8)</v>
          </cell>
          <cell r="C49" t="str">
            <v>บัญชีเงินฝากธนาคารนครหลวงไทย เลขที่ 001-2-38156-8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10012262</v>
          </cell>
          <cell r="B50" t="str">
            <v>KBANK S/V # 702-2-29099-6 MBK</v>
          </cell>
          <cell r="C50" t="str">
            <v>ธนาคารกสิกรไทย ออมทรัพย์#702-2-29099-6</v>
          </cell>
          <cell r="D50">
            <v>526521.57999999996</v>
          </cell>
          <cell r="E50">
            <v>476110.63</v>
          </cell>
          <cell r="F50">
            <v>511612.17</v>
          </cell>
          <cell r="G50">
            <v>1038402.41</v>
          </cell>
          <cell r="H50">
            <v>753872.27</v>
          </cell>
        </row>
        <row r="51">
          <cell r="A51">
            <v>10012263</v>
          </cell>
          <cell r="B51" t="str">
            <v>SCIB-SAVING ACCOUNT (072-2-08322-8)</v>
          </cell>
          <cell r="C51" t="str">
            <v>บัญชีเงินฝากออมทรัพย์ ธ.นครหลวงไทย (072-2-08322-8)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10012271</v>
          </cell>
          <cell r="B52" t="str">
            <v>DBS THAI DHANU - ESCROW SAVING ACCOUNT</v>
          </cell>
          <cell r="C52" t="str">
            <v>ธนาคารดี บี เอส ไทยทนุ เงินฝาก ESCROW ประเภทออมทรัพย์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10012272</v>
          </cell>
          <cell r="B53" t="str">
            <v>DBS THAI DANU BANK SAVING ACCOUNT#001-3-044303-6</v>
          </cell>
          <cell r="C53" t="str">
            <v>ธนาคารไทยทนุ ดี บี เอส สนญ. เลขที่ 001-3-044303-6 ออมทรัพย์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10012273</v>
          </cell>
          <cell r="B54" t="str">
            <v>DBS THAI DANU BANK # 001-3-045488-5 INT.BOND</v>
          </cell>
          <cell r="C54" t="str">
            <v>ธนาคารไทยทนุ สีลม เลขที่บัญชี 001-3-045488-5 จ่ายหุ้นกู้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10012281</v>
          </cell>
          <cell r="B55" t="str">
            <v>BANKTHAI ACCT#053-2-04727-7 CIF#001327434</v>
          </cell>
          <cell r="C55" t="str">
            <v>ธนาคารไทยธนาคารเลขที่บัญชี 053-2-04727-7 สาขาย่อยถนนหลังสวน</v>
          </cell>
          <cell r="D55">
            <v>70337.919999999998</v>
          </cell>
          <cell r="E55">
            <v>56143.42</v>
          </cell>
          <cell r="F55">
            <v>52665.98</v>
          </cell>
          <cell r="G55">
            <v>40374.28</v>
          </cell>
          <cell r="H55">
            <v>34465.550000000003</v>
          </cell>
        </row>
        <row r="56">
          <cell r="A56">
            <v>10012291</v>
          </cell>
          <cell r="B56" t="str">
            <v>THANACHART BANK # 004-2-00875-5</v>
          </cell>
          <cell r="C56" t="str">
            <v>ธนาคารธนชาต # 004-2-00875-5</v>
          </cell>
          <cell r="D56">
            <v>2954150.1</v>
          </cell>
          <cell r="E56">
            <v>6987884.9299999997</v>
          </cell>
          <cell r="F56">
            <v>19983714.059999999</v>
          </cell>
          <cell r="G56">
            <v>45876262.710000001</v>
          </cell>
          <cell r="H56">
            <v>24318335.670000002</v>
          </cell>
        </row>
        <row r="57">
          <cell r="A57">
            <v>10012311</v>
          </cell>
          <cell r="B57" t="str">
            <v>SCB-SIAM SQUARE (ACC NO. )</v>
          </cell>
          <cell r="C57" t="str">
            <v>ธนาคารไทยพาณิชย์-สยามสแควร์ (บัญชีเลขที่ 29/123)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>
            <v>10012312</v>
          </cell>
          <cell r="B58" t="str">
            <v>SCB-SIAM SQUARE (ACC. NO.038-1-07087-5)</v>
          </cell>
          <cell r="C58" t="str">
            <v>บัญชีเงินฝากประจำ - ธนาคารไทยพาณิชย์ สาขาสยามสแควร์</v>
          </cell>
          <cell r="D58">
            <v>346719.77</v>
          </cell>
          <cell r="E58">
            <v>346719.77</v>
          </cell>
          <cell r="F58">
            <v>348440.73</v>
          </cell>
          <cell r="G58">
            <v>348440.73</v>
          </cell>
          <cell r="H58">
            <v>348440.73</v>
          </cell>
        </row>
        <row r="59">
          <cell r="A59">
            <v>10012313</v>
          </cell>
          <cell r="B59" t="str">
            <v>SCB-SIAM SQUARE (ACC NO. 038-1-11155-8)</v>
          </cell>
          <cell r="C59" t="str">
            <v>บัญชึเงินฝากประจำ-ธ.ไทยพาณิชย์ สาขาสยามสแควร์ (038-1-11155-8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>
            <v>10012321</v>
          </cell>
          <cell r="B60" t="str">
            <v>TMB-MAHBOONKRONG CENTER (ACC NO.043-3-01554-2)</v>
          </cell>
          <cell r="C60" t="str">
            <v>ธนาคารทหารไทย-มาบุญครองเซ็นเตอร์(บัญชีเลขที่ 043-3-01544-2)</v>
          </cell>
          <cell r="D60">
            <v>667098.06000000006</v>
          </cell>
          <cell r="E60">
            <v>667098.06000000006</v>
          </cell>
          <cell r="F60">
            <v>675585.02</v>
          </cell>
          <cell r="G60">
            <v>675585.02</v>
          </cell>
          <cell r="H60">
            <v>675585.02</v>
          </cell>
        </row>
        <row r="61">
          <cell r="A61">
            <v>10012322</v>
          </cell>
          <cell r="B61" t="str">
            <v>TMB-MAHBOONKRONG CENTER (ACC NO.043-3-00868-7)</v>
          </cell>
          <cell r="C61" t="str">
            <v>ธนาคารทหารไทย-มาบุญครองเซ็นเตอร์(บัญชีเลขที่ 043-3-00868-7)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>
            <v>10012323</v>
          </cell>
          <cell r="B62" t="str">
            <v>TMB-MAHBOONKRONG CENTER (ACC NO.043-3-400014-17)</v>
          </cell>
          <cell r="C62" t="str">
            <v>ธนาคารทหารไทย-มาบุญครองเซ็นเตอร์ บัญชีเลขที่043-3-400014-17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>
            <v>10012324</v>
          </cell>
          <cell r="B63" t="str">
            <v>LAMTHONG BANK</v>
          </cell>
          <cell r="C63" t="str">
            <v>ธนาคารแหลมทอง จำกัด(มหาชน)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A64">
            <v>10012325</v>
          </cell>
          <cell r="B64" t="str">
            <v>TMB-MAHBOONKRONG CENTER (A/C # 043-3-33330-9</v>
          </cell>
          <cell r="C64" t="str">
            <v>ธนาคารทหารไทย-มาบุญครองเซ็นเตอร์ (บัญชีเลขที่ 043-3-33330-9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10012326</v>
          </cell>
          <cell r="B65" t="str">
            <v>TMB-MAHBOONKRONG CENTER (A/C#043-3-33366-3)</v>
          </cell>
          <cell r="C65" t="str">
            <v>ธนาคารทหารไทย-สาขามาบุญครอง(บัญชีเลขที่ 043-3-33366-3)</v>
          </cell>
          <cell r="D65">
            <v>106582.5</v>
          </cell>
          <cell r="E65">
            <v>106582.5</v>
          </cell>
          <cell r="F65">
            <v>107376.74</v>
          </cell>
          <cell r="G65">
            <v>107845.64</v>
          </cell>
          <cell r="H65">
            <v>108503.8</v>
          </cell>
        </row>
        <row r="66">
          <cell r="A66">
            <v>10012327</v>
          </cell>
          <cell r="B66" t="str">
            <v>TMB-MAHBOONKRONG CENTER (A/C#043-3-33365-5)</v>
          </cell>
          <cell r="C66" t="str">
            <v>ธนาคารทหารไทย-สาขามาบุญครอง(บัญชีเลขที่ 043-3-33365-5)</v>
          </cell>
          <cell r="D66">
            <v>106582.5</v>
          </cell>
          <cell r="E66">
            <v>106582.5</v>
          </cell>
          <cell r="F66">
            <v>107376.74</v>
          </cell>
          <cell r="G66">
            <v>107845.64</v>
          </cell>
          <cell r="H66">
            <v>108503.8</v>
          </cell>
        </row>
        <row r="67">
          <cell r="A67">
            <v>10012328</v>
          </cell>
          <cell r="B67" t="str">
            <v>TMB-MAHBOONKRONG CENTER  A/C#043-3-02127-6</v>
          </cell>
          <cell r="C67" t="str">
            <v>ธนาคารทหารไทย-สาขามาบุญครองเซ็นเตอร์เลขที่บัญชี043-3-02127-6</v>
          </cell>
          <cell r="D67">
            <v>104274.56</v>
          </cell>
          <cell r="E67">
            <v>104274.56</v>
          </cell>
          <cell r="F67">
            <v>105048.8</v>
          </cell>
          <cell r="G67">
            <v>105048.8</v>
          </cell>
          <cell r="H67">
            <v>106608.77</v>
          </cell>
        </row>
        <row r="68">
          <cell r="A68">
            <v>10012361</v>
          </cell>
          <cell r="B68" t="str">
            <v>SCIB A/C NO. 041-3-02439-3</v>
          </cell>
          <cell r="C68" t="str">
            <v>ธนาคารนครหลวงไทย เลขที่บัญชี 041-3-02439-3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>
            <v>10012362</v>
          </cell>
          <cell r="B69" t="str">
            <v>SCIB#085-3-00697-3</v>
          </cell>
          <cell r="C69" t="str">
            <v>ธ.นครหลวงไทย#085-3-00697-3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10012363</v>
          </cell>
          <cell r="B70" t="str">
            <v>SCIB FIXED ACCOUNT NO.175-3-01045-6</v>
          </cell>
          <cell r="C70" t="str">
            <v>ธนาคารนครหลวงไทย สาขาย่อยทองหล่อ 2 #175-3-01045-6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10012364</v>
          </cell>
          <cell r="B71" t="str">
            <v>SIAM CITY BANK #175-2-02933-1</v>
          </cell>
          <cell r="C71" t="str">
            <v>ธนาคารนครหลวงไทย ย่อยทองหล่อ เลขที่ 175-2-02933-1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>
            <v>10012999</v>
          </cell>
          <cell r="B72" t="str">
            <v>OTHER BANK ACCOUNTS</v>
          </cell>
          <cell r="C72" t="str">
            <v>บัญชีเงินฝากอื่นๆ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10013101</v>
          </cell>
          <cell r="B73" t="str">
            <v>DHANA SIAM FIN.&amp;SEC. PUB.CO.,LTD.</v>
          </cell>
          <cell r="C73" t="str">
            <v>บริษัทเงินทุนหลักทรัพย์ ธนสยาม จำกัด (มหาชน)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10013102</v>
          </cell>
          <cell r="B74" t="str">
            <v>CATHAY TRUST FIN.&amp;SEC. CO.,LTD.</v>
          </cell>
          <cell r="C74" t="str">
            <v>บริษัทเงินทุนหลักทรัพย์ คาเธ่ย์ทรัสต์ จำกัด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10013103</v>
          </cell>
          <cell r="B75" t="str">
            <v>THE SIAM SANWA INDUSTRIAL CREDIT (SICCO)</v>
          </cell>
          <cell r="C75" t="str">
            <v>บริษัทเงินทุนหลักทรัพย์ สินอุตสาหกรรม จำกัด (มหาชน)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>
            <v>10013104</v>
          </cell>
          <cell r="B76" t="str">
            <v>NATIONAL FINANCE SECURITY</v>
          </cell>
          <cell r="C76" t="str">
            <v>บริษัทเงินทุน ธนชาติ จำกัด (มหาชน)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10013105</v>
          </cell>
          <cell r="B77" t="str">
            <v>CMIC FIN.&amp;SEC. PUB.CO.,LTD.</v>
          </cell>
          <cell r="C77" t="str">
            <v>บริษัทเงินทุนหลักทรัพย์ ศรีมิตร จำกัด (มหาชน)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>
            <v>10013106</v>
          </cell>
          <cell r="B78" t="str">
            <v>FINANCE ONE LIMITED</v>
          </cell>
          <cell r="C78" t="str">
            <v>บริษัทเงินทุนหลักทรัพย์ เอกธนกิจ จำกัด (มหาชน)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>
            <v>10013107</v>
          </cell>
          <cell r="B79" t="str">
            <v>PATHARA THANAKIT</v>
          </cell>
          <cell r="C79" t="str">
            <v>บริษัทเงินทุนหลักทรัพย์ ภัทรธนกิจ จำกัด (มหาชน)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10013108</v>
          </cell>
          <cell r="B80" t="str">
            <v>TISCO</v>
          </cell>
          <cell r="C80" t="str">
            <v>บริษัทเงินทุนหลักทรัพย์ ทิสโก้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>
            <v>10013109</v>
          </cell>
          <cell r="B81" t="str">
            <v>RUAMSERMKIT</v>
          </cell>
          <cell r="C81" t="str">
            <v>บริษัทเงินทุนหลักทรัพย์ ร่วมเสริมกิจ จำกัด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10013110</v>
          </cell>
          <cell r="B82" t="str">
            <v>GF</v>
          </cell>
          <cell r="C82" t="str">
            <v>บริษัทเงินทุนหลักทรัพย์ จีเอฟ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>
            <v>10013111</v>
          </cell>
          <cell r="B83" t="str">
            <v>NAWA THANAKIT</v>
          </cell>
          <cell r="C83" t="str">
            <v>บริษัทเงินทุนหลักทรัพย์ นวธนกิจ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A84">
            <v>10013112</v>
          </cell>
          <cell r="B84" t="str">
            <v>P/N K.CHAMREUN JITTARATSANEE</v>
          </cell>
          <cell r="C84" t="str">
            <v>ตั๋วสัญญาใช้เงินคุณจำเริญ จิตตรัตน์เสนีย์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>
            <v>10013113</v>
          </cell>
          <cell r="B85" t="str">
            <v>THANACHART BANK</v>
          </cell>
          <cell r="C85" t="str">
            <v>ธนาคารธนชาต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>
            <v>10013114</v>
          </cell>
          <cell r="B86" t="str">
            <v>P/N VIRIYACHAI CONSTRUCTION</v>
          </cell>
          <cell r="C86" t="str">
            <v>ตั๋วสัญญาใช้เงิน บริษัทวิริยะชัยก่อสร้าง จำกัด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10013115</v>
          </cell>
          <cell r="B87" t="str">
            <v>DHANAPOL</v>
          </cell>
          <cell r="C87" t="str">
            <v>บริษัทเงินทุนหลักทรัพย์ ธนพล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A88">
            <v>10013116</v>
          </cell>
          <cell r="B88" t="str">
            <v>P/N MBK-SIRICHAI SUPERMARKET</v>
          </cell>
          <cell r="C88" t="str">
            <v>ตั๋วสัญญาใช้เงิน-บริษัทมาบุญครองศิริชัยซุปเปอร์มาร์เก็ต จก.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10013117</v>
          </cell>
          <cell r="B89" t="str">
            <v>S.C.F.</v>
          </cell>
          <cell r="C89" t="str">
            <v>บริษัทเงินทุนหลักทรัพย์ เอส ซี เอฟ จำกัด (มหาชน)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10013118</v>
          </cell>
          <cell r="B90" t="str">
            <v>WALL STREET</v>
          </cell>
          <cell r="C90" t="str">
            <v>บริษัทเงินทุนหลักทรัพย์ วอลล์สตรีท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10013120</v>
          </cell>
          <cell r="B91" t="str">
            <v>SITCA</v>
          </cell>
          <cell r="C91" t="str">
            <v>บริษัทเงินทุนหลักทรัพย์ ซิทก้า จำกัด (มหาชน)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10013121</v>
          </cell>
          <cell r="B92" t="str">
            <v>MCC</v>
          </cell>
          <cell r="C92" t="str">
            <v>บริษัทเงินทุนหลักทรัพย์ เอ็ม ซี ซี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10013122</v>
          </cell>
          <cell r="B93" t="str">
            <v>SRIDHANA</v>
          </cell>
          <cell r="C93" t="str">
            <v>บริษัทเงินทุนหลักทรัพย์ ศรีธนา จำกัด (มหาชน)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10013123</v>
          </cell>
          <cell r="B94" t="str">
            <v>SIAM CITY CREDIT</v>
          </cell>
          <cell r="C94" t="str">
            <v>บริษัทเงินทุนหลักทรัพย์ นครหลวงเครดิต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10013124</v>
          </cell>
          <cell r="B95" t="str">
            <v>ITF</v>
          </cell>
          <cell r="C95" t="str">
            <v>บริษัทเงินทุนหลักทรัพย์ ไอ ที เอฟ จำกัด(มหาชน)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10013125</v>
          </cell>
          <cell r="B96" t="str">
            <v>DEFT</v>
          </cell>
          <cell r="C96" t="str">
            <v>บริษัทเงินทุนหลักทรัพย์ ตะวันออกฟายแน้นซ์(1991)จำกัด(มหาชน)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10013126</v>
          </cell>
          <cell r="B97" t="str">
            <v>EKDHANA FINANCE</v>
          </cell>
          <cell r="C97" t="str">
            <v>บริษัทเงินทุนหลักทรัพย์ เอกธนา จำกัด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10013127</v>
          </cell>
          <cell r="B98" t="str">
            <v>PREMEIR</v>
          </cell>
          <cell r="C98" t="str">
            <v>บริษัทเงินทุนหลักทรัพย์ พรีเมียร์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10013128</v>
          </cell>
          <cell r="B99" t="str">
            <v>THAI THAMRONG FINANCE</v>
          </cell>
          <cell r="C99" t="str">
            <v>บริษัทเงินทุน ไทยธำรง จำกัด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10013129</v>
          </cell>
          <cell r="B100" t="str">
            <v>DHANA NAKORN FINANCE</v>
          </cell>
          <cell r="C100" t="str">
            <v>บริษัทเงินทุนหลักทรัพย์ ธนนคร จำกัด 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10013130</v>
          </cell>
          <cell r="B101" t="str">
            <v>UNITED FINANCE CORPORATION</v>
          </cell>
          <cell r="C101" t="str">
            <v>บริษัทเงินทุนยูไนเต็ด จำกัด(มหาชน)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10013131</v>
          </cell>
          <cell r="B102" t="str">
            <v>THAI SUMMIT FIN &amp; SEC. CO,LTD.</v>
          </cell>
          <cell r="C102" t="str">
            <v>บงล.ไทยซัมมิท จก.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10013132</v>
          </cell>
          <cell r="B103" t="str">
            <v>KIATNAKIN FIN &amp; SEC. PUB.</v>
          </cell>
          <cell r="C103" t="str">
            <v>บงล.เกียรตินาคิน จก. 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10013133</v>
          </cell>
          <cell r="B104" t="str">
            <v>AIG FINANCE (THAILAND) PCL.</v>
          </cell>
          <cell r="C104" t="str">
            <v>บงล. เอไอจี ไฟแนนซ์ (ประเทศไทย) จก.(มหาชน)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10013134</v>
          </cell>
          <cell r="B105" t="str">
            <v>KRUNG THAI FINANCE&amp;SECURITIES</v>
          </cell>
          <cell r="C105" t="str">
            <v>บงล.กรุงไทย จำกัด(มหาชน)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10013135</v>
          </cell>
          <cell r="B106" t="str">
            <v>CL SAHAVIRIYA FINANCE &amp; SECURITIES</v>
          </cell>
          <cell r="C106" t="str">
            <v>บงล. ซีแอล สหวิริยา จก.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10013136</v>
          </cell>
          <cell r="B107" t="str">
            <v>KSIT FINANCE &amp; SECURITIES</v>
          </cell>
          <cell r="C107" t="str">
            <v>บงล. เคซิท จก.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10013137</v>
          </cell>
          <cell r="B108" t="str">
            <v>FIRST CITY INVESTMENT</v>
          </cell>
          <cell r="C108" t="str">
            <v>บง.เฟิสท์ ซิตี้ อินเวสเม้นท์ จก.(มหาชน)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10013138</v>
          </cell>
          <cell r="B109" t="str">
            <v>IFCT FINANCE</v>
          </cell>
          <cell r="C109" t="str">
            <v>บงล.ไอเอฟซีที ไฟแนนซ์ จก.(มหาชน)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10013139</v>
          </cell>
          <cell r="B110" t="str">
            <v>MAHASAMUT FINANCE &amp; SECURITIES</v>
          </cell>
          <cell r="C110" t="str">
            <v>บริษัทเงินทุนหลักทรัพย์ มหาสมุทร จำกัด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10013140</v>
          </cell>
          <cell r="B111" t="str">
            <v>NITHIPAT FINANCE PUBLIC CO., LTD.</v>
          </cell>
          <cell r="C111" t="str">
            <v>บง.นิธิภัทร จก. (มหาชน)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10013141</v>
          </cell>
          <cell r="B112" t="str">
            <v>SIAM CITY SYNDICATE FINANCE</v>
          </cell>
          <cell r="C112" t="str">
            <v>บงล.สยามซิตี้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>
            <v>10013142</v>
          </cell>
          <cell r="B113" t="str">
            <v>SG SINASIA PUBLIC COMPANY</v>
          </cell>
          <cell r="C113" t="str">
            <v>บงล. เอสจี สินเอเซีย จก.(มหาชน)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A114">
            <v>10013143</v>
          </cell>
          <cell r="B114" t="str">
            <v>THE INDUSTRIAL FINANCE CORPORATION OF THAILAND</v>
          </cell>
          <cell r="C114" t="str">
            <v>บรรษัทเงินทุนอุตสาหกรรมแห่งประเทศไทย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10013144</v>
          </cell>
          <cell r="B115" t="str">
            <v>ACLBANK</v>
          </cell>
          <cell r="C115" t="str">
            <v>ธนาคารสินเอเซีย จำกัด (มหาชน)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>
            <v>10013201</v>
          </cell>
          <cell r="B116" t="str">
            <v>PATUM RICE MILL AND GRANARY</v>
          </cell>
          <cell r="C116" t="str">
            <v>บริษัท ปทุมไรซมิล แอนด์ แกรนารี จำกัด (มหาชน)</v>
          </cell>
          <cell r="D116">
            <v>279715887.37</v>
          </cell>
          <cell r="E116">
            <v>279715887.37</v>
          </cell>
          <cell r="F116">
            <v>279715887.37</v>
          </cell>
          <cell r="G116">
            <v>279715887.37</v>
          </cell>
          <cell r="H116">
            <v>279715887.37</v>
          </cell>
        </row>
        <row r="117">
          <cell r="A117">
            <v>10013202</v>
          </cell>
          <cell r="B117" t="str">
            <v>EKACHART FIXED INCOME DIVIDEND FUND</v>
          </cell>
          <cell r="C117" t="str">
            <v>กองทุนเปิดเอกชาติตราสารหนี้ปันผล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>
            <v>10013203</v>
          </cell>
          <cell r="B118" t="str">
            <v>FINANCE EKACHART</v>
          </cell>
          <cell r="C118" t="str">
            <v>บริษัทเงินทุนหลักทรัพย์ เอกชาติ จำกัด 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>
            <v>10013204</v>
          </cell>
          <cell r="B119" t="str">
            <v>SCB ASSET MANAGEMENT</v>
          </cell>
          <cell r="C119" t="str">
            <v>บริษัทหลักทรัพย์จัดการกองทุนรวม ไทยพาณิชย์ จำกัด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>
            <v>10013205</v>
          </cell>
          <cell r="B120" t="str">
            <v>NATIONAL FINANCE</v>
          </cell>
          <cell r="C120" t="str">
            <v>บง. ธนชาติ จก. (มหาชน)</v>
          </cell>
          <cell r="D120">
            <v>0</v>
          </cell>
          <cell r="E120">
            <v>0</v>
          </cell>
          <cell r="F120">
            <v>494000000</v>
          </cell>
          <cell r="G120">
            <v>494000000</v>
          </cell>
          <cell r="H120">
            <v>494000000</v>
          </cell>
        </row>
        <row r="121">
          <cell r="A121">
            <v>10013206</v>
          </cell>
          <cell r="B121" t="str">
            <v>BESE CAPITAL SCB</v>
          </cell>
          <cell r="C121" t="str">
            <v>กองทุนเปิดไทยพาณิชย์พื้นฐานหุ้น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>
            <v>10013207</v>
          </cell>
          <cell r="B122" t="str">
            <v>PREFERRED STOCK - SCB BANK</v>
          </cell>
          <cell r="C122" t="str">
            <v>หุ้นบุริมสิทธิ - ธนาคารไทยพาณิชย์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>
            <v>10013208</v>
          </cell>
          <cell r="B123" t="str">
            <v>INDUSTRIAL FINANCE CORPORATION OF THAILAND</v>
          </cell>
          <cell r="C123" t="str">
            <v>บรรษัทเงินทุนอุตสาหกรรมแห่งประเทศไทย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>
            <v>10013209</v>
          </cell>
          <cell r="B124" t="str">
            <v>ROYAL ORCHID HOTEL</v>
          </cell>
          <cell r="C124" t="str">
            <v>โรงแรมรอยัลออคิด</v>
          </cell>
          <cell r="D124">
            <v>729512081.75</v>
          </cell>
          <cell r="E124">
            <v>729770370.83000004</v>
          </cell>
          <cell r="F124">
            <v>729843365.57000005</v>
          </cell>
          <cell r="G124">
            <v>729843365.57000005</v>
          </cell>
          <cell r="H124">
            <v>729843365.57000005</v>
          </cell>
        </row>
        <row r="125">
          <cell r="A125">
            <v>10013210</v>
          </cell>
          <cell r="B125" t="str">
            <v>BANGKOK INTERCONTINENTAL HOTELS CO.,LTD.</v>
          </cell>
          <cell r="C125" t="str">
            <v>BANGKOK INTERCONTINENTAL HOTELS CO.,LTD.</v>
          </cell>
          <cell r="D125">
            <v>947236848.29999995</v>
          </cell>
          <cell r="E125">
            <v>947236848.29999995</v>
          </cell>
          <cell r="F125">
            <v>947236848.29999995</v>
          </cell>
          <cell r="G125">
            <v>947236848.29999995</v>
          </cell>
          <cell r="H125">
            <v>947236848.29999995</v>
          </cell>
        </row>
        <row r="126">
          <cell r="A126">
            <v>10013211</v>
          </cell>
          <cell r="B126" t="str">
            <v>THE RUNG KHAO HIGH INCOME 2 FUND</v>
          </cell>
          <cell r="C126" t="str">
            <v>กองทุนรวมศรีมิตรรวงข้าวทวีผล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</row>
        <row r="127">
          <cell r="A127">
            <v>10013212</v>
          </cell>
          <cell r="B127" t="str">
            <v>KRUNGTHAI BANK (KTB)</v>
          </cell>
          <cell r="C127" t="str">
            <v>หุ้นสามัญธนาคารกรุงไทย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A128">
            <v>10013213</v>
          </cell>
          <cell r="B128" t="str">
            <v>THE TOTAL RUANG KHAO FUND</v>
          </cell>
          <cell r="C128" t="str">
            <v>กองทุนรวมรวงข้าว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10013214</v>
          </cell>
          <cell r="B129" t="str">
            <v>THE TOTAL NAKHONLUANG THAI FUND</v>
          </cell>
          <cell r="C129" t="str">
            <v>กองทุนรวมนครหลวงไทย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>
            <v>10013215</v>
          </cell>
          <cell r="B130" t="str">
            <v>CHAROEN POKPHAND FOODS PUBLIC COMPANY LIMITED</v>
          </cell>
          <cell r="C130" t="str">
            <v>บมจ. เจริญโภคภัณฑ์อาหาร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>
            <v>10013216</v>
          </cell>
          <cell r="B131" t="str">
            <v>THE THAI BUSINESS FUND 2 (CLASS A)</v>
          </cell>
          <cell r="C131" t="str">
            <v>กองทุนรวมธุรกิจไทย 2 (ผู้ถือหน่วยลงทุนประเภท ก)</v>
          </cell>
          <cell r="D131">
            <v>66257000</v>
          </cell>
          <cell r="E131">
            <v>63788000</v>
          </cell>
          <cell r="F131">
            <v>61319000</v>
          </cell>
          <cell r="G131">
            <v>58850000</v>
          </cell>
          <cell r="H131">
            <v>56381000</v>
          </cell>
        </row>
        <row r="132">
          <cell r="A132">
            <v>10013217</v>
          </cell>
          <cell r="B132" t="str">
            <v>MURAMOTO ELECTRON (THAILAND) PLC.</v>
          </cell>
          <cell r="C132" t="str">
            <v>บมจ.มูราโมโต้ อีเล็คตรอน (ประเทศไทย)</v>
          </cell>
          <cell r="D132">
            <v>3506668.79</v>
          </cell>
          <cell r="E132">
            <v>3506668.79</v>
          </cell>
          <cell r="F132">
            <v>3506668.79</v>
          </cell>
          <cell r="G132">
            <v>3506668.79</v>
          </cell>
          <cell r="H132">
            <v>0</v>
          </cell>
        </row>
        <row r="133">
          <cell r="A133">
            <v>10013218</v>
          </cell>
          <cell r="B133" t="str">
            <v>PETROLIAM OF THAILAND</v>
          </cell>
          <cell r="C133" t="str">
            <v>บมจ.การปิโตรเลี่ยมแห่งประเทศไทย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10013219</v>
          </cell>
          <cell r="B134" t="str">
            <v>NFS PROPERTIES FUND1</v>
          </cell>
          <cell r="C134" t="str">
            <v>หน่วยลงทุนกองทุนรวมธนชาติพร็อพเพอร์ตี้ ฟันด์1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>
            <v>10013220</v>
          </cell>
          <cell r="B135" t="str">
            <v>ELECTRICITY GENERATING PUBLIC COMPANY LIMITED</v>
          </cell>
          <cell r="C135" t="str">
            <v>หลักทรัพย์จดทะเบียนในตลาด - บมจ. ผลิตไฟฟ้า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10013221</v>
          </cell>
          <cell r="B136" t="str">
            <v>DUSIT THANI PUBLIC COMPANY LIMITED</v>
          </cell>
          <cell r="C136" t="str">
            <v>บริษัท ดุสิตธานี จำกัด (มหาชน)</v>
          </cell>
          <cell r="D136">
            <v>247002444.05000001</v>
          </cell>
          <cell r="E136">
            <v>250002598.06999999</v>
          </cell>
          <cell r="F136">
            <v>263010200.62</v>
          </cell>
          <cell r="G136">
            <v>263272350.00999999</v>
          </cell>
          <cell r="H136">
            <v>263272350.00999999</v>
          </cell>
        </row>
        <row r="137">
          <cell r="A137">
            <v>10013222</v>
          </cell>
          <cell r="B137" t="str">
            <v>TREASURY STOCK - MBK</v>
          </cell>
          <cell r="C137" t="str">
            <v>ซื้อหุ้นคืน - MBK</v>
          </cell>
          <cell r="D137">
            <v>395551452.33999997</v>
          </cell>
          <cell r="E137">
            <v>395551452.33999997</v>
          </cell>
          <cell r="F137">
            <v>395551452.33999997</v>
          </cell>
          <cell r="G137">
            <v>395551452.33999997</v>
          </cell>
          <cell r="H137">
            <v>395551452.33999997</v>
          </cell>
        </row>
        <row r="138">
          <cell r="A138">
            <v>10013223</v>
          </cell>
          <cell r="B138" t="str">
            <v>ERAWAN PUBLIC COMPANY LIMETED(AMARIN)</v>
          </cell>
          <cell r="C138" t="str">
            <v>บริษัท ดี เอราวัณ กรุ๊ป จำกัด (มมหาชน)(อัมรินทร์)</v>
          </cell>
          <cell r="D138">
            <v>113430455.45</v>
          </cell>
          <cell r="E138">
            <v>119942552.90000001</v>
          </cell>
          <cell r="F138">
            <v>136996376.28999999</v>
          </cell>
          <cell r="G138">
            <v>138409061.15000001</v>
          </cell>
          <cell r="H138">
            <v>138409061.15000001</v>
          </cell>
        </row>
        <row r="139">
          <cell r="A139">
            <v>10013224</v>
          </cell>
          <cell r="B139" t="str">
            <v>ERAWAN PUBLIC COMPANY LIMETED(WARRANTS)</v>
          </cell>
          <cell r="C139" t="str">
            <v>บริษัท ดี เอราวัณ กรุ๊ป จำกัด (มหาชน)(WARRANTS)</v>
          </cell>
        </row>
        <row r="140">
          <cell r="A140">
            <v>10013301</v>
          </cell>
          <cell r="B140" t="str">
            <v>DEBENTURE - NFS#1</v>
          </cell>
          <cell r="C140" t="str">
            <v>หุ้นกู้-บมจ.เงินทุนธนชาติ</v>
          </cell>
          <cell r="D140">
            <v>54832705.700000003</v>
          </cell>
          <cell r="E140">
            <v>54432398.979999997</v>
          </cell>
          <cell r="F140">
            <v>54837104.719999999</v>
          </cell>
          <cell r="G140">
            <v>54432399</v>
          </cell>
          <cell r="H140">
            <v>0</v>
          </cell>
        </row>
        <row r="141">
          <cell r="A141">
            <v>10013302</v>
          </cell>
          <cell r="B141" t="str">
            <v>DEBENTURE OF ADVANCED INFO SERVICE PCL</v>
          </cell>
          <cell r="C141" t="str">
            <v>หุ้นกู้ - บมจ. แอดวานซ์ อินโฟร์ เซอร์วิส</v>
          </cell>
          <cell r="D141">
            <v>20108986.280000001</v>
          </cell>
          <cell r="E141">
            <v>20108986.27</v>
          </cell>
          <cell r="F141">
            <v>20108986.260000002</v>
          </cell>
          <cell r="G141">
            <v>20102575.289999999</v>
          </cell>
          <cell r="H141">
            <v>0</v>
          </cell>
        </row>
        <row r="142">
          <cell r="A142">
            <v>10013321</v>
          </cell>
          <cell r="B142" t="str">
            <v>DISCOUNT FROM DEBENTURE</v>
          </cell>
          <cell r="C142" t="str">
            <v>ส่วนลดจากการซื้อหุ้นกู้</v>
          </cell>
          <cell r="D142">
            <v>-2035785.69</v>
          </cell>
          <cell r="E142">
            <v>-1849239.58</v>
          </cell>
          <cell r="F142">
            <v>-1662693.47</v>
          </cell>
          <cell r="G142">
            <v>-1480202.71</v>
          </cell>
          <cell r="H142">
            <v>0</v>
          </cell>
        </row>
        <row r="143">
          <cell r="A143">
            <v>10013401</v>
          </cell>
          <cell r="B143" t="str">
            <v>LOAN - COOPERATIVE</v>
          </cell>
          <cell r="C143" t="str">
            <v>เงินกู้ระยะสั้น - สหกรณ์ ออมทรัพย์ เอ็ม บี เค กรุ๊ป</v>
          </cell>
          <cell r="D143">
            <v>5000000</v>
          </cell>
          <cell r="E143">
            <v>5000000</v>
          </cell>
          <cell r="F143">
            <v>5000000</v>
          </cell>
          <cell r="G143">
            <v>5000000</v>
          </cell>
          <cell r="H143">
            <v>5000000</v>
          </cell>
        </row>
        <row r="144">
          <cell r="A144">
            <v>10013501</v>
          </cell>
          <cell r="B144" t="str">
            <v>NATIONAL FINANCE</v>
          </cell>
          <cell r="C144" t="str">
            <v>บง.ธนชาติ  จก. (มหาชน)</v>
          </cell>
          <cell r="D144">
            <v>0</v>
          </cell>
          <cell r="E144">
            <v>0</v>
          </cell>
          <cell r="F144">
            <v>7600000</v>
          </cell>
          <cell r="G144">
            <v>117800000</v>
          </cell>
          <cell r="H144">
            <v>53200000</v>
          </cell>
        </row>
        <row r="145">
          <cell r="A145">
            <v>10013502</v>
          </cell>
          <cell r="B145" t="str">
            <v>EKACHART FINANCES</v>
          </cell>
          <cell r="C145" t="str">
            <v>บงล.เอกชาติ จก. (มหาชน)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10013503</v>
          </cell>
          <cell r="B146" t="str">
            <v>SCB BASE CAPITAL</v>
          </cell>
          <cell r="C146" t="str">
            <v>กองทุนเปิดไทยพาณิชย์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>
            <v>10013504</v>
          </cell>
          <cell r="B147" t="str">
            <v>INDUSTRIAL FINANCE CORPORATION OF THAILAND</v>
          </cell>
          <cell r="C147" t="str">
            <v>บรรษัทเงินทุนอุตสาหกรรมแห่งประเทศไทย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>
            <v>10013505</v>
          </cell>
          <cell r="B148" t="str">
            <v>ROYAL ORCHID(THAILAND)</v>
          </cell>
          <cell r="C148" t="str">
            <v>บมจ. โรงแรมรอยัลออคิด</v>
          </cell>
          <cell r="D148">
            <v>-29814235.010000002</v>
          </cell>
          <cell r="E148">
            <v>-29814235.010000002</v>
          </cell>
          <cell r="F148">
            <v>-29814235.010000002</v>
          </cell>
          <cell r="G148">
            <v>-29814235.010000002</v>
          </cell>
          <cell r="H148">
            <v>-29814235.010000002</v>
          </cell>
        </row>
        <row r="149">
          <cell r="A149">
            <v>10013506</v>
          </cell>
          <cell r="B149" t="str">
            <v>MBK INDUSTRY</v>
          </cell>
          <cell r="C149" t="str">
            <v>บริษัท เอ็ม บี เค การอุตสาหกรรม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>
            <v>10013507</v>
          </cell>
          <cell r="B150" t="str">
            <v>MURAMOTO ELECTRON (THAILAND) PLC.</v>
          </cell>
          <cell r="C150" t="str">
            <v>บมจ. มูราโมโต้ อีเล็คตรอน</v>
          </cell>
          <cell r="D150">
            <v>6093331.21</v>
          </cell>
          <cell r="E150">
            <v>7853331.21</v>
          </cell>
          <cell r="F150">
            <v>7693331.21</v>
          </cell>
          <cell r="G150">
            <v>7293331.21</v>
          </cell>
          <cell r="H150">
            <v>0</v>
          </cell>
        </row>
        <row r="151">
          <cell r="A151">
            <v>10013508</v>
          </cell>
          <cell r="B151" t="str">
            <v>ELECTRICITY GENERATING PLC</v>
          </cell>
          <cell r="C151" t="str">
            <v>บมจ. ผลิตไฟฟ้า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>
            <v>10013509</v>
          </cell>
          <cell r="B152" t="str">
            <v>DUSIT THANI COMPANY LIMITED</v>
          </cell>
          <cell r="C152" t="str">
            <v>บมจ. ดุสิตธานี</v>
          </cell>
          <cell r="D152">
            <v>24783355.949999999</v>
          </cell>
          <cell r="E152">
            <v>29708101.93</v>
          </cell>
          <cell r="F152">
            <v>19916049.379999999</v>
          </cell>
          <cell r="G152">
            <v>36974849.990000002</v>
          </cell>
          <cell r="H152">
            <v>77917649.989999995</v>
          </cell>
        </row>
        <row r="153">
          <cell r="A153">
            <v>10013510</v>
          </cell>
          <cell r="B153" t="str">
            <v>AMARIN PLAZA PUBLIC COMPANY LIMITED</v>
          </cell>
          <cell r="C153" t="str">
            <v>บมจ. อัมรินทร์ พลาซ่า</v>
          </cell>
          <cell r="D153">
            <v>-28287313.84</v>
          </cell>
          <cell r="E153">
            <v>-20525164.899999999</v>
          </cell>
          <cell r="F153">
            <v>-1547796.29</v>
          </cell>
          <cell r="G153">
            <v>95221684.849999994</v>
          </cell>
          <cell r="H153">
            <v>140010998.84999999</v>
          </cell>
        </row>
        <row r="154">
          <cell r="A154">
            <v>10013511</v>
          </cell>
          <cell r="B154" t="str">
            <v>ERAWAN PUBLIC COMPANY LIMETED(WARRANTS)</v>
          </cell>
          <cell r="C154" t="str">
            <v>บริษัท ดี เอราวัณ กรุ๊ป จำกัด (มหาชน)(WARRANTS)</v>
          </cell>
        </row>
        <row r="155">
          <cell r="A155">
            <v>10014001</v>
          </cell>
          <cell r="B155" t="str">
            <v>A/R FOR MONTHLY RENT</v>
          </cell>
          <cell r="C155" t="str">
            <v>ลูกหนี้การค้า-ค่าเช่ารายเดือน</v>
          </cell>
          <cell r="D155">
            <v>592266.12</v>
          </cell>
          <cell r="E155">
            <v>86909.52</v>
          </cell>
          <cell r="F155">
            <v>61328.639999999999</v>
          </cell>
          <cell r="G155">
            <v>302528.18</v>
          </cell>
          <cell r="H155">
            <v>390191.06</v>
          </cell>
        </row>
        <row r="156">
          <cell r="A156">
            <v>10014002</v>
          </cell>
          <cell r="B156" t="str">
            <v>A/R FOR MANAGEMENT FEE</v>
          </cell>
          <cell r="C156" t="str">
            <v>ลูกหนี้การค้า-ค่าบริการ</v>
          </cell>
          <cell r="D156">
            <v>901419.87</v>
          </cell>
          <cell r="E156">
            <v>207953.33</v>
          </cell>
          <cell r="F156">
            <v>420263.52</v>
          </cell>
          <cell r="G156">
            <v>2898856.49</v>
          </cell>
          <cell r="H156">
            <v>920546.97</v>
          </cell>
        </row>
        <row r="157">
          <cell r="A157">
            <v>10014003</v>
          </cell>
          <cell r="B157" t="str">
            <v>A/R FOR WATER EXP.</v>
          </cell>
          <cell r="C157" t="str">
            <v>ลูกหนี้การค้า-ค่านำ้ประปา</v>
          </cell>
          <cell r="D157">
            <v>524442.68000000005</v>
          </cell>
          <cell r="E157">
            <v>457336.8</v>
          </cell>
          <cell r="F157">
            <v>441232.36</v>
          </cell>
          <cell r="G157">
            <v>431348.56</v>
          </cell>
          <cell r="H157">
            <v>461140.88</v>
          </cell>
        </row>
        <row r="158">
          <cell r="A158">
            <v>10014004</v>
          </cell>
          <cell r="B158" t="str">
            <v>A/R FOR TELEPHONE EXP.</v>
          </cell>
          <cell r="C158" t="str">
            <v>ลูกหนี้การค้า-ค่าโทรศัพท์</v>
          </cell>
          <cell r="D158">
            <v>3147834.26</v>
          </cell>
          <cell r="E158">
            <v>3244572.91</v>
          </cell>
          <cell r="F158">
            <v>3183561.9</v>
          </cell>
          <cell r="G158">
            <v>3185802.9</v>
          </cell>
          <cell r="H158">
            <v>3012173.58</v>
          </cell>
        </row>
        <row r="159">
          <cell r="A159">
            <v>10014005</v>
          </cell>
          <cell r="B159" t="str">
            <v>A/R FOR ELECTRICAL EXP.</v>
          </cell>
          <cell r="C159" t="str">
            <v>ลูกหนี้การค้า-ค่าไฟฟ้า</v>
          </cell>
          <cell r="D159">
            <v>10993207.949999999</v>
          </cell>
          <cell r="E159">
            <v>9587534.5299999993</v>
          </cell>
          <cell r="F159">
            <v>14297004.08</v>
          </cell>
          <cell r="G159">
            <v>10244390.82</v>
          </cell>
          <cell r="H159">
            <v>11230000.91</v>
          </cell>
        </row>
        <row r="160">
          <cell r="A160">
            <v>10014006</v>
          </cell>
          <cell r="B160" t="str">
            <v>A/R FOR GAS EXP.</v>
          </cell>
          <cell r="C160" t="str">
            <v>ลูกหนี้การค้า-ค่าแก๊ส</v>
          </cell>
          <cell r="D160">
            <v>11642.46</v>
          </cell>
          <cell r="E160">
            <v>0</v>
          </cell>
          <cell r="F160">
            <v>0</v>
          </cell>
          <cell r="G160">
            <v>0</v>
          </cell>
          <cell r="H160">
            <v>11064.93</v>
          </cell>
        </row>
        <row r="161">
          <cell r="A161">
            <v>10014007</v>
          </cell>
          <cell r="B161" t="str">
            <v>A/R FOR LAND TAX EXP.</v>
          </cell>
          <cell r="C161" t="str">
            <v>ลูกหนี้การค้า-ค่าภาษีโรงเรือน</v>
          </cell>
          <cell r="D161">
            <v>1018147.49</v>
          </cell>
          <cell r="E161">
            <v>179565.06</v>
          </cell>
          <cell r="F161">
            <v>1323787.8700000001</v>
          </cell>
          <cell r="G161">
            <v>1483896.3</v>
          </cell>
          <cell r="H161">
            <v>2531591.58</v>
          </cell>
        </row>
        <row r="162">
          <cell r="A162">
            <v>10014008</v>
          </cell>
          <cell r="B162" t="str">
            <v>A/R FOR CONVENTION HALL</v>
          </cell>
          <cell r="C162" t="str">
            <v>ลูกหนี้การค้า-ค่าห้องคอนเวนชั่น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>
            <v>10014009</v>
          </cell>
          <cell r="B163" t="str">
            <v>A/R FOR EXHIBITION</v>
          </cell>
          <cell r="C163" t="str">
            <v>ลูกหนี้การค้า-ค่าห้องนิทรรศการ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>
            <v>10014010</v>
          </cell>
          <cell r="B164" t="str">
            <v>A/R FOR CORRIDOR</v>
          </cell>
          <cell r="C164" t="str">
            <v>ลูกหนี้การค้า-ค่าพื้นที่เช่า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>
            <v>10014011</v>
          </cell>
          <cell r="B165" t="str">
            <v>A/R FOR DISPLAY</v>
          </cell>
          <cell r="C165" t="str">
            <v>ลูกหนี้การค้า-ค่าเช่าอุปกรณ์จัดงานแสดง</v>
          </cell>
          <cell r="D165">
            <v>0</v>
          </cell>
          <cell r="E165">
            <v>0</v>
          </cell>
          <cell r="F165">
            <v>0</v>
          </cell>
          <cell r="G165">
            <v>992400</v>
          </cell>
          <cell r="H165">
            <v>0</v>
          </cell>
        </row>
        <row r="166">
          <cell r="A166">
            <v>10014012</v>
          </cell>
          <cell r="B166" t="str">
            <v>A/R FOR CONSIGNMENT</v>
          </cell>
          <cell r="C166" t="str">
            <v>ลูกหนี้การค้า-ค่าฝากขาย(ตามสัญญา)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>
            <v>10014013</v>
          </cell>
          <cell r="B167" t="str">
            <v>A/R FOR GUARD</v>
          </cell>
          <cell r="C167" t="str">
            <v>ลูกหนี้การค้า-ค่ารักษาความปลอดภัย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>
            <v>10014014</v>
          </cell>
          <cell r="B168" t="str">
            <v>A/R FOR CONTRACT WORK</v>
          </cell>
          <cell r="C168" t="str">
            <v>ลูกหนี้การค้า-ค่าซ่อมแซมตามสัญญา</v>
          </cell>
          <cell r="D168">
            <v>0</v>
          </cell>
          <cell r="E168">
            <v>0</v>
          </cell>
          <cell r="F168">
            <v>9493</v>
          </cell>
          <cell r="G168">
            <v>0</v>
          </cell>
          <cell r="H168">
            <v>0</v>
          </cell>
        </row>
        <row r="169">
          <cell r="A169">
            <v>10014015</v>
          </cell>
          <cell r="B169" t="str">
            <v>A/R FOR INTEREST</v>
          </cell>
          <cell r="C169" t="str">
            <v>ลูกหนี้การค้า-ค่าดอกเบี้ย</v>
          </cell>
          <cell r="D169">
            <v>276.73</v>
          </cell>
          <cell r="E169">
            <v>20600</v>
          </cell>
          <cell r="F169">
            <v>109</v>
          </cell>
          <cell r="G169">
            <v>6245.26</v>
          </cell>
          <cell r="H169">
            <v>11479.24</v>
          </cell>
        </row>
        <row r="170">
          <cell r="A170">
            <v>10014016</v>
          </cell>
          <cell r="B170" t="str">
            <v>A/R FOR SETTLE U/O</v>
          </cell>
          <cell r="C170" t="str">
            <v>ลูกหนี้การค้า-ส่วนปรับปรุง กำไร/ขาดทุน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>
            <v>10014017</v>
          </cell>
          <cell r="B171" t="str">
            <v>A/R FOR UNEARNED RENTAL</v>
          </cell>
          <cell r="C171" t="str">
            <v>ลูกหนี้การค้า-ค่าเช่าล่วงหน้า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>
            <v>10014018</v>
          </cell>
          <cell r="B172" t="str">
            <v>A/R FOR SPONSOR</v>
          </cell>
          <cell r="C172" t="str">
            <v>ลูกหนี้การค้า-ค่าสปอนเซอร์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>
            <v>10014019</v>
          </cell>
          <cell r="B173" t="str">
            <v>A/R FOR INSURANCE - MEDICAL EXPENSES</v>
          </cell>
          <cell r="C173" t="str">
            <v>ลูกหนี้การค้า-ค่าประกันภัย</v>
          </cell>
          <cell r="D173">
            <v>1690258.64</v>
          </cell>
          <cell r="E173">
            <v>1560237.63</v>
          </cell>
          <cell r="F173">
            <v>1159990.71</v>
          </cell>
          <cell r="G173">
            <v>1762033.95</v>
          </cell>
          <cell r="H173">
            <v>2561646.39</v>
          </cell>
        </row>
        <row r="174">
          <cell r="A174">
            <v>10014020</v>
          </cell>
          <cell r="B174" t="str">
            <v>A/R FOR TAX LICENCE</v>
          </cell>
          <cell r="C174" t="str">
            <v>ลูกหนี้-ภาษีป้าย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>
            <v>10014021</v>
          </cell>
          <cell r="B175" t="str">
            <v>A/R FOR CAR PARK</v>
          </cell>
          <cell r="C175" t="str">
            <v>ลูกหนี้การค้า-ค่าเช่าลานจอดรถ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>
            <v>10014022</v>
          </cell>
          <cell r="B176" t="str">
            <v>A/R FOR RENTAL DEPOSIT</v>
          </cell>
          <cell r="C176" t="str">
            <v>ลูกหนี้การค้า - ค่ามัดจำ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>
            <v>10014023</v>
          </cell>
          <cell r="B177" t="str">
            <v>A/R FOR OTHER WELFARE</v>
          </cell>
          <cell r="C177" t="str">
            <v xml:space="preserve"> 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>
            <v>10014024</v>
          </cell>
          <cell r="B178" t="str">
            <v>A/R FOR INTERNAL AUDIT FEE</v>
          </cell>
          <cell r="C178" t="str">
            <v>ลูกหนี้ - ค่าบริการงานตรวจสอบภายใน</v>
          </cell>
          <cell r="D178">
            <v>50400</v>
          </cell>
          <cell r="E178">
            <v>0</v>
          </cell>
          <cell r="F178">
            <v>24000</v>
          </cell>
          <cell r="G178">
            <v>0</v>
          </cell>
          <cell r="H178">
            <v>0</v>
          </cell>
        </row>
        <row r="179">
          <cell r="A179">
            <v>10014025</v>
          </cell>
          <cell r="B179" t="str">
            <v>A/R FOR CO-CORPORATE BANK PROJECT</v>
          </cell>
          <cell r="C179" t="str">
            <v>ลูกหนี้ - บริษัทร่วมทุนจัดตั้งธนาคาร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10014027</v>
          </cell>
          <cell r="B180" t="str">
            <v>A/R FOR MAINTENANCE</v>
          </cell>
          <cell r="C180" t="str">
            <v>ลูกหนี้ค่าบำรุงรักษา</v>
          </cell>
          <cell r="D180">
            <v>444.97</v>
          </cell>
          <cell r="E180">
            <v>0</v>
          </cell>
          <cell r="F180">
            <v>106000</v>
          </cell>
          <cell r="G180">
            <v>122500</v>
          </cell>
          <cell r="H180">
            <v>24000</v>
          </cell>
        </row>
        <row r="181">
          <cell r="A181">
            <v>10014028</v>
          </cell>
          <cell r="B181" t="str">
            <v>A/R FOR RENT EQUIPMENT</v>
          </cell>
          <cell r="C181" t="str">
            <v>ลูกหนี้-ค่าเช่าอุปกรณ์</v>
          </cell>
          <cell r="D181">
            <v>601749.44999999995</v>
          </cell>
          <cell r="E181">
            <v>167193.35</v>
          </cell>
          <cell r="F181">
            <v>136117.29</v>
          </cell>
          <cell r="G181">
            <v>411314.38</v>
          </cell>
          <cell r="H181">
            <v>391228.95</v>
          </cell>
        </row>
        <row r="182">
          <cell r="A182">
            <v>10014029</v>
          </cell>
          <cell r="B182" t="str">
            <v>A/R FOR UTILITY INCOME</v>
          </cell>
          <cell r="C182" t="str">
            <v>ลูกหนี้ ค่าสาธารณูปโภค</v>
          </cell>
          <cell r="D182">
            <v>0</v>
          </cell>
          <cell r="E182">
            <v>157383.17000000001</v>
          </cell>
          <cell r="F182">
            <v>11588.79</v>
          </cell>
          <cell r="G182">
            <v>0</v>
          </cell>
          <cell r="H182">
            <v>0</v>
          </cell>
        </row>
        <row r="183">
          <cell r="A183">
            <v>10014080</v>
          </cell>
          <cell r="B183" t="str">
            <v>A/R STAFF</v>
          </cell>
          <cell r="C183" t="str">
            <v>ลูกหนี้ - พนักงาน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>
            <v>10014090</v>
          </cell>
          <cell r="B184" t="str">
            <v>A/R FOR OTHER-OTHER</v>
          </cell>
          <cell r="C184" t="str">
            <v>ลูกหนี้อื่นๆ-อื่นๆ</v>
          </cell>
          <cell r="D184">
            <v>33966958.530000001</v>
          </cell>
          <cell r="E184">
            <v>32810706.760000002</v>
          </cell>
          <cell r="F184">
            <v>32007726.940000001</v>
          </cell>
          <cell r="G184">
            <v>30835825.370000001</v>
          </cell>
          <cell r="H184">
            <v>29843981.23</v>
          </cell>
        </row>
        <row r="185">
          <cell r="A185">
            <v>10014099</v>
          </cell>
          <cell r="B185" t="str">
            <v>A/R FOR OTHER EXP.</v>
          </cell>
          <cell r="C185" t="str">
            <v>ลูกหน้ีการค้า-อื่นๆ</v>
          </cell>
          <cell r="D185">
            <v>111883</v>
          </cell>
          <cell r="E185">
            <v>19165.689999999999</v>
          </cell>
          <cell r="F185">
            <v>18163.2</v>
          </cell>
          <cell r="G185">
            <v>18163.2</v>
          </cell>
          <cell r="H185">
            <v>25663.200000000001</v>
          </cell>
        </row>
        <row r="186">
          <cell r="A186">
            <v>10014102</v>
          </cell>
          <cell r="B186" t="str">
            <v>A/R FOR MGT VAT</v>
          </cell>
          <cell r="C186" t="str">
            <v>ลูกหนี้-ภาษีมูลค่าเพิ่ม บริการ</v>
          </cell>
          <cell r="D186">
            <v>63099.44</v>
          </cell>
          <cell r="E186">
            <v>14556.77</v>
          </cell>
          <cell r="F186">
            <v>29418.44</v>
          </cell>
          <cell r="G186">
            <v>202905.94</v>
          </cell>
          <cell r="H186">
            <v>64424.26</v>
          </cell>
        </row>
        <row r="187">
          <cell r="A187">
            <v>10014103</v>
          </cell>
          <cell r="B187" t="str">
            <v>A/R FOR WAT VAT</v>
          </cell>
          <cell r="C187" t="str">
            <v>ลูกหนี้-ภาษีมูลค่าเพิ่ม นำ้ประปา</v>
          </cell>
          <cell r="D187">
            <v>36710.97</v>
          </cell>
          <cell r="E187">
            <v>32013.53</v>
          </cell>
          <cell r="F187">
            <v>30886.240000000002</v>
          </cell>
          <cell r="G187">
            <v>30194.35</v>
          </cell>
          <cell r="H187">
            <v>32279.87</v>
          </cell>
        </row>
        <row r="188">
          <cell r="A188">
            <v>10014104</v>
          </cell>
          <cell r="B188" t="str">
            <v>A/R FOR TEL VAT</v>
          </cell>
          <cell r="C188" t="str">
            <v>ลูกหนี้-ภาษีมูลค่าเพิ่ม โทรศัพท์</v>
          </cell>
          <cell r="D188">
            <v>94348.71</v>
          </cell>
          <cell r="E188">
            <v>101120.23</v>
          </cell>
          <cell r="F188">
            <v>96849.5</v>
          </cell>
          <cell r="G188">
            <v>97020.36</v>
          </cell>
          <cell r="H188">
            <v>84866.34</v>
          </cell>
        </row>
        <row r="189">
          <cell r="A189">
            <v>10014105</v>
          </cell>
          <cell r="B189" t="str">
            <v>A/R FOR ELE VAT</v>
          </cell>
          <cell r="C189" t="str">
            <v>ลูกหนี้-ภาษีมูลค่าเพิ่ม ไฟฟ้า</v>
          </cell>
          <cell r="D189">
            <v>769524.6</v>
          </cell>
          <cell r="E189">
            <v>671128.26</v>
          </cell>
          <cell r="F189">
            <v>1000790.51</v>
          </cell>
          <cell r="G189">
            <v>717107.48</v>
          </cell>
          <cell r="H189">
            <v>786100.24</v>
          </cell>
        </row>
        <row r="190">
          <cell r="A190">
            <v>10014106</v>
          </cell>
          <cell r="B190" t="str">
            <v>A/R FOR GAS VAT</v>
          </cell>
          <cell r="C190" t="str">
            <v>ลูกหนี้-ภาษีมูลค่าเพิ่ม แก๊ส</v>
          </cell>
          <cell r="D190">
            <v>814.97</v>
          </cell>
          <cell r="E190">
            <v>0</v>
          </cell>
          <cell r="F190">
            <v>0</v>
          </cell>
          <cell r="G190">
            <v>0</v>
          </cell>
          <cell r="H190">
            <v>774.55</v>
          </cell>
        </row>
        <row r="191">
          <cell r="A191">
            <v>10014111</v>
          </cell>
          <cell r="B191" t="str">
            <v>A/R FOR DISPLAY VAT</v>
          </cell>
          <cell r="C191" t="str">
            <v>ลูกหนี้-ภาษีมูลค่าเพิ่ม ค่าเช่าตู้ไฟโฆษณา</v>
          </cell>
          <cell r="D191">
            <v>0</v>
          </cell>
          <cell r="E191">
            <v>0</v>
          </cell>
          <cell r="F191">
            <v>0</v>
          </cell>
          <cell r="G191">
            <v>69468</v>
          </cell>
          <cell r="H191">
            <v>0</v>
          </cell>
        </row>
        <row r="192">
          <cell r="A192">
            <v>10014112</v>
          </cell>
          <cell r="B192" t="str">
            <v>A/R FOR CONSIGNMENT VAT</v>
          </cell>
          <cell r="C192" t="str">
            <v>ลูกหนี้-ภาษีมูลค่าเพิ่ม ฝากขาย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>
            <v>10014113</v>
          </cell>
          <cell r="B193" t="str">
            <v>A/R FOR GUARD VAT</v>
          </cell>
          <cell r="C193" t="str">
            <v>ลูกหนี้-ภาษีมูลค่าเพิ่ม รักษาความปลอดภัย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>
            <v>10014114</v>
          </cell>
          <cell r="B194" t="str">
            <v>A/R FOR CONTRACT WORK VAT</v>
          </cell>
          <cell r="C194" t="str">
            <v>ลูกหนี้-ภาษีมูลค่าเพิ่ม งานระบบ</v>
          </cell>
          <cell r="D194">
            <v>0</v>
          </cell>
          <cell r="E194">
            <v>0</v>
          </cell>
          <cell r="F194">
            <v>664.52</v>
          </cell>
          <cell r="G194">
            <v>0</v>
          </cell>
          <cell r="H194">
            <v>0</v>
          </cell>
        </row>
        <row r="195">
          <cell r="A195">
            <v>10014118</v>
          </cell>
          <cell r="B195" t="str">
            <v>A/R FOR SPONSOR VAT</v>
          </cell>
          <cell r="C195" t="str">
            <v>ลูกหนี้-ภาษีมูลค่าเพิ่ม สปอนเซอร์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>
            <v>10014121</v>
          </cell>
          <cell r="B196" t="str">
            <v>A/R FOR CAR PARK VAT</v>
          </cell>
          <cell r="C196" t="str">
            <v>ลูกหนี้-ภาษีมูลค่าเพิ่ม ลานจอดรถ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>
            <v>10014124</v>
          </cell>
          <cell r="B197" t="str">
            <v>A/R - VAT INTERNAL AUDIT FEE</v>
          </cell>
          <cell r="C197" t="str">
            <v>ลูกหนี้ภาษีมูลค่าเพ่ิม - ค่าบริการงานตรวจสอบภายใน</v>
          </cell>
          <cell r="D197">
            <v>3528</v>
          </cell>
          <cell r="E197">
            <v>0</v>
          </cell>
          <cell r="F197">
            <v>1680</v>
          </cell>
          <cell r="G197">
            <v>0</v>
          </cell>
          <cell r="H197">
            <v>0</v>
          </cell>
        </row>
        <row r="198">
          <cell r="A198">
            <v>10014127</v>
          </cell>
          <cell r="B198" t="str">
            <v>A/R FOR MAINTENANCE VAT</v>
          </cell>
          <cell r="C198" t="str">
            <v>ลูกหนี้-ภาษีมูลค่าเพิ่ม บำรุงรักษาเครื่อง</v>
          </cell>
          <cell r="D198">
            <v>30.97</v>
          </cell>
          <cell r="E198">
            <v>0</v>
          </cell>
          <cell r="F198">
            <v>7420</v>
          </cell>
          <cell r="G198">
            <v>8575</v>
          </cell>
          <cell r="H198">
            <v>1680</v>
          </cell>
        </row>
        <row r="199">
          <cell r="A199">
            <v>10014128</v>
          </cell>
          <cell r="B199" t="str">
            <v>A/R FOR RENT EQUIPMENT VAT</v>
          </cell>
          <cell r="C199" t="str">
            <v>ลูกหนี้-ภาษีมูลค่าเพิ่ม เช่าอุปกรณ์</v>
          </cell>
          <cell r="D199">
            <v>42122.47</v>
          </cell>
          <cell r="E199">
            <v>11703.55</v>
          </cell>
          <cell r="F199">
            <v>9528.18</v>
          </cell>
          <cell r="G199">
            <v>28792</v>
          </cell>
          <cell r="H199">
            <v>27386</v>
          </cell>
        </row>
        <row r="200">
          <cell r="A200">
            <v>10014129</v>
          </cell>
          <cell r="B200" t="str">
            <v>A/R FOR UTILITY INCOME - VAT</v>
          </cell>
          <cell r="C200" t="str">
            <v>ลูกหนี้ภาษีมูลค่าเพิ่ม ค่าสาธารณูปโภค</v>
          </cell>
          <cell r="D200">
            <v>0</v>
          </cell>
          <cell r="E200">
            <v>11016.83</v>
          </cell>
          <cell r="F200">
            <v>811.21</v>
          </cell>
          <cell r="G200">
            <v>0</v>
          </cell>
          <cell r="H200">
            <v>0</v>
          </cell>
        </row>
        <row r="201">
          <cell r="A201">
            <v>10014153</v>
          </cell>
          <cell r="B201" t="str">
            <v>A/R FOR WAT VAT 10 %</v>
          </cell>
          <cell r="C201" t="str">
            <v>ลูกหนี้-ภาษีมูลค่าเพิ่ม น้ำประปา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10014154</v>
          </cell>
          <cell r="B202" t="str">
            <v>A/R FOR TEL VAT 10%</v>
          </cell>
          <cell r="C202" t="str">
            <v>ลูกหนี้-ภาษีมูลค่าเพิ่ม โทรศัพท์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>
            <v>10014155</v>
          </cell>
          <cell r="B203" t="str">
            <v>A/R FOR ELE VAT 10%</v>
          </cell>
          <cell r="C203" t="str">
            <v>ลูกหนี้-ภาษีมูลค่าเพ่ิม ไฟฟ้า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10014199</v>
          </cell>
          <cell r="B204" t="str">
            <v>A/R FOR OTHER VAT</v>
          </cell>
          <cell r="C204" t="str">
            <v>ลูกหนี้ภาษีมูลค่าเพิ่มอื่นๆ</v>
          </cell>
          <cell r="D204">
            <v>7831.82</v>
          </cell>
          <cell r="E204">
            <v>1341.6</v>
          </cell>
          <cell r="F204">
            <v>1271.43</v>
          </cell>
          <cell r="G204">
            <v>1271.43</v>
          </cell>
          <cell r="H204">
            <v>1796.43</v>
          </cell>
        </row>
        <row r="205">
          <cell r="A205">
            <v>10015101</v>
          </cell>
          <cell r="B205" t="str">
            <v>A/R ARCADE RENTAL</v>
          </cell>
          <cell r="C205" t="str">
            <v>ลูกหนี้ค่าเช่าระยะยาวเช่าอาเขต</v>
          </cell>
          <cell r="D205">
            <v>430456.92</v>
          </cell>
          <cell r="E205">
            <v>430456.92</v>
          </cell>
          <cell r="F205">
            <v>430456.92</v>
          </cell>
          <cell r="G205">
            <v>312176.25</v>
          </cell>
          <cell r="H205">
            <v>312176.25</v>
          </cell>
        </row>
        <row r="206">
          <cell r="A206">
            <v>10015102</v>
          </cell>
          <cell r="B206" t="str">
            <v>A/R ARCADE RENTAL - FINANCE</v>
          </cell>
          <cell r="C206" t="str">
            <v>ลูกหนี้ค่าเช่าระยะยาวเช่าอาเขต-สถาบันการเงิน</v>
          </cell>
          <cell r="D206">
            <v>6980383.7400000002</v>
          </cell>
          <cell r="E206">
            <v>6980383.7400000002</v>
          </cell>
          <cell r="F206">
            <v>6980383.7400000002</v>
          </cell>
          <cell r="G206">
            <v>4942141.08</v>
          </cell>
          <cell r="H206">
            <v>4942141.08</v>
          </cell>
        </row>
        <row r="207">
          <cell r="A207">
            <v>10015103</v>
          </cell>
          <cell r="B207" t="str">
            <v>A/R FOR RENTAL DEPOSIT</v>
          </cell>
          <cell r="C207" t="str">
            <v>ลูกหนี้ค่ามัดจำห้อง 3 เดือน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>
            <v>10015104</v>
          </cell>
          <cell r="B208" t="str">
            <v>A/R FOR INTEREST ARCADE RENT</v>
          </cell>
          <cell r="C208" t="str">
            <v>ลูกหนี้ดอกเบี้ยค่าเช่าระยะยาว</v>
          </cell>
          <cell r="D208">
            <v>177929.05</v>
          </cell>
          <cell r="E208">
            <v>177929.05</v>
          </cell>
          <cell r="F208">
            <v>177929.05</v>
          </cell>
          <cell r="G208">
            <v>140309.72</v>
          </cell>
          <cell r="H208">
            <v>140309.72</v>
          </cell>
        </row>
        <row r="209">
          <cell r="A209">
            <v>10015105</v>
          </cell>
          <cell r="B209" t="str">
            <v>A/R FOR PENALTY ARCADE RENT</v>
          </cell>
          <cell r="C209" t="str">
            <v>ลูกหนี้ค่าปรับชำระล่าช้าสัญญาเช่าระยะยาว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>
            <v>10015106</v>
          </cell>
          <cell r="B210" t="str">
            <v>A/R ARCADE RENTAL 2000</v>
          </cell>
          <cell r="C210" t="str">
            <v>ลูกหนี้ ค่าเช่าสัญญาระยะยาว ปี 2000</v>
          </cell>
          <cell r="D210">
            <v>0</v>
          </cell>
          <cell r="E210">
            <v>0</v>
          </cell>
          <cell r="F210">
            <v>0</v>
          </cell>
          <cell r="G210">
            <v>164334602.88999999</v>
          </cell>
          <cell r="H210">
            <v>24770414.77</v>
          </cell>
        </row>
        <row r="211">
          <cell r="A211">
            <v>10015107</v>
          </cell>
          <cell r="B211" t="str">
            <v>A/R PROMOTION AND DEVELOPMENT</v>
          </cell>
          <cell r="C211" t="str">
            <v>ลูกหนี้ ค่าส่งเสริมและพัฒนาสถานที่</v>
          </cell>
          <cell r="D211">
            <v>0</v>
          </cell>
          <cell r="E211">
            <v>0</v>
          </cell>
          <cell r="F211">
            <v>0</v>
          </cell>
          <cell r="G211">
            <v>414158089.72000003</v>
          </cell>
          <cell r="H211">
            <v>78362460.219999999</v>
          </cell>
        </row>
        <row r="212">
          <cell r="A212">
            <v>10015108</v>
          </cell>
          <cell r="B212" t="str">
            <v>A/R EQUIPMENT RENTAL FOR CONTRACT WORK</v>
          </cell>
          <cell r="C212" t="str">
            <v>ลูกหนี้ ค่าเช่าอุปกรณ์สัญญาระยะยาว</v>
          </cell>
          <cell r="D212">
            <v>0</v>
          </cell>
          <cell r="E212">
            <v>0</v>
          </cell>
          <cell r="F212">
            <v>0</v>
          </cell>
          <cell r="G212">
            <v>310446007.51999998</v>
          </cell>
          <cell r="H212">
            <v>59430937.100000001</v>
          </cell>
        </row>
        <row r="213">
          <cell r="A213">
            <v>10015201</v>
          </cell>
          <cell r="B213" t="str">
            <v>A/R RENTAL DEPOSIT</v>
          </cell>
          <cell r="C213" t="str">
            <v>ลูกหนี้ค่าเช่า-เงินมัดจำ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>
            <v>10016001</v>
          </cell>
          <cell r="B214" t="str">
            <v>ENGINEER STORE</v>
          </cell>
          <cell r="C214" t="str">
            <v>สโตร์วิศวกรรม</v>
          </cell>
          <cell r="D214">
            <v>9875296.8000000007</v>
          </cell>
          <cell r="E214">
            <v>10062777.640000001</v>
          </cell>
          <cell r="F214">
            <v>11578522.720000001</v>
          </cell>
          <cell r="G214">
            <v>11599707.6</v>
          </cell>
          <cell r="H214">
            <v>12953417.869999999</v>
          </cell>
        </row>
        <row r="215">
          <cell r="A215">
            <v>10016002</v>
          </cell>
          <cell r="B215" t="str">
            <v>CONTROL PROJECT STORE</v>
          </cell>
          <cell r="C215" t="str">
            <v>สโตร์ควบคุมโครงการ</v>
          </cell>
          <cell r="D215">
            <v>673964.94</v>
          </cell>
          <cell r="E215">
            <v>744287.2</v>
          </cell>
          <cell r="F215">
            <v>686368.71</v>
          </cell>
          <cell r="G215">
            <v>765907.28</v>
          </cell>
          <cell r="H215">
            <v>787849.66</v>
          </cell>
        </row>
        <row r="216">
          <cell r="A216">
            <v>10016003</v>
          </cell>
          <cell r="B216" t="str">
            <v>DECORATE STORE</v>
          </cell>
          <cell r="C216" t="str">
            <v>สโตร์ตกแต่ง</v>
          </cell>
          <cell r="D216">
            <v>817039.93</v>
          </cell>
          <cell r="E216">
            <v>773959.99</v>
          </cell>
          <cell r="F216">
            <v>750458.37</v>
          </cell>
          <cell r="G216">
            <v>808314.65</v>
          </cell>
          <cell r="H216">
            <v>876579.79</v>
          </cell>
        </row>
        <row r="217">
          <cell r="A217">
            <v>10016004</v>
          </cell>
          <cell r="B217" t="str">
            <v>GENERAL ADM. STORE</v>
          </cell>
          <cell r="C217" t="str">
            <v>สโตร์ธุรการ</v>
          </cell>
          <cell r="D217">
            <v>122205.15</v>
          </cell>
          <cell r="E217">
            <v>145362.88</v>
          </cell>
          <cell r="F217">
            <v>138993.66</v>
          </cell>
          <cell r="G217">
            <v>175894.88</v>
          </cell>
          <cell r="H217">
            <v>114180.46</v>
          </cell>
        </row>
        <row r="218">
          <cell r="A218">
            <v>10016005</v>
          </cell>
          <cell r="B218" t="str">
            <v>PAINT &amp; BRUSH</v>
          </cell>
          <cell r="C218" t="str">
            <v xml:space="preserve"> 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10016006</v>
          </cell>
          <cell r="B219" t="str">
            <v>LIGHT BULB</v>
          </cell>
          <cell r="C219" t="str">
            <v xml:space="preserve"> 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>
            <v>10016007</v>
          </cell>
          <cell r="B220" t="str">
            <v>FUEL &amp; OIL</v>
          </cell>
          <cell r="C220" t="str">
            <v xml:space="preserve"> 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>
            <v>10016008</v>
          </cell>
          <cell r="B221" t="str">
            <v>WORKSHOP ITEMS</v>
          </cell>
          <cell r="C221" t="str">
            <v xml:space="preserve"> 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>
            <v>10016009</v>
          </cell>
          <cell r="B222" t="str">
            <v>GENERAL STORE</v>
          </cell>
          <cell r="C222" t="str">
            <v xml:space="preserve"> 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>
            <v>10016010</v>
          </cell>
          <cell r="B223" t="str">
            <v>ADMINISRATION STORE</v>
          </cell>
          <cell r="C223" t="str">
            <v xml:space="preserve"> 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>
            <v>10016011</v>
          </cell>
          <cell r="B224" t="str">
            <v>INVENTORY - MBK SOUVENIR</v>
          </cell>
          <cell r="C224" t="str">
            <v>สินค้าคงเหลือ - MBK SOUVENIR</v>
          </cell>
          <cell r="D224">
            <v>0</v>
          </cell>
          <cell r="E224">
            <v>0</v>
          </cell>
          <cell r="F224">
            <v>0</v>
          </cell>
          <cell r="G224">
            <v>185983</v>
          </cell>
          <cell r="H224">
            <v>165087</v>
          </cell>
        </row>
        <row r="225">
          <cell r="A225">
            <v>10016012</v>
          </cell>
          <cell r="B225" t="str">
            <v>ELECTRICAL EQUIPMENT</v>
          </cell>
          <cell r="C225" t="str">
            <v xml:space="preserve"> 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>
            <v>10016013</v>
          </cell>
          <cell r="B226" t="str">
            <v>LIGHT BULB</v>
          </cell>
          <cell r="C226" t="str">
            <v xml:space="preserve"> 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10016014</v>
          </cell>
          <cell r="B227" t="str">
            <v>CABLE</v>
          </cell>
          <cell r="C227" t="str">
            <v xml:space="preserve"> 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10016015</v>
          </cell>
          <cell r="B228" t="str">
            <v>IMPORT CONSUMABLE STORE</v>
          </cell>
          <cell r="C228" t="str">
            <v xml:space="preserve"> 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A229">
            <v>10016016</v>
          </cell>
          <cell r="B229" t="str">
            <v>OTHER (2)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10017101</v>
          </cell>
          <cell r="B230" t="str">
            <v>TELEPHONE DEPOSIT</v>
          </cell>
          <cell r="C230" t="str">
            <v>เงินมัดจำ-โทรศัพท์</v>
          </cell>
          <cell r="D230">
            <v>1109454.0900000001</v>
          </cell>
          <cell r="E230">
            <v>1109454.0900000001</v>
          </cell>
          <cell r="F230">
            <v>1109454.0900000001</v>
          </cell>
          <cell r="G230">
            <v>1109454.0900000001</v>
          </cell>
          <cell r="H230">
            <v>1109454.0900000001</v>
          </cell>
        </row>
        <row r="231">
          <cell r="A231">
            <v>10017102</v>
          </cell>
          <cell r="B231" t="str">
            <v>MARBLE DEPOSIT</v>
          </cell>
          <cell r="C231" t="str">
            <v>เงินมัดจำ-บริษัท มาบุญครองศิริชัยหินอ่อน จำกัด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10017103</v>
          </cell>
          <cell r="B232" t="str">
            <v>BOX SECURITIES DEPOSIT</v>
          </cell>
          <cell r="C232" t="str">
            <v>เงินมัดจำ-กล่องนิรภัย</v>
          </cell>
          <cell r="D232">
            <v>36000</v>
          </cell>
          <cell r="E232">
            <v>36000</v>
          </cell>
          <cell r="F232">
            <v>36000</v>
          </cell>
          <cell r="G232">
            <v>36000</v>
          </cell>
          <cell r="H232">
            <v>36000</v>
          </cell>
        </row>
        <row r="233">
          <cell r="A233">
            <v>10017104</v>
          </cell>
          <cell r="B233" t="str">
            <v>TELEPHONE DEPOSIT (PINGPHA)</v>
          </cell>
          <cell r="C233" t="str">
            <v>เงินมัดจำ-โทรศัพท์ (พิงผา)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10017105</v>
          </cell>
          <cell r="B234" t="str">
            <v>HOUSE RENT DEPOSIT (SRIRACHA)</v>
          </cell>
          <cell r="C234" t="str">
            <v>เงินมัดจำ-ค่าบ้าน (ศรีราชา)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>
            <v>10017106</v>
          </cell>
          <cell r="B235" t="str">
            <v>OXYGEN DEPOSIT (SRIRACHA)</v>
          </cell>
          <cell r="C235" t="str">
            <v>เงินมัดจำ-ถังอ๊อกซิเจน (ศรีราชา)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</row>
        <row r="236">
          <cell r="A236">
            <v>10017107</v>
          </cell>
          <cell r="B236" t="str">
            <v>OTHER DEPOSIT (SRIRACHA)</v>
          </cell>
          <cell r="C236" t="str">
            <v>เงินมัดจำ-อื่นๆ (ศรีราชา)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</row>
        <row r="237">
          <cell r="A237">
            <v>10017108</v>
          </cell>
          <cell r="B237" t="str">
            <v>PURCHASING DEPOSIT</v>
          </cell>
          <cell r="C237" t="str">
            <v>เงินมัดจำ-จัดซื้อ</v>
          </cell>
          <cell r="D237">
            <v>4951768.79</v>
          </cell>
          <cell r="E237">
            <v>2419457.27</v>
          </cell>
          <cell r="F237">
            <v>4605433.05</v>
          </cell>
          <cell r="G237">
            <v>4137412.83</v>
          </cell>
          <cell r="H237">
            <v>2319876.83</v>
          </cell>
        </row>
        <row r="238">
          <cell r="A238">
            <v>10017109</v>
          </cell>
          <cell r="B238" t="str">
            <v>DEPOSIT FOR JUDGEMENT</v>
          </cell>
          <cell r="C238" t="str">
            <v>เงินมัดจำ-คดีศาล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>
            <v>10017110</v>
          </cell>
          <cell r="B239" t="str">
            <v>ELETRICAL DEPOSIT (TOT BOND)</v>
          </cell>
          <cell r="C239" t="str">
            <v>เงินค้ำประกันไฟฟ้า(พันธบัตร)</v>
          </cell>
          <cell r="D239">
            <v>5500</v>
          </cell>
          <cell r="E239">
            <v>5500</v>
          </cell>
          <cell r="F239">
            <v>5500</v>
          </cell>
          <cell r="G239">
            <v>5500</v>
          </cell>
          <cell r="H239">
            <v>5500</v>
          </cell>
        </row>
        <row r="240">
          <cell r="A240">
            <v>10017199</v>
          </cell>
          <cell r="B240" t="str">
            <v>OTHER DEPOSIT</v>
          </cell>
          <cell r="C240" t="str">
            <v>เงินมัดจำ-อื่นๆ</v>
          </cell>
          <cell r="D240">
            <v>178660</v>
          </cell>
          <cell r="E240">
            <v>178660</v>
          </cell>
          <cell r="F240">
            <v>178660</v>
          </cell>
          <cell r="G240">
            <v>178660</v>
          </cell>
          <cell r="H240">
            <v>178660</v>
          </cell>
        </row>
        <row r="241">
          <cell r="A241">
            <v>10017201</v>
          </cell>
          <cell r="B241" t="str">
            <v>PREPAID INCOME TAX 1%</v>
          </cell>
          <cell r="C241" t="str">
            <v>ค่าภาษีเงินได้จ่ายล่วงหน้า 1%</v>
          </cell>
          <cell r="D241">
            <v>0</v>
          </cell>
          <cell r="E241">
            <v>114661.1</v>
          </cell>
          <cell r="F241">
            <v>342481.07</v>
          </cell>
          <cell r="G241">
            <v>584236.96</v>
          </cell>
          <cell r="H241">
            <v>0</v>
          </cell>
        </row>
        <row r="242">
          <cell r="A242">
            <v>10017202</v>
          </cell>
          <cell r="B242" t="str">
            <v>PREPAID INCOME TAX 2%</v>
          </cell>
          <cell r="C242" t="str">
            <v>ค่าภาษีเงินได้จ่ายล่วงหน้า 2%</v>
          </cell>
          <cell r="D242">
            <v>0</v>
          </cell>
          <cell r="E242">
            <v>2596</v>
          </cell>
          <cell r="F242">
            <v>3016</v>
          </cell>
          <cell r="G242">
            <v>3106</v>
          </cell>
          <cell r="H242">
            <v>0</v>
          </cell>
        </row>
        <row r="243">
          <cell r="A243">
            <v>10017203</v>
          </cell>
          <cell r="B243" t="str">
            <v>PREPAID INCOME TAX 3%</v>
          </cell>
          <cell r="C243" t="str">
            <v>ค่าภาษีเงินได้จ่ายล่วงหน้า 3%</v>
          </cell>
          <cell r="D243">
            <v>0</v>
          </cell>
          <cell r="E243">
            <v>3397515.55</v>
          </cell>
          <cell r="F243">
            <v>6825967.54</v>
          </cell>
          <cell r="G243">
            <v>10444989.84</v>
          </cell>
          <cell r="H243">
            <v>0</v>
          </cell>
        </row>
        <row r="244">
          <cell r="A244">
            <v>10017204</v>
          </cell>
          <cell r="B244" t="str">
            <v>PREPAID INCOME TAX 5%</v>
          </cell>
          <cell r="C244" t="str">
            <v>ค่าภาษีเงินได้จ่ายล่วงหน้า 5%</v>
          </cell>
          <cell r="D244">
            <v>0</v>
          </cell>
          <cell r="E244">
            <v>8627792.4600000009</v>
          </cell>
          <cell r="F244">
            <v>16726884.859999999</v>
          </cell>
          <cell r="G244">
            <v>26771363.390000001</v>
          </cell>
          <cell r="H244">
            <v>0</v>
          </cell>
        </row>
        <row r="245">
          <cell r="A245">
            <v>10017205</v>
          </cell>
          <cell r="B245" t="str">
            <v>PREPAID INCOME TAX 10%</v>
          </cell>
          <cell r="C245" t="str">
            <v>ค่าภาษีเงินได้จ่ายล่วงหน้า 10%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>
            <v>10017206</v>
          </cell>
          <cell r="B246" t="str">
            <v>PREPAID INSURANCE</v>
          </cell>
          <cell r="C246" t="str">
            <v>ค่าเบี้ยประกันจ่ายล่วงหน้า</v>
          </cell>
          <cell r="D246">
            <v>1784653.2</v>
          </cell>
          <cell r="E246">
            <v>9525699.7599999998</v>
          </cell>
          <cell r="F246">
            <v>11031058.789999999</v>
          </cell>
          <cell r="G246">
            <v>6068442.2199999997</v>
          </cell>
          <cell r="H246">
            <v>3306487.18</v>
          </cell>
        </row>
        <row r="247">
          <cell r="A247">
            <v>10017207</v>
          </cell>
          <cell r="B247" t="str">
            <v>PREPAID MAINTENANCE EQUIPMENT</v>
          </cell>
          <cell r="C247" t="str">
            <v>ค่าบริการเครื่องใช้สำนักงานจ่ายล่วงหน้า</v>
          </cell>
          <cell r="D247">
            <v>369972.42</v>
          </cell>
          <cell r="E247">
            <v>346114.8</v>
          </cell>
          <cell r="F247">
            <v>183203.82</v>
          </cell>
          <cell r="G247">
            <v>44636.39</v>
          </cell>
          <cell r="H247">
            <v>192585.32</v>
          </cell>
        </row>
        <row r="248">
          <cell r="A248">
            <v>10017208</v>
          </cell>
          <cell r="B248" t="str">
            <v>PREPAID PEST CONTROL SERVICE</v>
          </cell>
          <cell r="C248" t="str">
            <v>ค่าบริการขจัดหนู แมลงสาบ จ่ายล่วงหน้า</v>
          </cell>
          <cell r="D248">
            <v>32399.96</v>
          </cell>
          <cell r="E248">
            <v>32399.96</v>
          </cell>
          <cell r="F248">
            <v>32399.96</v>
          </cell>
          <cell r="G248">
            <v>12853.65</v>
          </cell>
          <cell r="H248">
            <v>0</v>
          </cell>
        </row>
        <row r="249">
          <cell r="A249">
            <v>10017209</v>
          </cell>
          <cell r="B249" t="str">
            <v>PREPAID INCOME TAX (SRIRACHA)</v>
          </cell>
          <cell r="C249" t="str">
            <v>ค่าภาษีเงินได้จ่ายล่วงหน้า (ศรีราชา)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>
            <v>10017210</v>
          </cell>
          <cell r="B250" t="str">
            <v>PREPAID INS. PERSONAL ACCIDENT (SRIRACHA)</v>
          </cell>
          <cell r="C250" t="str">
            <v>ค่าเบี้ยประกัน-รายบุคคลจ่ายล่วงหน้า (ศรีราชา)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A251">
            <v>10017211</v>
          </cell>
          <cell r="B251" t="str">
            <v>PREPAID INS. MOTOR (SRIRACHA)</v>
          </cell>
          <cell r="C251" t="str">
            <v>ค่าเบี้ยประกัน-มอเตอร์จ่ายล่วงหน้า (ศรีราชา)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</row>
        <row r="252">
          <cell r="A252">
            <v>10017212</v>
          </cell>
          <cell r="B252" t="str">
            <v>PREPAID INS. PUBLIC LIABILITY (SRIRACHA)</v>
          </cell>
          <cell r="C252" t="str">
            <v>ค่าเบี้ยประกัน-ความรับผิดชอบต่อบุคคล (ศรีราชา)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</row>
        <row r="253">
          <cell r="A253">
            <v>10017213</v>
          </cell>
          <cell r="B253" t="str">
            <v>PREPAID INS. FIRE (SRIRACHA)</v>
          </cell>
          <cell r="C253" t="str">
            <v>ค่าเบี้ยประกัน-อัคคีภัยรับผิดชอบต่อรายบุคคล (ศรีราชา)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A254">
            <v>10017214</v>
          </cell>
          <cell r="B254" t="str">
            <v>PREPAID INS. ALL RISK (SRIRACHA)</v>
          </cell>
          <cell r="C254" t="str">
            <v>ค่าเบี้ยประกัน-ความเส่ียงภัยทุกชนิด (ศรีราชา)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>
            <v>10017215</v>
          </cell>
          <cell r="B255" t="str">
            <v>PREPAID INS. BOAT (SRIRACHA)</v>
          </cell>
          <cell r="C255" t="str">
            <v>ค่าเบี้ยประกัน-เรือ (ศรีราชา)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</row>
        <row r="256">
          <cell r="A256">
            <v>10017216</v>
          </cell>
          <cell r="B256" t="str">
            <v>PREPAID INS. CAR</v>
          </cell>
          <cell r="C256" t="str">
            <v>ค่าเบี้ยประกัน-รถยนต์</v>
          </cell>
          <cell r="D256">
            <v>248848.85</v>
          </cell>
          <cell r="E256">
            <v>141643.17000000001</v>
          </cell>
          <cell r="F256">
            <v>34100.9</v>
          </cell>
          <cell r="G256">
            <v>338503.72</v>
          </cell>
          <cell r="H256">
            <v>224249.37</v>
          </cell>
        </row>
        <row r="257">
          <cell r="A257">
            <v>10017217</v>
          </cell>
          <cell r="B257" t="str">
            <v>PREPAID GASOLINE (SRIRACHA)</v>
          </cell>
          <cell r="C257" t="str">
            <v>ค่าแก๊สโซลินจ่ายล่วงหน้า (ศรีราชา)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>
            <v>10017218</v>
          </cell>
          <cell r="B258" t="str">
            <v>PREPAID TELEPHONE (SRIRACHA)</v>
          </cell>
          <cell r="C258" t="str">
            <v>ค่าโทรศัพท์จ่ายล่วงหน้า (ศรีราชา)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>
            <v>10017219</v>
          </cell>
          <cell r="B259" t="str">
            <v>PREPAID BURGLARY INSURANCE (SRIRACHA)</v>
          </cell>
          <cell r="C259" t="str">
            <v>ค่าเบี้ยประกันภัยโจรกรรม (ศรีราชา)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>
            <v>10017220</v>
          </cell>
          <cell r="B260" t="str">
            <v>OTHER PREPAYMENT (SRIRACHA)</v>
          </cell>
          <cell r="C260" t="str">
            <v>ค่าใช้จ่ายล่วงหน้าอื่นๆ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>
            <v>10017221</v>
          </cell>
          <cell r="B261" t="str">
            <v>PREPAID CLEANING SERVICE</v>
          </cell>
          <cell r="C261" t="str">
            <v>ค่าใช้จ่ายล่วงหน้า-ค่ารักษาความสะอาด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>
            <v>10017222</v>
          </cell>
          <cell r="B262" t="str">
            <v>PREPAID INCOME TAX 15%</v>
          </cell>
          <cell r="C262" t="str">
            <v>ค่าภาษีเงินได้จ่ายล่วงหน้า 15%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>
            <v>10017223</v>
          </cell>
          <cell r="B263" t="str">
            <v>PREPAID-INSTALL TELEPHONE</v>
          </cell>
          <cell r="C263" t="str">
            <v>ค่าติดตั้งโทรศัพท์จ่ายล่วงหน้า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>
            <v>10017224</v>
          </cell>
          <cell r="B264" t="str">
            <v>PREPAID PURCHASE VAT</v>
          </cell>
          <cell r="C264" t="str">
            <v>ภาษีซื้อจ่ายล่วงหน้า</v>
          </cell>
          <cell r="D264">
            <v>5723635.3600000003</v>
          </cell>
          <cell r="E264">
            <v>6880982.1799999997</v>
          </cell>
          <cell r="F264">
            <v>6614411.7400000002</v>
          </cell>
          <cell r="G264">
            <v>5710376.3600000003</v>
          </cell>
          <cell r="H264">
            <v>7499931.5300000003</v>
          </cell>
        </row>
        <row r="265">
          <cell r="A265">
            <v>10017225</v>
          </cell>
          <cell r="B265" t="str">
            <v>PURCHASE VAT</v>
          </cell>
          <cell r="C265" t="str">
            <v>ภาษีมูลค่าเพิ่ม-ซื้อ</v>
          </cell>
          <cell r="D265">
            <v>1268032.81</v>
          </cell>
          <cell r="E265">
            <v>1225708.3799999999</v>
          </cell>
          <cell r="F265">
            <v>968222.11</v>
          </cell>
          <cell r="G265">
            <v>1439881.23</v>
          </cell>
          <cell r="H265">
            <v>1433965.97</v>
          </cell>
        </row>
        <row r="266">
          <cell r="A266">
            <v>10017226</v>
          </cell>
          <cell r="B266" t="str">
            <v>ENTERTAIN VAT</v>
          </cell>
          <cell r="C266" t="str">
            <v>ภาษีมูลค่าเพิ่ม-ค่ารับรอง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>
            <v>10017227</v>
          </cell>
          <cell r="B267" t="str">
            <v>PREPAID PURCHASE VAT 10%</v>
          </cell>
          <cell r="C267" t="str">
            <v>ภาษีซื้อจ่ายล่วงหน้า 10%</v>
          </cell>
          <cell r="D267">
            <v>-935.91</v>
          </cell>
          <cell r="E267">
            <v>-935.91</v>
          </cell>
          <cell r="F267">
            <v>-935.91</v>
          </cell>
          <cell r="G267">
            <v>-935.91</v>
          </cell>
          <cell r="H267">
            <v>-935.91</v>
          </cell>
        </row>
        <row r="268">
          <cell r="A268">
            <v>10017228</v>
          </cell>
          <cell r="B268" t="str">
            <v>PURCHASE VAT 10%</v>
          </cell>
          <cell r="C268" t="str">
            <v>ภาษีมูลค่าเพิ่ม-ซื้อ 10%</v>
          </cell>
          <cell r="D268">
            <v>-138.80000000000001</v>
          </cell>
          <cell r="E268">
            <v>-138.80000000000001</v>
          </cell>
          <cell r="F268">
            <v>-138.80000000000001</v>
          </cell>
          <cell r="G268">
            <v>-138.80000000000001</v>
          </cell>
          <cell r="H268">
            <v>-138.80000000000001</v>
          </cell>
        </row>
        <row r="269">
          <cell r="A269">
            <v>10017229</v>
          </cell>
          <cell r="B269" t="str">
            <v>PREPAID COMMISSION POR.ROR.SOR. - NFS</v>
          </cell>
          <cell r="C269" t="str">
            <v>ค่าบริหารหนี้จ่ายล่วงหน้า</v>
          </cell>
          <cell r="D269">
            <v>10235980.82</v>
          </cell>
          <cell r="E269">
            <v>10109430.300000001</v>
          </cell>
          <cell r="F269">
            <v>9992097.0500000007</v>
          </cell>
          <cell r="G269">
            <v>5570022.9000000004</v>
          </cell>
          <cell r="H269">
            <v>5372530.7300000004</v>
          </cell>
        </row>
        <row r="270">
          <cell r="A270">
            <v>10017230</v>
          </cell>
          <cell r="B270" t="str">
            <v>PREPAID INTEREST EXPENSES</v>
          </cell>
          <cell r="C270" t="str">
            <v>ดอกเบี้ยจ่ายล่วงหน้า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>
            <v>10017231</v>
          </cell>
          <cell r="B271" t="str">
            <v>PREPAID COMMISSION CHARGE - BANK</v>
          </cell>
          <cell r="C271" t="str">
            <v>ค่าธรรมเนียมธนาคารจ่ายล่วงหน้า</v>
          </cell>
        </row>
        <row r="272">
          <cell r="A272">
            <v>10017299</v>
          </cell>
          <cell r="B272" t="str">
            <v>OTHER PREPAYMENT</v>
          </cell>
          <cell r="C272" t="str">
            <v>ค่าใช้จ่ายล่วงหน้าอื่นๆ</v>
          </cell>
          <cell r="D272">
            <v>3617161.92</v>
          </cell>
          <cell r="E272">
            <v>3229796.39</v>
          </cell>
          <cell r="F272">
            <v>3286811.02</v>
          </cell>
          <cell r="G272">
            <v>4230989.53</v>
          </cell>
          <cell r="H272">
            <v>2496353.12</v>
          </cell>
        </row>
        <row r="273">
          <cell r="A273">
            <v>10017301</v>
          </cell>
          <cell r="B273" t="str">
            <v>STAFF ADVANCE</v>
          </cell>
          <cell r="C273" t="str">
            <v>เงินทดรอง-พนักงาน</v>
          </cell>
          <cell r="D273">
            <v>568005.9</v>
          </cell>
          <cell r="E273">
            <v>182465.9</v>
          </cell>
          <cell r="F273">
            <v>450360.03</v>
          </cell>
          <cell r="G273">
            <v>343937.14</v>
          </cell>
          <cell r="H273">
            <v>305598.84999999998</v>
          </cell>
        </row>
        <row r="274">
          <cell r="A274">
            <v>10017302</v>
          </cell>
          <cell r="B274" t="str">
            <v>ADVANCE-K.KHAMMAPAT</v>
          </cell>
          <cell r="C274" t="str">
            <v>เงินทดรอง - คุณเขมภัทร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>
            <v>10017303</v>
          </cell>
          <cell r="B275" t="str">
            <v>ADVANCE-K.NOPPADOL</v>
          </cell>
          <cell r="C275" t="str">
            <v>เงินทดรอง - คุณนพพดล</v>
          </cell>
          <cell r="D275">
            <v>2000</v>
          </cell>
          <cell r="E275">
            <v>2000</v>
          </cell>
          <cell r="F275">
            <v>2000</v>
          </cell>
          <cell r="G275">
            <v>2000</v>
          </cell>
          <cell r="H275">
            <v>2000</v>
          </cell>
        </row>
        <row r="276">
          <cell r="A276">
            <v>10017304</v>
          </cell>
          <cell r="B276" t="str">
            <v>ADVANCE-PURCHASING DIVISION</v>
          </cell>
          <cell r="C276" t="str">
            <v>เงินทดรอง-แผนกจัดซื้อ</v>
          </cell>
          <cell r="D276">
            <v>390968.56</v>
          </cell>
          <cell r="E276">
            <v>568419.59</v>
          </cell>
          <cell r="F276">
            <v>736437.2</v>
          </cell>
          <cell r="G276">
            <v>691775.95</v>
          </cell>
          <cell r="H276">
            <v>443794.99</v>
          </cell>
        </row>
        <row r="277">
          <cell r="A277">
            <v>10017305</v>
          </cell>
          <cell r="B277" t="str">
            <v>ADVANCE SRIRACHA</v>
          </cell>
          <cell r="C277" t="str">
            <v>เงินทดรอง-ศรีราชา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10017306</v>
          </cell>
          <cell r="B278" t="str">
            <v>OTHER ADVANCES (SRIRACHA)</v>
          </cell>
          <cell r="C278" t="str">
            <v>เงินทดรอง-อื่นๆ (ศรีราชา)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A279">
            <v>10017307</v>
          </cell>
          <cell r="B279" t="str">
            <v>ADVANCE - PATHUMWAN PRINCESS</v>
          </cell>
          <cell r="C279" t="str">
            <v>เงินทดรอง - โรงแรมปทุมวันปริ้นเซส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>
            <v>10017399</v>
          </cell>
          <cell r="B280" t="str">
            <v>OTHER ADVANCES</v>
          </cell>
          <cell r="C280" t="str">
            <v>เงินทดรอง-อื่นๆ</v>
          </cell>
          <cell r="D280">
            <v>224674.83</v>
          </cell>
          <cell r="E280">
            <v>224674.83</v>
          </cell>
          <cell r="F280">
            <v>224674.83</v>
          </cell>
          <cell r="G280">
            <v>224674.83</v>
          </cell>
          <cell r="H280">
            <v>224674.83</v>
          </cell>
        </row>
        <row r="281">
          <cell r="A281">
            <v>10017401</v>
          </cell>
          <cell r="B281" t="str">
            <v>ACC.DIVIDEND</v>
          </cell>
          <cell r="C281" t="str">
            <v>เงินปันผลค้างรับ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14000000</v>
          </cell>
        </row>
        <row r="282">
          <cell r="A282">
            <v>10017402</v>
          </cell>
          <cell r="B282" t="str">
            <v>ACC.INTEREST INCOME</v>
          </cell>
          <cell r="C282" t="str">
            <v>ดอกเบี้ยค้างรับ</v>
          </cell>
          <cell r="D282">
            <v>270787.69</v>
          </cell>
          <cell r="E282">
            <v>270787.69</v>
          </cell>
          <cell r="F282">
            <v>270787.69</v>
          </cell>
          <cell r="G282">
            <v>270787.69</v>
          </cell>
          <cell r="H282">
            <v>270787.69</v>
          </cell>
        </row>
        <row r="283">
          <cell r="A283">
            <v>10017403</v>
          </cell>
          <cell r="B283" t="str">
            <v>ACC.INCOME BK</v>
          </cell>
          <cell r="C283" t="str">
            <v xml:space="preserve"> 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>
            <v>10017404</v>
          </cell>
          <cell r="B284" t="str">
            <v>ACC. INTEREST - SUBSIDIARY</v>
          </cell>
          <cell r="C284" t="str">
            <v>ดอกเบี้ยค้างรับ - บริษัทในเครือ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>
            <v>10017501</v>
          </cell>
          <cell r="B285" t="str">
            <v>BRANCH CURRENT ACC.-PATHUMWAN PRINCESS HOTEL</v>
          </cell>
          <cell r="C285" t="str">
            <v>บัญชีเดินสะพัดสาขา-ร.ร.ปทุมวันปริ๊นเซส</v>
          </cell>
          <cell r="D285">
            <v>363857841.69</v>
          </cell>
          <cell r="E285">
            <v>406008393.48000002</v>
          </cell>
          <cell r="F285">
            <v>454381470.06999999</v>
          </cell>
          <cell r="G285">
            <v>502432771.81999999</v>
          </cell>
          <cell r="H285">
            <v>543594851.88999999</v>
          </cell>
        </row>
        <row r="286">
          <cell r="A286">
            <v>10017502</v>
          </cell>
          <cell r="B286" t="str">
            <v>CURRENT ACCOUNT - PATHUMWAN PRINCESS HOTEL</v>
          </cell>
          <cell r="C286" t="str">
            <v>บัญชีระหว่างกัน - โรงแรมปทุมวันปริ๊นเซส</v>
          </cell>
          <cell r="D286">
            <v>-992827983.52999997</v>
          </cell>
          <cell r="E286">
            <v>-1050827983.53</v>
          </cell>
          <cell r="F286">
            <v>-1117827983.53</v>
          </cell>
          <cell r="G286">
            <v>-1188827983.53</v>
          </cell>
          <cell r="H286">
            <v>-1251127983.53</v>
          </cell>
        </row>
        <row r="287">
          <cell r="A287">
            <v>10017503</v>
          </cell>
          <cell r="B287" t="str">
            <v>ASSET BRANCH CURRENT ACCOUNT-PATHUMWAN PRINCESS</v>
          </cell>
          <cell r="C287" t="str">
            <v>ทรัพย์สินถาวร - โรงแรมปทุมวันปริ๊นเซส</v>
          </cell>
          <cell r="D287">
            <v>1246278301.75</v>
          </cell>
          <cell r="E287">
            <v>1261670615.53</v>
          </cell>
          <cell r="F287">
            <v>1294183770.3299999</v>
          </cell>
          <cell r="G287">
            <v>1299576950.6400001</v>
          </cell>
          <cell r="H287">
            <v>1300595497.24</v>
          </cell>
        </row>
        <row r="288">
          <cell r="A288">
            <v>10017504</v>
          </cell>
          <cell r="B288" t="str">
            <v>A/R BRANCH CURRENT ACCOUNT</v>
          </cell>
          <cell r="C288" t="str">
            <v>ลูกหนี้ สาขาโรงแรมปทุวันปริ๊นเซส</v>
          </cell>
          <cell r="D288">
            <v>-6625831.25</v>
          </cell>
          <cell r="E288">
            <v>-11161796.35</v>
          </cell>
          <cell r="F288">
            <v>-1364603.17</v>
          </cell>
          <cell r="G288">
            <v>-4003630.46</v>
          </cell>
          <cell r="H288">
            <v>-2375435.48</v>
          </cell>
        </row>
        <row r="289">
          <cell r="A289">
            <v>10017601</v>
          </cell>
          <cell r="B289" t="str">
            <v>DEFERRED INTEREST FROM FINANCING LEASE</v>
          </cell>
          <cell r="C289" t="str">
            <v>ดอกเบี้ยจ่ายตามสัญญาเช่าการเงินรอตัดบัญชี</v>
          </cell>
          <cell r="D289">
            <v>1626698.26</v>
          </cell>
          <cell r="E289">
            <v>1429472.25</v>
          </cell>
          <cell r="F289">
            <v>1243700.74</v>
          </cell>
          <cell r="G289">
            <v>1998882.13</v>
          </cell>
          <cell r="H289">
            <v>1749683.59</v>
          </cell>
        </row>
        <row r="290">
          <cell r="A290">
            <v>10017901</v>
          </cell>
          <cell r="B290" t="str">
            <v>A/R SRIRACHA RAUMCHANG</v>
          </cell>
          <cell r="C290" t="str">
            <v>ลูกหนี้-ศรีราชารวมช่าง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>
            <v>10017902</v>
          </cell>
          <cell r="B291" t="str">
            <v>A/R EASTERN SECURITIES</v>
          </cell>
          <cell r="C291" t="str">
            <v>ลูกหนี้-อีสเทิร์นการ์ด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>
            <v>10017903</v>
          </cell>
          <cell r="B292" t="str">
            <v>A/R OTHERS (1)</v>
          </cell>
          <cell r="C292" t="str">
            <v>ลูกหนี้อื่นๆ (1)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10017904</v>
          </cell>
          <cell r="B293" t="str">
            <v>A/R FOR CLEANING EXP.</v>
          </cell>
          <cell r="C293" t="str">
            <v>ลูกหนี้ค่ารักษาความสะอาด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>
            <v>10017905</v>
          </cell>
          <cell r="B294" t="str">
            <v>A/R FOR BILL-BOARD</v>
          </cell>
          <cell r="C294" t="str">
            <v>ลูกหนี้ - BILL BOARD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>
            <v>10017906</v>
          </cell>
          <cell r="B295" t="str">
            <v>A/R FOR COPY SERVICE</v>
          </cell>
          <cell r="C295" t="str">
            <v>ลูกหนี้ค่าบริการถ่ายเอกสาร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>
            <v>10017907</v>
          </cell>
          <cell r="B296" t="str">
            <v>A/R FOR LEGAL FEE</v>
          </cell>
          <cell r="C296" t="str">
            <v>ลูกหนี้ค่าปรึกษากฏหมาย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</row>
        <row r="297">
          <cell r="A297">
            <v>10017908</v>
          </cell>
          <cell r="B297" t="str">
            <v>A/R FOR V.S.L</v>
          </cell>
          <cell r="C297" t="str">
            <v>ลูกหนี้ บริษัท วี.เอส.แอล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>
            <v>10017909</v>
          </cell>
          <cell r="B298" t="str">
            <v>A/R OTHER DEBTORS</v>
          </cell>
          <cell r="C298" t="str">
            <v>ลูกหนี้-OTHER DEBTOR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>
            <v>10017910</v>
          </cell>
          <cell r="B299" t="str">
            <v>A/R DEMURAGE/DESPATCH</v>
          </cell>
          <cell r="C299" t="str">
            <v>ลูกหนี้ค่าบริการขนส่งสินค้า เร็ว/ช้า กว่ากำหนด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10017911</v>
          </cell>
          <cell r="B300" t="str">
            <v>A/R EXP. RECOV. (1)</v>
          </cell>
          <cell r="C300" t="str">
            <v>ลูกหนี้-EXP. RECOV. (1)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>
            <v>10017912</v>
          </cell>
          <cell r="B301" t="str">
            <v>A/R OVER TIME (1)</v>
          </cell>
          <cell r="C301" t="str">
            <v>ลูกหนี้-OVERTIME (1)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</row>
        <row r="302">
          <cell r="A302">
            <v>10017913</v>
          </cell>
          <cell r="B302" t="str">
            <v>A/R TRF-TAPIOCA</v>
          </cell>
          <cell r="C302" t="str">
            <v>ลูกหนี้-ค่าขนย้ายมัน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10017914</v>
          </cell>
          <cell r="B303" t="str">
            <v>A/R EXP. RECOV. (2)</v>
          </cell>
          <cell r="C303" t="str">
            <v>ลูกหนี้-EXP.RECOV. (2)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10017915</v>
          </cell>
          <cell r="B304" t="str">
            <v>A/R OVER TIME (2)</v>
          </cell>
          <cell r="C304" t="str">
            <v>ลูกหนี้-OVER TIME (2)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>
            <v>10017916</v>
          </cell>
          <cell r="B305" t="str">
            <v>A/R OTHER EXPENSES ADV. (SRIRACHA)</v>
          </cell>
          <cell r="C305" t="str">
            <v>ลูกหนี้อื่นๆ (ศรีราชา)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10017917</v>
          </cell>
          <cell r="B306" t="str">
            <v>A/R SRIRACHA PETTALIZING</v>
          </cell>
          <cell r="C306" t="str">
            <v>ลูกหนี้-โรงอัดมันเม็ดศรีราชา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A307">
            <v>10017918</v>
          </cell>
          <cell r="B307" t="str">
            <v>A/R DHEP SUDA</v>
          </cell>
          <cell r="C307" t="str">
            <v>ลูกหนี้ - เทพสุดา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10017919</v>
          </cell>
          <cell r="B308" t="str">
            <v>A/R CHAICHAREON EXPRODUCE LTD.PART</v>
          </cell>
          <cell r="C308" t="str">
            <v xml:space="preserve"> 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</row>
        <row r="309">
          <cell r="A309">
            <v>10017920</v>
          </cell>
          <cell r="B309" t="str">
            <v>A/R THAI GENERAL TAPIOCA</v>
          </cell>
          <cell r="C309" t="str">
            <v xml:space="preserve"> 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10017921</v>
          </cell>
          <cell r="B310" t="str">
            <v>A/R FIRST TAPIOCA CO.,LTD.</v>
          </cell>
          <cell r="C310" t="str">
            <v xml:space="preserve"> 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>
            <v>10017922</v>
          </cell>
          <cell r="B311" t="str">
            <v>A/R FOR PUBLIC AUCTION ASSETS-THE FRA</v>
          </cell>
          <cell r="C311" t="str">
            <v>ลูกหนี้ - ปรส.</v>
          </cell>
          <cell r="D311">
            <v>314744974.06</v>
          </cell>
          <cell r="E311">
            <v>310524491.81</v>
          </cell>
          <cell r="F311">
            <v>307236335.77999997</v>
          </cell>
          <cell r="G311">
            <v>182015053.99000001</v>
          </cell>
          <cell r="H311">
            <v>171327830.75</v>
          </cell>
        </row>
        <row r="312">
          <cell r="A312">
            <v>10017923</v>
          </cell>
          <cell r="B312" t="str">
            <v>DEFERRED EXPENSES A/R FOR PUBLIC AUCTION ASSETS</v>
          </cell>
          <cell r="C312" t="str">
            <v>ค่าใช้จ่ายลูกหนี้ ปรส.รอตัดจ่าย</v>
          </cell>
          <cell r="D312">
            <v>277903.71999999997</v>
          </cell>
          <cell r="E312">
            <v>277903.71999999997</v>
          </cell>
          <cell r="F312">
            <v>277903.71999999997</v>
          </cell>
          <cell r="G312">
            <v>269333.5</v>
          </cell>
          <cell r="H312">
            <v>269333.5</v>
          </cell>
        </row>
        <row r="313">
          <cell r="A313">
            <v>10017924</v>
          </cell>
          <cell r="B313" t="str">
            <v>EFFECT FROM INVEST A/R FRA</v>
          </cell>
          <cell r="C313" t="str">
            <v>ผลกระทบจากลงทุนในลูกหนี้ ปรส.</v>
          </cell>
          <cell r="D313">
            <v>345194570.60000002</v>
          </cell>
          <cell r="E313">
            <v>341376056.61000001</v>
          </cell>
          <cell r="F313">
            <v>284029613.94999999</v>
          </cell>
          <cell r="G313">
            <v>154880972.05000001</v>
          </cell>
          <cell r="H313">
            <v>151690612.30000001</v>
          </cell>
        </row>
        <row r="314">
          <cell r="A314">
            <v>10017925</v>
          </cell>
          <cell r="B314" t="str">
            <v>A/R PUBLIC AUCTION ASSETS - THE FRA 2</v>
          </cell>
          <cell r="C314" t="str">
            <v>ลูกหนี้ ปรส.ที่ PRICE รับรู้กำไรขาดทุนแล้ว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10017999</v>
          </cell>
          <cell r="B315" t="str">
            <v>A/R OTHERS (2)</v>
          </cell>
          <cell r="C315" t="str">
            <v>ลูกหนี้-อื่นๆ (2)</v>
          </cell>
          <cell r="D315">
            <v>76752</v>
          </cell>
          <cell r="E315">
            <v>76752</v>
          </cell>
          <cell r="F315">
            <v>76752</v>
          </cell>
          <cell r="G315">
            <v>76752</v>
          </cell>
          <cell r="H315">
            <v>0</v>
          </cell>
        </row>
        <row r="316">
          <cell r="A316">
            <v>10018101</v>
          </cell>
          <cell r="B316" t="str">
            <v>CONSULTING FEE (HOTEL)</v>
          </cell>
          <cell r="C316" t="str">
            <v>ค่าปรึกษา-โรงแรม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</row>
        <row r="317">
          <cell r="A317">
            <v>10018102</v>
          </cell>
          <cell r="B317" t="str">
            <v>CONSTRUCTION PLAN (HOTEL)</v>
          </cell>
          <cell r="C317" t="str">
            <v>ค่าแบบงานโครงสร้าง-โรงแรม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</row>
        <row r="318">
          <cell r="A318">
            <v>10018103</v>
          </cell>
          <cell r="B318" t="str">
            <v>ARCHITECTURAL FEE (HOTEL)</v>
          </cell>
          <cell r="C318" t="str">
            <v>ค่าสถาปัตยกรรมออกแบบ-โรงแรม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>
            <v>10018104</v>
          </cell>
          <cell r="B319" t="str">
            <v>PRE-OPERATING EXPENSES (HOTEL)</v>
          </cell>
          <cell r="C319" t="str">
            <v>ค่าใช้จ่ายก่อนการดำเนินงานโรงแรม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10018105</v>
          </cell>
          <cell r="B320" t="str">
            <v>MAIN-KITCHEN (HOTEL)</v>
          </cell>
          <cell r="C320" t="str">
            <v>ค่าออกแบบห้องครัวโรงแรม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</row>
        <row r="321">
          <cell r="A321">
            <v>10018106</v>
          </cell>
          <cell r="B321" t="str">
            <v>COMMUNICATION &amp; SOUND SYSTEM (HOTEL)</v>
          </cell>
          <cell r="C321" t="str">
            <v>ค่าออกแบบระบบสื่อสารและระบบเสียง (โรงแรม)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</row>
        <row r="322">
          <cell r="A322">
            <v>10018201</v>
          </cell>
          <cell r="B322" t="str">
            <v>CONSTRUCTION (HOTEL)</v>
          </cell>
          <cell r="C322" t="str">
            <v>ค่าสิ่งปลูกสร้างอาคารโครงการโรงแรม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</row>
        <row r="323">
          <cell r="A323">
            <v>10018202</v>
          </cell>
          <cell r="B323" t="str">
            <v>INTERIOR  (HOTEL)</v>
          </cell>
          <cell r="C323" t="str">
            <v>ค่าตกแต่งภายในโรงแรม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</row>
        <row r="324">
          <cell r="A324">
            <v>10018203</v>
          </cell>
          <cell r="B324" t="str">
            <v>EQUIPMENT (HOTEL)</v>
          </cell>
          <cell r="C324" t="str">
            <v>อุปกรณ์ (โรงแรม)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A325">
            <v>10018204</v>
          </cell>
          <cell r="B325" t="str">
            <v>SWIMMING POOL (HOTEL)</v>
          </cell>
          <cell r="C325" t="str">
            <v>สระว่ายน้ำ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A326">
            <v>10018301</v>
          </cell>
          <cell r="B326" t="str">
            <v>ELEVATORS (HOTEL)</v>
          </cell>
          <cell r="C326" t="str">
            <v>ลิฟต์(โรงแรม)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>
            <v>10018302</v>
          </cell>
          <cell r="B327" t="str">
            <v>ESCALATOR  (HOTEL)</v>
          </cell>
          <cell r="C327" t="str">
            <v>บันไดเลื่อน (โรงแรม)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10018303</v>
          </cell>
          <cell r="B328" t="str">
            <v>BUILDING FACILITY SYSTEM (HOTEL)</v>
          </cell>
          <cell r="C328" t="str">
            <v>งานระบบอำนวยความสะดวกสิ่งปลูกสร้าง-โรงแรม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>
            <v>10018304</v>
          </cell>
          <cell r="B329" t="str">
            <v>WASH &amp; DRYING EQUIPMENT (HOTEL)</v>
          </cell>
          <cell r="C329" t="str">
            <v>อุปกรณ์เครื่องซักอบรีด (โรงแรม)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</row>
        <row r="330">
          <cell r="A330">
            <v>10018399</v>
          </cell>
          <cell r="B330" t="str">
            <v>OTHER (PD/HOTEL)</v>
          </cell>
          <cell r="C330" t="str">
            <v>อื่นๆ(PD/HOTEL)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10018501</v>
          </cell>
          <cell r="B331" t="str">
            <v>DEPOSIT FOR CONSTRUCTION (HOTEL)</v>
          </cell>
          <cell r="C331" t="str">
            <v>เงินมัดจำล่วงหน้าสิ่งปลูกสร้างอาคารโรงแรม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</row>
        <row r="332">
          <cell r="A332">
            <v>10018502</v>
          </cell>
          <cell r="B332" t="str">
            <v>DEPOSIT FOR MACHANICAL&amp;EQUIPMENT (HOTEL)</v>
          </cell>
          <cell r="C332" t="str">
            <v>เงินมัดจำล่วงหน้าเครื่องจักรและอุปกรณ์ (โรงแรม)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10018503</v>
          </cell>
          <cell r="B333" t="str">
            <v>DEPOSIT FOR BUILDING FACILITY SYSTEM</v>
          </cell>
          <cell r="C333" t="str">
            <v>เงินมัดจำล่วงหน้าค่างานระบบ-โรงแรม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</row>
        <row r="334">
          <cell r="A334">
            <v>10018504</v>
          </cell>
          <cell r="B334" t="str">
            <v>DEPOSIT FOR SANITARY (HOTEL)</v>
          </cell>
          <cell r="C334" t="str">
            <v>เงินมัดจำล่วงหน้าเครื่องสุขภัณฑ์ (โรงแรม)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10018505</v>
          </cell>
          <cell r="B335" t="str">
            <v>DEPOSIT FOR FURNITURE (HOTEL)</v>
          </cell>
          <cell r="C335" t="str">
            <v>เงินมัดจำล่วงหน้าเครื่องตกแต่ง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>
            <v>10018506</v>
          </cell>
          <cell r="B336" t="str">
            <v>DEPOSIT FOR WASH &amp; DRYING EQUIPMENT (HOTEL)</v>
          </cell>
          <cell r="C336" t="str">
            <v>เงินมัดจำล่วงหน้าอุปกรณ์เครื่องซักอบรีด (โรงแรม)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>
            <v>10018507</v>
          </cell>
          <cell r="B337" t="str">
            <v>DEPOSIT FOR INTERIOR (HOTEL)</v>
          </cell>
          <cell r="C337" t="str">
            <v>เงินมัดจำล่วงหน้า-ตกแต่งภายใน (โรงแรม)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>
            <v>10018508</v>
          </cell>
          <cell r="B338" t="str">
            <v>DEPOSIT FOR DECORATE ARCHITECTUL (HOTEL)</v>
          </cell>
          <cell r="C338" t="str">
            <v>เงินมัดจำค่าภูมิสถาปัตยกรรม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>
            <v>10018509</v>
          </cell>
          <cell r="B339" t="str">
            <v>DEPOSIT FOR MAIN KITCHEN EQUIPMENT (HOTEL)</v>
          </cell>
          <cell r="C339" t="str">
            <v>เงินมัดจำค่าอุปกรณ์เครื่องครัว (โรงแรม)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>
            <v>10018510</v>
          </cell>
          <cell r="B340" t="str">
            <v>DEPOSIT FOR OTHER (HOTEL)</v>
          </cell>
          <cell r="C340" t="str">
            <v>ค่ามัดจำอื่นโครงการโรงแรม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10018511</v>
          </cell>
          <cell r="B341" t="str">
            <v>RETENTION FOR CONSTRUCTION (HOTEL)</v>
          </cell>
          <cell r="C341" t="str">
            <v>เงินประกันผลงาน-สิ่งปลูกสร้างอาคาร(โรงแรม)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10018512</v>
          </cell>
          <cell r="B342" t="str">
            <v>RETENTION FOR MACHINERY &amp; EQUIPMENT (HOTEL)</v>
          </cell>
          <cell r="C342" t="str">
            <v>เงินประกันผลงาน-เครื่องจักรและอุปกรณ์ (โรงแรม)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>
            <v>10018513</v>
          </cell>
          <cell r="B343" t="str">
            <v>RETENTION FOR BUILDING FACILITY SYSTEM (HOTEL)</v>
          </cell>
          <cell r="C343" t="str">
            <v>เงินประกันผลงาน-งานระบบ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10018514</v>
          </cell>
          <cell r="B344" t="str">
            <v>RETENTION FOR INTERIOR (HOTEL)</v>
          </cell>
          <cell r="C344" t="str">
            <v>เงินค่าประกันผลงาน-ตกแต่งภายใน (โรงแรม)</v>
          </cell>
          <cell r="D344">
            <v>-86794.2</v>
          </cell>
          <cell r="E344">
            <v>-86794.2</v>
          </cell>
          <cell r="F344">
            <v>-86794.2</v>
          </cell>
          <cell r="G344">
            <v>-86794.2</v>
          </cell>
          <cell r="H344">
            <v>-86794.2</v>
          </cell>
        </row>
        <row r="345">
          <cell r="A345">
            <v>10018515</v>
          </cell>
          <cell r="B345" t="str">
            <v>RETENTION FOR DECORATE ARCHITECTURAL (HOTEL)</v>
          </cell>
          <cell r="C345" t="str">
            <v>เงินประกันผลงาน ค่าภูมิสถาปัตยกรรม (โรงแรม)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10019001</v>
          </cell>
          <cell r="B346" t="str">
            <v>TAX CERTIFICATE</v>
          </cell>
          <cell r="C346" t="str">
            <v>บัตรภาษี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</row>
        <row r="347">
          <cell r="A347">
            <v>10019002</v>
          </cell>
          <cell r="B347" t="str">
            <v>FIXED ASSETS WIP</v>
          </cell>
          <cell r="C347" t="str">
            <v>ทรัพย์สินถาวรระหว่างทำ</v>
          </cell>
          <cell r="D347">
            <v>17461943.879999999</v>
          </cell>
          <cell r="E347">
            <v>32321704</v>
          </cell>
          <cell r="F347">
            <v>19346639.32</v>
          </cell>
          <cell r="G347">
            <v>16994605.170000002</v>
          </cell>
          <cell r="H347">
            <v>12444411</v>
          </cell>
        </row>
        <row r="348">
          <cell r="A348">
            <v>10019003</v>
          </cell>
          <cell r="B348" t="str">
            <v>FIXED ASSETS WIP(THE FIFTH FOOD AVENUE 5TH FLOOR)</v>
          </cell>
          <cell r="C348" t="str">
            <v>ทรัพย์สินระหว่างทำ ชั้น 5</v>
          </cell>
          <cell r="D348">
            <v>0</v>
          </cell>
          <cell r="E348">
            <v>0</v>
          </cell>
          <cell r="F348">
            <v>0</v>
          </cell>
          <cell r="G348">
            <v>9013615.9299999997</v>
          </cell>
          <cell r="H348">
            <v>0</v>
          </cell>
        </row>
        <row r="349">
          <cell r="A349">
            <v>10021101</v>
          </cell>
          <cell r="B349" t="str">
            <v>SVA-SHIPPING</v>
          </cell>
          <cell r="C349" t="str">
            <v>บริษัท เอ็ส วี เอ การเดินเรือ จำกัด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>
            <v>10021103</v>
          </cell>
          <cell r="B350" t="str">
            <v>PLAN PROPERTIES CO.,LTD.</v>
          </cell>
          <cell r="C350" t="str">
            <v>บริษัท แปลน พร็อพเพอร์ตี้ส์ จำกัด</v>
          </cell>
          <cell r="D350">
            <v>75423206.569999993</v>
          </cell>
          <cell r="E350">
            <v>106253254.66</v>
          </cell>
          <cell r="F350">
            <v>57800000</v>
          </cell>
          <cell r="G350">
            <v>72635758.900000006</v>
          </cell>
          <cell r="H350">
            <v>126600000</v>
          </cell>
        </row>
        <row r="351">
          <cell r="A351">
            <v>10021104</v>
          </cell>
          <cell r="B351" t="str">
            <v>MBK-ADVANCES (HOTEL)</v>
          </cell>
          <cell r="C351" t="str">
            <v>บริษัท เอ็ม บี เค แอ็ดวานซ์ จำกัด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A352">
            <v>10021105</v>
          </cell>
          <cell r="B352" t="str">
            <v>PATUM RICE MILL AND GRANARY</v>
          </cell>
          <cell r="C352" t="str">
            <v>บริษัท ปทุม ไรซมิล แอนด์ แกรนารี จำกัด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>
            <v>10021106</v>
          </cell>
          <cell r="B353" t="str">
            <v>SRIRACHA SILO</v>
          </cell>
          <cell r="C353" t="str">
            <v>บริษัท ศรีราชา ไซโล จำกัด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>
            <v>10021107</v>
          </cell>
          <cell r="B354" t="str">
            <v>PRONPROMINTRA</v>
          </cell>
          <cell r="C354" t="str">
            <v>บ.พรพรหมินทร์ จก.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10021108</v>
          </cell>
          <cell r="B355" t="str">
            <v>MBK GOLF &amp; RESORTS CO.,LTD.</v>
          </cell>
          <cell r="C355" t="str">
            <v>บจ. เอ็มบีเค กอล์ฟ &amp; รีสอร์ท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>
            <v>10021109</v>
          </cell>
          <cell r="B356" t="str">
            <v>THE OLYMPIC CLUB CO.,LTD.</v>
          </cell>
          <cell r="C356" t="str">
            <v>บ. ดิ โอลิมปิค คลับ จก.</v>
          </cell>
          <cell r="D356">
            <v>0</v>
          </cell>
          <cell r="E356">
            <v>0</v>
          </cell>
          <cell r="F356">
            <v>0</v>
          </cell>
          <cell r="G356">
            <v>519901958.22000003</v>
          </cell>
          <cell r="H356">
            <v>0</v>
          </cell>
        </row>
        <row r="357">
          <cell r="A357">
            <v>10021110</v>
          </cell>
          <cell r="B357" t="str">
            <v>MBK-BUSINESS</v>
          </cell>
          <cell r="C357" t="str">
            <v>บริษัท เอ็มบีเค การธุรกิจ จำกัด</v>
          </cell>
          <cell r="D357">
            <v>0</v>
          </cell>
          <cell r="E357">
            <v>0</v>
          </cell>
          <cell r="F357">
            <v>1999815.07</v>
          </cell>
          <cell r="G357">
            <v>28150582.190000001</v>
          </cell>
          <cell r="H357">
            <v>39500000</v>
          </cell>
        </row>
        <row r="358">
          <cell r="A358">
            <v>10021111</v>
          </cell>
          <cell r="B358" t="str">
            <v>MBK-HOTELS AND RESORTS</v>
          </cell>
          <cell r="C358" t="str">
            <v>บจ. เอ็ม บี เค โฮเต็ล แอนด์ รีสอร์ท</v>
          </cell>
          <cell r="D358">
            <v>624884507.46000004</v>
          </cell>
          <cell r="E358">
            <v>829798455.02999997</v>
          </cell>
          <cell r="F358">
            <v>748267761.64999998</v>
          </cell>
          <cell r="G358">
            <v>755633504.78999996</v>
          </cell>
          <cell r="H358">
            <v>697450000</v>
          </cell>
        </row>
        <row r="359">
          <cell r="A359">
            <v>10021112</v>
          </cell>
          <cell r="B359" t="str">
            <v>PRIMACY ELEGANCE INVESTMENTS LIMITED</v>
          </cell>
          <cell r="C359" t="str">
            <v>บริษัท ไพรมาซี อิลิแกนซ์ อินเวสเมนท์ จำกัด</v>
          </cell>
          <cell r="D359">
            <v>43994497.549999997</v>
          </cell>
          <cell r="E359">
            <v>44648129.399999999</v>
          </cell>
          <cell r="F359">
            <v>44384933.109999999</v>
          </cell>
          <cell r="G359">
            <v>45133451.740000002</v>
          </cell>
          <cell r="H359">
            <v>44510000</v>
          </cell>
        </row>
        <row r="360">
          <cell r="A360">
            <v>10021113</v>
          </cell>
          <cell r="B360" t="str">
            <v>MBK-CAPITAL CO.,LTD.</v>
          </cell>
          <cell r="C360" t="str">
            <v>บริษัท เอ็มบีเค แคปปิตอล จำกัด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10021114</v>
          </cell>
          <cell r="B361" t="str">
            <v>SUPSINN THANEE COMPANY LIMITED</v>
          </cell>
          <cell r="C361" t="str">
            <v>บริษัท ทรัพย์สินธานี จำกัด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</row>
        <row r="362">
          <cell r="A362">
            <v>10021115</v>
          </cell>
          <cell r="B362" t="str">
            <v>MBK-R</v>
          </cell>
          <cell r="C362" t="str">
            <v>บมจ.เอ็มบีเค รีสอร์ท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10021116</v>
          </cell>
          <cell r="B363" t="str">
            <v>MBK ASSET COMPANY LIMITED</v>
          </cell>
          <cell r="C363" t="str">
            <v>บจ.เอ็มบีเค แอสเซ็ท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>
            <v>10021117</v>
          </cell>
          <cell r="B364" t="str">
            <v>PLAN ESTATE CO.,LTD.</v>
          </cell>
          <cell r="C364" t="str">
            <v>บจ. แปลน เอสเตท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10021118</v>
          </cell>
          <cell r="B365" t="str">
            <v>TSD LEASING CO.,LTD</v>
          </cell>
          <cell r="C365" t="str">
            <v>บจ.ทีเอสดี ลิสซิ่ง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>
            <v>10021119</v>
          </cell>
          <cell r="B366" t="str">
            <v>MBK CENTER CO.,LTD.</v>
          </cell>
          <cell r="C366" t="str">
            <v>บริษัท เอ็ม บี เค เซ็นเตอร์ จำกัด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>
            <v>10021201</v>
          </cell>
          <cell r="B367" t="str">
            <v>SVA-SHIPPING</v>
          </cell>
          <cell r="C367" t="str">
            <v>บริษัท เอ็ส วี เอ การเดินเรือ จำกัด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10021202</v>
          </cell>
          <cell r="B368" t="str">
            <v>MBK-TRADING</v>
          </cell>
          <cell r="C368" t="str">
            <v>บริษัท มาบุญครองเทรดดิ้ง จำกัด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</row>
        <row r="369">
          <cell r="A369">
            <v>10021203</v>
          </cell>
          <cell r="B369" t="str">
            <v>MBK-INDUSTRY</v>
          </cell>
          <cell r="C369" t="str">
            <v>บริษัท เอ็ม บี เค การอุตสาหกรรม จำกัด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>
            <v>10021204</v>
          </cell>
          <cell r="B370" t="str">
            <v>MBK-ADVANCE (HOTEL)</v>
          </cell>
          <cell r="C370" t="str">
            <v>บริษัท เอ็มบีเค - แอ็ดว๊านซ์ จำกัด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</row>
        <row r="371">
          <cell r="A371">
            <v>10021205</v>
          </cell>
          <cell r="B371" t="str">
            <v>PATUM RICE MILL AND GRANARY</v>
          </cell>
          <cell r="C371" t="str">
            <v>บริษัท ปทุม ไรซมิล แอนด์ แกรนารี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</row>
        <row r="372">
          <cell r="A372">
            <v>10021206</v>
          </cell>
          <cell r="B372" t="str">
            <v>MBK-BUSINESS</v>
          </cell>
          <cell r="C372" t="str">
            <v>บริษัท เอ็ม บี เค ธุรกิจ จำกัด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>
            <v>10021207</v>
          </cell>
          <cell r="B373" t="str">
            <v>PRG-GRANARY</v>
          </cell>
          <cell r="C373" t="str">
            <v>บริษัท พี.อาร์.จี.พืชผล จำกัด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A374">
            <v>10021208</v>
          </cell>
          <cell r="B374" t="str">
            <v>THAPTAI BUSINESS</v>
          </cell>
          <cell r="C374" t="str">
            <v>บริษัท เทพไทธุรกิจ จำกัด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10021209</v>
          </cell>
          <cell r="B375" t="str">
            <v>PRONPROMMINTRA</v>
          </cell>
          <cell r="C375" t="str">
            <v>บริษัท พรพรหมินทร์ จำกัด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</row>
        <row r="376">
          <cell r="A376">
            <v>10021210</v>
          </cell>
          <cell r="B376" t="str">
            <v>SRIRACHA SILO</v>
          </cell>
          <cell r="C376" t="str">
            <v>บ.ศรีราชา ไซโล จก.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>
            <v>10021211</v>
          </cell>
          <cell r="B377" t="str">
            <v>MBK GOLF &amp; RESORTS CO.,LTD.</v>
          </cell>
          <cell r="C377" t="str">
            <v>บจ. เอ็มบีเค กอล์ฟ &amp; รีสอร์ท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</row>
        <row r="378">
          <cell r="A378">
            <v>10021212</v>
          </cell>
          <cell r="B378" t="str">
            <v>MBK-CAPITAL</v>
          </cell>
          <cell r="C378" t="str">
            <v>บ.เอ็มบีเค แคปปิตอล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</row>
        <row r="379">
          <cell r="A379">
            <v>10021213</v>
          </cell>
          <cell r="B379" t="str">
            <v>MBK-HOTEL AND RESORT</v>
          </cell>
          <cell r="C379" t="str">
            <v>บ.เอ็มบีเค โฮเต็ล แอนด์ รีสอร์ท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28400</v>
          </cell>
        </row>
        <row r="380">
          <cell r="A380">
            <v>10021214</v>
          </cell>
          <cell r="B380" t="str">
            <v>MBK ENTERTAINMENT</v>
          </cell>
          <cell r="C380" t="str">
            <v>บจ. เอ็ม บี เค เอ็นเตอร์เทนเมนท์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4479504.67</v>
          </cell>
        </row>
        <row r="381">
          <cell r="A381">
            <v>10021215</v>
          </cell>
          <cell r="B381" t="str">
            <v>PHUKET LOCH PALM GOLF CLUB CO., LTD.</v>
          </cell>
          <cell r="C381" t="str">
            <v>บจ. ภูเก็ต ล็อค ปาล์ม กอล์ฟ คลับ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</row>
        <row r="382">
          <cell r="A382">
            <v>10021216</v>
          </cell>
          <cell r="B382" t="str">
            <v>THE OLYMPIC CLUB</v>
          </cell>
          <cell r="C382" t="str">
            <v>บริษัท ดิโอลิมปิค คลับ จำกัด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10021217</v>
          </cell>
          <cell r="B383" t="str">
            <v>SUPSINN THANEE CO., LTD.</v>
          </cell>
          <cell r="C383" t="str">
            <v>บริษัท ทรัพย์สินธานี จำกัด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</row>
        <row r="384">
          <cell r="A384">
            <v>10021218</v>
          </cell>
          <cell r="B384" t="str">
            <v>CYSTAL LAK PROPERTIES CO,.LTD.</v>
          </cell>
          <cell r="C384" t="str">
            <v>บริษัท คริสตัล เลค พร็อพเพอร์ตี้ส์ จำกัด</v>
          </cell>
          <cell r="D384">
            <v>0</v>
          </cell>
          <cell r="E384">
            <v>5010</v>
          </cell>
          <cell r="F384">
            <v>0</v>
          </cell>
          <cell r="G384">
            <v>0</v>
          </cell>
          <cell r="H384">
            <v>13866.2</v>
          </cell>
        </row>
        <row r="385">
          <cell r="A385">
            <v>10021219</v>
          </cell>
          <cell r="B385" t="str">
            <v>MBK-ASSETS CO.,LTD.</v>
          </cell>
          <cell r="C385" t="str">
            <v>บริษัท เอ็ม บี เค แอสเซ็ท จำกัด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10021220</v>
          </cell>
          <cell r="B386" t="str">
            <v>MBK-RESORT CO.,LTD.</v>
          </cell>
          <cell r="C386" t="str">
            <v>บริษัท เอ็มบีเค รีสอร์ท จำกัด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1105497.32</v>
          </cell>
        </row>
        <row r="387">
          <cell r="A387">
            <v>10021221</v>
          </cell>
          <cell r="B387" t="str">
            <v>PRIMACY ELEGANCE INVESTMENTS CO.,LTD.</v>
          </cell>
          <cell r="C387" t="str">
            <v>บจ.ไพรมาซี อิลิแกนซ์ อินเวสเมนท์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10021222</v>
          </cell>
          <cell r="B388" t="str">
            <v>ONLY NOW CO.,LTD.</v>
          </cell>
          <cell r="C388" t="str">
            <v>บริษัท ออนลีนาว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</row>
        <row r="389">
          <cell r="A389">
            <v>10021223</v>
          </cell>
          <cell r="B389" t="str">
            <v>MBK TRAVEL COMPANY LIMITED</v>
          </cell>
          <cell r="C389" t="str">
            <v>บจ.เอ็ม บี เค แทรเวิล</v>
          </cell>
          <cell r="D389">
            <v>0</v>
          </cell>
          <cell r="E389">
            <v>5010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10021224</v>
          </cell>
          <cell r="B390" t="str">
            <v>MBK-STAR TOUR</v>
          </cell>
          <cell r="C390" t="str">
            <v>บจ.เอ็ม บี เค สตาร์ ทัวส์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</row>
        <row r="391">
          <cell r="A391">
            <v>10021225</v>
          </cell>
          <cell r="B391" t="str">
            <v>MBK CENTER</v>
          </cell>
          <cell r="C391" t="str">
            <v>บจ.เอ็ม บี เค เซ็นเตอร์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>
            <v>10021226</v>
          </cell>
          <cell r="B392" t="str">
            <v>KORAT THANI</v>
          </cell>
          <cell r="C392" t="str">
            <v>บจ.โคราชธานี</v>
          </cell>
          <cell r="D392">
            <v>0</v>
          </cell>
          <cell r="E392">
            <v>1730</v>
          </cell>
          <cell r="F392">
            <v>0</v>
          </cell>
          <cell r="G392">
            <v>0</v>
          </cell>
          <cell r="H392">
            <v>0</v>
          </cell>
        </row>
        <row r="393">
          <cell r="A393">
            <v>10021227</v>
          </cell>
          <cell r="B393" t="str">
            <v>KRATHU LAND CO.,LTD.(OLD KRABI GOLF)</v>
          </cell>
          <cell r="C393" t="str">
            <v>บจ.กะทู้แลนด์ (กระบี่ กอล์ฟ แอนด์ มารีน่า)</v>
          </cell>
          <cell r="D393">
            <v>0</v>
          </cell>
          <cell r="E393">
            <v>12500</v>
          </cell>
          <cell r="F393">
            <v>0</v>
          </cell>
          <cell r="G393">
            <v>0</v>
          </cell>
          <cell r="H393">
            <v>0</v>
          </cell>
        </row>
        <row r="394">
          <cell r="A394">
            <v>10021228</v>
          </cell>
          <cell r="B394" t="str">
            <v>ABSOLUTE TRAVEL CO.,LTD.</v>
          </cell>
          <cell r="C394" t="str">
            <v>บจ.แอ๊บโซลูท แทรเวิล</v>
          </cell>
          <cell r="D394">
            <v>0</v>
          </cell>
          <cell r="E394">
            <v>0</v>
          </cell>
          <cell r="F394">
            <v>0</v>
          </cell>
          <cell r="G394">
            <v>3187.1</v>
          </cell>
          <cell r="H394">
            <v>161000</v>
          </cell>
        </row>
        <row r="395">
          <cell r="A395">
            <v>10021229</v>
          </cell>
          <cell r="B395" t="str">
            <v>MBK LEISURE CO.,LTD.</v>
          </cell>
          <cell r="C395" t="str">
            <v>บจ. เอ็ม บี เค เลเชอร์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2000</v>
          </cell>
        </row>
        <row r="396">
          <cell r="A396">
            <v>10021230</v>
          </cell>
          <cell r="B396" t="str">
            <v>FTI</v>
          </cell>
          <cell r="C396" t="str">
            <v>บจ.เอฟ ที ไอ เอเชีย เซอร์วิส</v>
          </cell>
          <cell r="H396">
            <v>4000</v>
          </cell>
        </row>
        <row r="397">
          <cell r="A397">
            <v>10021231</v>
          </cell>
          <cell r="B397" t="str">
            <v>FOOD ILAND</v>
          </cell>
          <cell r="C397" t="str">
            <v>บจ.เอ๋็ม บี เค ฟู้ด ไอแลนด์</v>
          </cell>
          <cell r="H397">
            <v>1813018.34</v>
          </cell>
        </row>
        <row r="398">
          <cell r="A398">
            <v>10021232</v>
          </cell>
          <cell r="B398" t="str">
            <v>APPLE</v>
          </cell>
          <cell r="C398" t="str">
            <v>บริษัท แอพเพิลออโต้ ออคชั่น(ไทยแลนด์) จำกัด</v>
          </cell>
          <cell r="D398">
            <v>0</v>
          </cell>
        </row>
        <row r="399">
          <cell r="A399">
            <v>10021301</v>
          </cell>
          <cell r="B399" t="str">
            <v>SVA-SHIPPING-VAT</v>
          </cell>
          <cell r="C399" t="str">
            <v>ภาษีมูลค่าเพิ่ม-เอส วี เอ การเดินเรือ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</row>
        <row r="400">
          <cell r="A400">
            <v>10021303</v>
          </cell>
          <cell r="B400" t="str">
            <v>MBK-INDUSTRY-VAT</v>
          </cell>
          <cell r="C400" t="str">
            <v>ภาษีมูลค่าเพิ่ม-เอ็ม บี เค อุตสาหกรรม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10021305</v>
          </cell>
          <cell r="B401" t="str">
            <v>PATUM RICE MILL AND GRANARY-VAT</v>
          </cell>
          <cell r="C401" t="str">
            <v>ภาษีมูลค่าเพิ่ม-ปทุมไรซ์มิล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</row>
        <row r="402">
          <cell r="A402">
            <v>10021306</v>
          </cell>
          <cell r="B402" t="str">
            <v>MBK-BUSINESS-VAT</v>
          </cell>
          <cell r="C402" t="str">
            <v>ภาษีมูลค่าเพิ่ม-เอ็ม บี เค -การธุรกิจ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10021308</v>
          </cell>
          <cell r="B403" t="str">
            <v>THAPTAI BUSINESS-VAT</v>
          </cell>
          <cell r="C403" t="str">
            <v>ภาษีมูลค่าเพิ่ม-เทพไทการธุรกิจ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>
            <v>10021310</v>
          </cell>
          <cell r="B404" t="str">
            <v>SRIRACHA SILO-VAT</v>
          </cell>
          <cell r="C404" t="str">
            <v>ภาษีมูลค่าเพิ่ม-ศรีราชาไซโล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>
            <v>10021311</v>
          </cell>
          <cell r="B405" t="str">
            <v>MBK GOLF &amp; RESORTS CO., LTD.-VAT</v>
          </cell>
          <cell r="C405" t="str">
            <v>บจ. เอ็มบีเค กอล์ฟ &amp; รีสอร์ท-ภาษีมูลค่าเพิ่ม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>
            <v>10021313</v>
          </cell>
          <cell r="B406" t="str">
            <v>MBK-HOTEL &amp; RESORT VAT</v>
          </cell>
          <cell r="C406" t="str">
            <v>บจ. เอ็ม บี เค โฮเต็ล แอนด์ รีสอร์ท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</row>
        <row r="407">
          <cell r="A407">
            <v>10021314</v>
          </cell>
          <cell r="B407" t="str">
            <v>MBK ENTERTAINMENT-VAT</v>
          </cell>
          <cell r="C407" t="str">
            <v>บจ. เอ็ม บี เค เอ็นเตอร์เทนเมนท์-ภาษีมูลค่าเพิ่ม</v>
          </cell>
          <cell r="H407">
            <v>91789.22</v>
          </cell>
        </row>
        <row r="408">
          <cell r="A408">
            <v>10021316</v>
          </cell>
          <cell r="B408" t="str">
            <v>THE OLYMPIC CLUB CO..LTD. - VAT</v>
          </cell>
          <cell r="C408" t="str">
            <v>ภาษีมูลค่าเพ่ิม -บจ. ดิ โอลิมปิค คลับ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>
            <v>10021317</v>
          </cell>
          <cell r="B409" t="str">
            <v>VAT - SUPSIN THANEE</v>
          </cell>
          <cell r="C409" t="str">
            <v>ภาษีมูลค่าเพ่ิม บจ.ทรัพย์สินธานี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A410">
            <v>10021320</v>
          </cell>
          <cell r="B410" t="str">
            <v>MBK-RESORT CO.,LTD - VAT</v>
          </cell>
          <cell r="C410" t="str">
            <v>ภาษีมูลค่าเพิ่ม บจ. เอ็ม บี เค รีสอร์ท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A411">
            <v>10021325</v>
          </cell>
          <cell r="B411" t="str">
            <v>VAT - MBK CENTER</v>
          </cell>
          <cell r="C411" t="str">
            <v>ภาษีมูลค่าเพิ่ม บจ.เอ็ม บี เค เซ็นเตอร์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>
            <v>10021328</v>
          </cell>
          <cell r="B412" t="str">
            <v>ABSOLUTE TRAVEL CO.,LTD.</v>
          </cell>
          <cell r="C412" t="str">
            <v>บจ.แอ๊บโซลูท แทรเวิล</v>
          </cell>
          <cell r="D412">
            <v>0</v>
          </cell>
          <cell r="E412">
            <v>0</v>
          </cell>
          <cell r="F412">
            <v>0</v>
          </cell>
          <cell r="G412">
            <v>223.1</v>
          </cell>
          <cell r="H412">
            <v>0</v>
          </cell>
        </row>
        <row r="413">
          <cell r="A413">
            <v>10021329</v>
          </cell>
          <cell r="B413" t="str">
            <v>VAT MBK LEISURE CO.,LTD.</v>
          </cell>
          <cell r="C413" t="str">
            <v>ภาษีมูลค่าเพ่ิม บจ.เอ็ม บี เค เลเชอร์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</row>
        <row r="414">
          <cell r="A414">
            <v>10021331</v>
          </cell>
          <cell r="B414" t="str">
            <v>VAT-FOOD ILAND</v>
          </cell>
          <cell r="C414" t="str">
            <v>ภาษีมูลค่าเพิ่ม-บจ.เอ็ม บี เค ฟู้ด ไอแลนด์</v>
          </cell>
          <cell r="H414">
            <v>100248.26</v>
          </cell>
        </row>
        <row r="415">
          <cell r="A415">
            <v>10022101</v>
          </cell>
          <cell r="B415" t="str">
            <v>MBK-UOKUNI</v>
          </cell>
          <cell r="C415" t="str">
            <v>บริษัท มาบุญครองอูโอคูนิ จำกัด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>
            <v>10022102</v>
          </cell>
          <cell r="B416" t="str">
            <v>GOLDEN CLAW PRAWN</v>
          </cell>
          <cell r="C416" t="str">
            <v>บริษัท กุ้งก้ามทอง จำกัด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</row>
        <row r="417">
          <cell r="A417">
            <v>10022103</v>
          </cell>
          <cell r="B417" t="str">
            <v>MAX ASSET MANAGEMENT CO,.LTD.</v>
          </cell>
          <cell r="C417" t="str">
            <v>บริษัท บริหารสินทรัพย์ แม๊กซ์ จำกัด</v>
          </cell>
          <cell r="D417">
            <v>174378519.90000001</v>
          </cell>
          <cell r="E417">
            <v>153626125.03999999</v>
          </cell>
          <cell r="F417">
            <v>146438315.47</v>
          </cell>
          <cell r="G417">
            <v>125246912.72</v>
          </cell>
          <cell r="H417">
            <v>108752496.17</v>
          </cell>
        </row>
        <row r="418">
          <cell r="A418">
            <v>10022201</v>
          </cell>
          <cell r="B418" t="str">
            <v>CHIN SENG RICE MILL</v>
          </cell>
          <cell r="C418" t="str">
            <v>บริษัท โรงสีไฟจีนเสง จำกัด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</row>
        <row r="419">
          <cell r="A419">
            <v>10022202</v>
          </cell>
          <cell r="B419" t="str">
            <v>MBK-SIRICHAI ENTERPRISE</v>
          </cell>
          <cell r="C419" t="str">
            <v>บริษัท มาบุญครองศิริชัยเอนเตอร์ไพรส์ จำกัด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A420">
            <v>10022203</v>
          </cell>
          <cell r="B420" t="str">
            <v>MBK-AMUSEMENT AND BIRDPARK</v>
          </cell>
          <cell r="C420" t="str">
            <v>บริษัท มาบุญครองอะมิวส์เม้นท์ แอนด์ เบิร์ดพาร์ค จำกัด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>
            <v>10022204</v>
          </cell>
          <cell r="B421" t="str">
            <v>MBK-FAST FOOD</v>
          </cell>
          <cell r="C421" t="str">
            <v>บริษัท มาบุญครองฟาสท์ฟู้ด จำกัด</v>
          </cell>
          <cell r="D421">
            <v>7330000</v>
          </cell>
          <cell r="E421">
            <v>7330000</v>
          </cell>
          <cell r="F421">
            <v>7330000</v>
          </cell>
          <cell r="G421">
            <v>7330000</v>
          </cell>
          <cell r="H421">
            <v>7330000</v>
          </cell>
        </row>
        <row r="422">
          <cell r="A422">
            <v>10022205</v>
          </cell>
          <cell r="B422" t="str">
            <v>MBK-UOKUNI</v>
          </cell>
          <cell r="C422" t="str">
            <v>บริษัท มาบุญครองอูโอคูนิ จำกัด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</row>
        <row r="423">
          <cell r="A423">
            <v>10022206</v>
          </cell>
          <cell r="B423" t="str">
            <v>MBK-SIRICHAI SUPERMARKET</v>
          </cell>
          <cell r="C423" t="str">
            <v>บริษัท มาบุญครองศิริชัยซุปเปอร์มาร์เก็ต จำกัด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>
            <v>10022207</v>
          </cell>
          <cell r="B424" t="str">
            <v>ENTERTAINMENT CENTER</v>
          </cell>
          <cell r="C424" t="str">
            <v>บริษัท เอนเตอร์เทนเม้นท์ จำกัด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>
            <v>10022208</v>
          </cell>
          <cell r="B425" t="str">
            <v>MBK-HOKO</v>
          </cell>
          <cell r="C425" t="str">
            <v>บริษัท มาบุญครองโฮโก จำกัด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10022209</v>
          </cell>
          <cell r="B426" t="str">
            <v>MBK-MARINE PRODUCT</v>
          </cell>
          <cell r="C426" t="str">
            <v>บริษัท มาบุญครอง มารีน โพรดักส์ จำกัด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>
            <v>10022210</v>
          </cell>
          <cell r="B427" t="str">
            <v>MBK-FEED MILL</v>
          </cell>
          <cell r="C427" t="str">
            <v>บริษัท มาบุญครอง ฟีด มิลล์ จำกัด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>
            <v>10022211</v>
          </cell>
          <cell r="B428" t="str">
            <v>MBK-SIRICHAI HOLDING</v>
          </cell>
          <cell r="C428" t="str">
            <v>บริษัท มาบุญครองศิริชัย โฮลดิ้ง จำกัด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10022212</v>
          </cell>
          <cell r="B429" t="str">
            <v>FLOUR MILL</v>
          </cell>
          <cell r="C429" t="str">
            <v>บริษัท ฟลาวมิลล์ จำกัด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>
            <v>10022213</v>
          </cell>
          <cell r="B430" t="str">
            <v>MBK-PLAZA</v>
          </cell>
          <cell r="C430" t="str">
            <v>บริษัท มาบุญครอง พลาซ่า จำกัด</v>
          </cell>
          <cell r="D430">
            <v>6690</v>
          </cell>
          <cell r="E430">
            <v>6690</v>
          </cell>
          <cell r="F430">
            <v>6690</v>
          </cell>
          <cell r="G430">
            <v>6690</v>
          </cell>
          <cell r="H430">
            <v>6690</v>
          </cell>
        </row>
        <row r="431">
          <cell r="A431">
            <v>10022214</v>
          </cell>
          <cell r="B431" t="str">
            <v>MBK-OFFICE</v>
          </cell>
          <cell r="C431" t="str">
            <v>บริษัท มาบุญครอง ออฟฟิศ จำกัด</v>
          </cell>
          <cell r="D431">
            <v>6640</v>
          </cell>
          <cell r="E431">
            <v>6640</v>
          </cell>
          <cell r="F431">
            <v>6640</v>
          </cell>
          <cell r="G431">
            <v>6640</v>
          </cell>
          <cell r="H431">
            <v>6640</v>
          </cell>
        </row>
        <row r="432">
          <cell r="A432">
            <v>10022215</v>
          </cell>
          <cell r="B432" t="str">
            <v>MBK-CENTER</v>
          </cell>
          <cell r="C432" t="str">
            <v>บริษัท มาบุญครองเซ็นเตอร์ จำกัด</v>
          </cell>
          <cell r="D432">
            <v>6600</v>
          </cell>
          <cell r="E432">
            <v>6600</v>
          </cell>
          <cell r="F432">
            <v>6600</v>
          </cell>
          <cell r="G432">
            <v>6600</v>
          </cell>
          <cell r="H432">
            <v>6600</v>
          </cell>
        </row>
        <row r="433">
          <cell r="A433">
            <v>10022216</v>
          </cell>
          <cell r="B433" t="str">
            <v>PRG-MARKETING</v>
          </cell>
          <cell r="C433" t="str">
            <v>บริษัท พี.อาร์.จี มาร์เก็ตติ้ง จำกัด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10022217</v>
          </cell>
          <cell r="B434" t="str">
            <v>MBK-SHOPPING ARCADE</v>
          </cell>
          <cell r="C434" t="str">
            <v>บริษัท มาบุญครองช็อปปิ้งอาเขต จำกัด</v>
          </cell>
          <cell r="D434">
            <v>10720</v>
          </cell>
          <cell r="E434">
            <v>10720</v>
          </cell>
          <cell r="F434">
            <v>10720</v>
          </cell>
          <cell r="G434">
            <v>10720</v>
          </cell>
          <cell r="H434">
            <v>10720</v>
          </cell>
        </row>
        <row r="435">
          <cell r="A435">
            <v>10022218</v>
          </cell>
          <cell r="B435" t="str">
            <v>MBK-PROPERTY</v>
          </cell>
          <cell r="C435" t="str">
            <v>บริษัท มาบุญครองพร็อพเพอร์ตี้ส์ จำกัด</v>
          </cell>
          <cell r="D435">
            <v>10630</v>
          </cell>
          <cell r="E435">
            <v>10630</v>
          </cell>
          <cell r="F435">
            <v>10630</v>
          </cell>
          <cell r="G435">
            <v>10630</v>
          </cell>
          <cell r="H435">
            <v>10630</v>
          </cell>
        </row>
        <row r="436">
          <cell r="A436">
            <v>10022219</v>
          </cell>
          <cell r="B436" t="str">
            <v>PRIMACY ELEGANCE INVESTMENT LIMITED</v>
          </cell>
          <cell r="C436" t="str">
            <v>บริษัท PRIMACY ELEGANCE INVESTMENT จำกัด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</row>
        <row r="437">
          <cell r="A437">
            <v>10031001</v>
          </cell>
          <cell r="B437" t="str">
            <v>SVA-SHIPPING</v>
          </cell>
          <cell r="C437" t="str">
            <v>บริษัท เอส.วี.เอ การเดินเรือ จำกัด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>
            <v>10031002</v>
          </cell>
          <cell r="B438" t="str">
            <v>MBK-TRADING</v>
          </cell>
          <cell r="C438" t="str">
            <v>บริษัท มาบุญครองเทรดดิ้ง จำกัด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>
            <v>10031003</v>
          </cell>
          <cell r="B439" t="str">
            <v>PLAN PROPERTIES (MBK-INDUSTRY)</v>
          </cell>
          <cell r="C439" t="str">
            <v>บริษัท แปลน พร็อพเพอร์ตี้ส์ จำกัด (เอ็มบีเค การอุตสาหกรรม)</v>
          </cell>
          <cell r="D439">
            <v>999998100</v>
          </cell>
          <cell r="E439">
            <v>999998100</v>
          </cell>
          <cell r="F439">
            <v>999998100</v>
          </cell>
          <cell r="G439">
            <v>999998100</v>
          </cell>
          <cell r="H439">
            <v>999998100</v>
          </cell>
        </row>
        <row r="440">
          <cell r="A440">
            <v>10031004</v>
          </cell>
          <cell r="B440" t="str">
            <v>MBK-ADVANCE (HOTEL)</v>
          </cell>
          <cell r="C440" t="str">
            <v>บริษัท เอ็ม บี เค แอดวานซ์ จำกัด (โฮเต็ล)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</row>
        <row r="441">
          <cell r="A441">
            <v>10031005</v>
          </cell>
          <cell r="B441" t="str">
            <v>PATUM RICE MILL AND GRANARY</v>
          </cell>
          <cell r="C441" t="str">
            <v>บริษัท ปทุม ไรซมิล แอนด์ แกรนารี จำกัด</v>
          </cell>
          <cell r="D441">
            <v>142519307.75</v>
          </cell>
          <cell r="E441">
            <v>142519307.75</v>
          </cell>
          <cell r="F441">
            <v>142519307.75</v>
          </cell>
          <cell r="G441">
            <v>142519307.75</v>
          </cell>
          <cell r="H441">
            <v>142519307.75</v>
          </cell>
        </row>
        <row r="442">
          <cell r="A442">
            <v>10031006</v>
          </cell>
          <cell r="B442" t="str">
            <v>SRIRACHA SILO</v>
          </cell>
          <cell r="C442" t="str">
            <v>บริษัท ศรีราชาไซโล จำกัด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>
            <v>10031007</v>
          </cell>
          <cell r="B443" t="str">
            <v>MBK-BUSINESS</v>
          </cell>
          <cell r="C443" t="str">
            <v>บริษัท เอ็ม บี เค การธุรกิจ จำกัด</v>
          </cell>
          <cell r="D443">
            <v>10000000</v>
          </cell>
          <cell r="E443">
            <v>10000000</v>
          </cell>
          <cell r="F443">
            <v>10000000</v>
          </cell>
          <cell r="G443">
            <v>10000000</v>
          </cell>
          <cell r="H443">
            <v>20000000</v>
          </cell>
        </row>
        <row r="444">
          <cell r="A444">
            <v>10031008</v>
          </cell>
          <cell r="B444" t="str">
            <v>PRONPROMINTRA</v>
          </cell>
          <cell r="C444" t="str">
            <v>บริษัท พรพรหมินทร์ จำกัด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</row>
        <row r="445">
          <cell r="A445">
            <v>10031009</v>
          </cell>
          <cell r="B445" t="str">
            <v>MBK CAPITAL CO., LTD.</v>
          </cell>
          <cell r="C445" t="str">
            <v>บริษัท เอ็ม บี เค แคปปิตอล จำกัด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</row>
        <row r="446">
          <cell r="A446">
            <v>10031010</v>
          </cell>
          <cell r="B446" t="str">
            <v>MBK HOTELS &amp; RESORTS CO.,LTD.</v>
          </cell>
          <cell r="C446" t="str">
            <v>บริษัท เอ็ม บี เค โฮเต็ล แอนด์ รีสอร์ท จำกัด</v>
          </cell>
          <cell r="D446">
            <v>1000000000</v>
          </cell>
          <cell r="E446">
            <v>1000000000</v>
          </cell>
          <cell r="F446">
            <v>1000000000</v>
          </cell>
          <cell r="G446">
            <v>1000000000</v>
          </cell>
          <cell r="H446">
            <v>1000000000</v>
          </cell>
        </row>
        <row r="447">
          <cell r="A447">
            <v>10031011</v>
          </cell>
          <cell r="B447" t="str">
            <v>THE OLYMPIC CLUB CO.,LTD.</v>
          </cell>
          <cell r="C447" t="str">
            <v>บ. ดิ โอลิมปิค คลับ จำกัด</v>
          </cell>
          <cell r="D447">
            <v>172750000</v>
          </cell>
          <cell r="E447">
            <v>172750000</v>
          </cell>
          <cell r="F447">
            <v>172750000</v>
          </cell>
          <cell r="G447">
            <v>172750000</v>
          </cell>
          <cell r="H447">
            <v>672750000</v>
          </cell>
        </row>
        <row r="448">
          <cell r="A448">
            <v>10031012</v>
          </cell>
          <cell r="B448" t="str">
            <v>PRIMACY ELEGANCE INVESTMENT LIMITED</v>
          </cell>
          <cell r="C448" t="str">
            <v>บจ. ไพร์มาซี อิลิแจนซ์ฯ</v>
          </cell>
          <cell r="D448">
            <v>110900</v>
          </cell>
          <cell r="E448">
            <v>110900</v>
          </cell>
          <cell r="F448">
            <v>110900</v>
          </cell>
          <cell r="G448">
            <v>110900</v>
          </cell>
          <cell r="H448">
            <v>110900</v>
          </cell>
        </row>
        <row r="449">
          <cell r="A449">
            <v>10031013</v>
          </cell>
          <cell r="B449" t="str">
            <v>INVESTMENT - SUPSINN THANEE CO.,LTD.</v>
          </cell>
          <cell r="C449" t="str">
            <v>เงินลงทุน บจ. ทรัพย์สินธานี</v>
          </cell>
          <cell r="D449">
            <v>500005324.92000002</v>
          </cell>
          <cell r="E449">
            <v>500005324.92000002</v>
          </cell>
          <cell r="F449">
            <v>500005324.92000002</v>
          </cell>
          <cell r="G449">
            <v>500005324.92000002</v>
          </cell>
          <cell r="H449">
            <v>500005324.92000002</v>
          </cell>
        </row>
        <row r="450">
          <cell r="A450">
            <v>10031014</v>
          </cell>
          <cell r="B450" t="str">
            <v>NASSET PROPERTY FUND1 : NPF1</v>
          </cell>
          <cell r="C450" t="str">
            <v>กองทุนรวมธนชาติพร็อพเพอร์ตี้ส์ฟันด์ 1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>
            <v>10031015</v>
          </cell>
          <cell r="B451" t="str">
            <v>MBK ASSET COMPANY LIMITED</v>
          </cell>
          <cell r="C451" t="str">
            <v>บริษัท เอ็ม บี เค แอสเซ็ท จำกัด</v>
          </cell>
          <cell r="D451">
            <v>300000000</v>
          </cell>
          <cell r="E451">
            <v>300000000</v>
          </cell>
          <cell r="F451">
            <v>300000000</v>
          </cell>
          <cell r="G451">
            <v>300000000</v>
          </cell>
          <cell r="H451">
            <v>300000000</v>
          </cell>
        </row>
        <row r="452">
          <cell r="A452">
            <v>10031016</v>
          </cell>
          <cell r="B452" t="str">
            <v>CRYSTAL LAKE PROPERTIES CO.,LTD.</v>
          </cell>
          <cell r="C452" t="str">
            <v>บริษัท คริสตัล เลค พร็อพเพอร์ตี้ส จำกัด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>
            <v>10031017</v>
          </cell>
          <cell r="B453" t="str">
            <v>MBK RESORTS PLC.</v>
          </cell>
          <cell r="C453" t="str">
            <v>บมจ.เอ็ม บี เค รีสอร์ท (บ่านหงวนตินฯ)</v>
          </cell>
          <cell r="D453">
            <v>472860937.97000003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>
            <v>10031018</v>
          </cell>
          <cell r="B454" t="str">
            <v>PLAN  ESTATE CO.,LT.</v>
          </cell>
          <cell r="C454" t="str">
            <v>บริษัท แปลน เอสเตท จำกัด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>
            <v>10031019</v>
          </cell>
          <cell r="B455" t="str">
            <v>T S D LESING CO.,LTD.</v>
          </cell>
          <cell r="C455" t="str">
            <v>บริษัท ที เอส ดี ลิสซิ่ง จำกัด</v>
          </cell>
          <cell r="D455">
            <v>2028319300</v>
          </cell>
          <cell r="E455">
            <v>2028319300</v>
          </cell>
          <cell r="F455">
            <v>2028319300</v>
          </cell>
          <cell r="G455">
            <v>2028319300</v>
          </cell>
          <cell r="H455">
            <v>528319300</v>
          </cell>
        </row>
        <row r="456">
          <cell r="A456">
            <v>10031020</v>
          </cell>
          <cell r="B456" t="str">
            <v>THEPTAI CO.,LTD.</v>
          </cell>
          <cell r="C456" t="str">
            <v>บจ.เทพไท ธุรกิจ</v>
          </cell>
          <cell r="D456">
            <v>1344939.19</v>
          </cell>
          <cell r="E456">
            <v>1344939.19</v>
          </cell>
          <cell r="F456">
            <v>1344939.19</v>
          </cell>
          <cell r="G456">
            <v>1344939.19</v>
          </cell>
          <cell r="H456">
            <v>1344939.19</v>
          </cell>
        </row>
        <row r="457">
          <cell r="A457">
            <v>10031021</v>
          </cell>
          <cell r="B457" t="str">
            <v>MBK CENTER CO.,LTD.</v>
          </cell>
          <cell r="C457" t="str">
            <v>บจ.เอ็มบีเค เซ็นเตอร์</v>
          </cell>
          <cell r="D457">
            <v>250000</v>
          </cell>
          <cell r="E457">
            <v>250000</v>
          </cell>
          <cell r="F457">
            <v>250000</v>
          </cell>
          <cell r="G457">
            <v>250000</v>
          </cell>
          <cell r="H457">
            <v>250000</v>
          </cell>
        </row>
        <row r="458">
          <cell r="A458">
            <v>10031022</v>
          </cell>
          <cell r="B458" t="str">
            <v>KORAT THANI CO.,LTD.</v>
          </cell>
          <cell r="C458" t="str">
            <v>บริษัท โคราชธานี จำกัด</v>
          </cell>
          <cell r="D458">
            <v>0</v>
          </cell>
          <cell r="E458">
            <v>15000</v>
          </cell>
          <cell r="F458">
            <v>15000</v>
          </cell>
          <cell r="G458">
            <v>15000</v>
          </cell>
          <cell r="H458">
            <v>15000</v>
          </cell>
        </row>
        <row r="459">
          <cell r="A459">
            <v>10031023</v>
          </cell>
          <cell r="B459" t="str">
            <v>PREFER STOCK-KORAT THANI CO.,LTD.</v>
          </cell>
          <cell r="C459" t="str">
            <v>หุ้นบุริมสิทธิ์-บจ.โคราชธานี</v>
          </cell>
          <cell r="D459">
            <v>0</v>
          </cell>
          <cell r="E459">
            <v>0</v>
          </cell>
          <cell r="F459">
            <v>2000000000</v>
          </cell>
          <cell r="G459">
            <v>2000000000</v>
          </cell>
          <cell r="H459">
            <v>2000000000</v>
          </cell>
        </row>
        <row r="460">
          <cell r="A460">
            <v>10031101</v>
          </cell>
          <cell r="B460" t="str">
            <v>PREFER STOCK-KORAT THANI CO.,LTD.</v>
          </cell>
          <cell r="C460" t="str">
            <v>หุ้นบุริมสิทธิ์-บจ.โคราชธานี</v>
          </cell>
        </row>
        <row r="461">
          <cell r="A461">
            <v>10031102</v>
          </cell>
          <cell r="B461" t="str">
            <v>PREFER STOCK-KORAT THANI CO.,LTD.</v>
          </cell>
          <cell r="C461" t="str">
            <v>หุ้นบุริมสิทธิ์-บจ.โคราชธานี</v>
          </cell>
        </row>
        <row r="462">
          <cell r="A462">
            <v>10031103</v>
          </cell>
          <cell r="B462" t="str">
            <v>PLAN PROPERTIES CO.,LTD.</v>
          </cell>
          <cell r="C462" t="str">
            <v>บจ.แปลน พร็อพเพอร์ตี้ส์</v>
          </cell>
          <cell r="D462">
            <v>22678767.449999999</v>
          </cell>
          <cell r="E462">
            <v>20474631.02</v>
          </cell>
          <cell r="F462">
            <v>14369380.68</v>
          </cell>
          <cell r="G462">
            <v>16465779.779999999</v>
          </cell>
          <cell r="H462">
            <v>12272931.359999999</v>
          </cell>
        </row>
        <row r="463">
          <cell r="A463">
            <v>10031104</v>
          </cell>
          <cell r="B463" t="str">
            <v>MBK-ADVANCES</v>
          </cell>
          <cell r="C463" t="str">
            <v>บ.เอ็ม บี เค แอ๊ดวานซ์ จก.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>
            <v>10031105</v>
          </cell>
          <cell r="B464" t="str">
            <v>PATUM RICE MILL AND GRANARY</v>
          </cell>
          <cell r="C464" t="str">
            <v>บมจ.ปทุมไรซมิล แอนด์ แกรนารี</v>
          </cell>
          <cell r="D464">
            <v>542501274.87</v>
          </cell>
          <cell r="E464">
            <v>542303808.22000003</v>
          </cell>
          <cell r="F464">
            <v>554671451.73000002</v>
          </cell>
          <cell r="G464">
            <v>625345722.75</v>
          </cell>
          <cell r="H464">
            <v>567222466.30000007</v>
          </cell>
        </row>
        <row r="465">
          <cell r="A465">
            <v>10031106</v>
          </cell>
          <cell r="B465" t="str">
            <v>SRIRACHA SILO</v>
          </cell>
          <cell r="C465" t="str">
            <v>บ.ศรีราชาไซโล จก.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>
            <v>10031107</v>
          </cell>
          <cell r="B466" t="str">
            <v>MBK-BUSINESS</v>
          </cell>
          <cell r="C466" t="str">
            <v>บ.เอ็ม บี เค การธุรกิจ จก.</v>
          </cell>
          <cell r="D466">
            <v>11516457.84</v>
          </cell>
          <cell r="E466">
            <v>14673574.439999999</v>
          </cell>
          <cell r="F466">
            <v>4803704.67</v>
          </cell>
          <cell r="G466">
            <v>8646825.9600000009</v>
          </cell>
          <cell r="H466">
            <v>3113202.93</v>
          </cell>
        </row>
        <row r="467">
          <cell r="A467">
            <v>10031108</v>
          </cell>
          <cell r="B467" t="str">
            <v>PRONPROMMINTRA</v>
          </cell>
          <cell r="C467" t="str">
            <v>บ.พรพรหมินทร์ จก.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>
            <v>10031109</v>
          </cell>
          <cell r="B468" t="str">
            <v>MBK CAPITAL CO., LTD.</v>
          </cell>
          <cell r="C468" t="str">
            <v>บริษัท เอ็ม บี เค แคปปิตอล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>
            <v>10031110</v>
          </cell>
          <cell r="B469" t="str">
            <v>MBK HOTELS &amp; RESORTS CO., LTD.</v>
          </cell>
          <cell r="C469" t="str">
            <v>บจ. เอ็ม บี เค โฮเต็ล แอนด์ รีสอร์ท</v>
          </cell>
          <cell r="D469">
            <v>-96138508.659999996</v>
          </cell>
          <cell r="E469">
            <v>-156002740.16</v>
          </cell>
          <cell r="F469">
            <v>-160313396.03999999</v>
          </cell>
          <cell r="G469">
            <v>-142573774.84</v>
          </cell>
          <cell r="H469">
            <v>-168248266.71999997</v>
          </cell>
        </row>
        <row r="470">
          <cell r="A470">
            <v>10031111</v>
          </cell>
          <cell r="B470" t="str">
            <v>THE OLYMPIC CLUB CO.,LTD.</v>
          </cell>
          <cell r="C470" t="str">
            <v>บ. ดิ โอลิมปิค คลับ จก.</v>
          </cell>
          <cell r="D470">
            <v>37521113.479999997</v>
          </cell>
          <cell r="E470">
            <v>39072518.770000003</v>
          </cell>
          <cell r="F470">
            <v>34111631.409999996</v>
          </cell>
          <cell r="G470">
            <v>35262049.210000001</v>
          </cell>
          <cell r="H470">
            <v>34343683</v>
          </cell>
        </row>
        <row r="471">
          <cell r="A471">
            <v>10031112</v>
          </cell>
          <cell r="B471" t="str">
            <v>PRIMACY ELEGANCE INVESTMENT CO.,LTD.</v>
          </cell>
          <cell r="C471" t="str">
            <v>บจ. ไพรมาซี อิลิแกนซ์ อินเวสเมนท์</v>
          </cell>
          <cell r="D471">
            <v>3790612.85</v>
          </cell>
          <cell r="E471">
            <v>4230399.25</v>
          </cell>
          <cell r="F471">
            <v>3431649.85</v>
          </cell>
          <cell r="G471">
            <v>2672375.2200000002</v>
          </cell>
          <cell r="H471">
            <v>3513965.26</v>
          </cell>
        </row>
        <row r="472">
          <cell r="A472">
            <v>10031113</v>
          </cell>
          <cell r="B472" t="str">
            <v>SUPSINN THANEE CO.,LTD.</v>
          </cell>
          <cell r="C472" t="str">
            <v>ส่วนได้เสีย - บจ. ทรัพย์สินธานี</v>
          </cell>
          <cell r="D472">
            <v>240032722.11000001</v>
          </cell>
          <cell r="E472">
            <v>243878972.69</v>
          </cell>
          <cell r="F472">
            <v>44283386.640000001</v>
          </cell>
          <cell r="G472">
            <v>47147744.890000001</v>
          </cell>
          <cell r="H472">
            <v>48737105.060000002</v>
          </cell>
        </row>
        <row r="473">
          <cell r="A473">
            <v>10031114</v>
          </cell>
          <cell r="B473" t="str">
            <v>NASSET PROPERTY FUND1 : NPF1</v>
          </cell>
          <cell r="C473" t="str">
            <v>กองทุนรวมธนชาติพร็อพเพอร์ตี้ส์ฟันด์ 1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</row>
        <row r="474">
          <cell r="A474">
            <v>10031115</v>
          </cell>
          <cell r="B474" t="str">
            <v>CRYSTAL LAKE PROPERTIES CO.,LTD.</v>
          </cell>
          <cell r="C474" t="str">
            <v>บริษัท คริสตัล เลค พร็อพเพอร์ตี้ส์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>
            <v>10031116</v>
          </cell>
          <cell r="B475" t="str">
            <v>MBK ASSETS CO.,LTD.</v>
          </cell>
          <cell r="C475" t="str">
            <v>บจ. เอ็ม บี เค แอสเซ็ท</v>
          </cell>
          <cell r="D475">
            <v>1229597.26</v>
          </cell>
          <cell r="E475">
            <v>1911502.01</v>
          </cell>
          <cell r="F475">
            <v>1939783.06</v>
          </cell>
          <cell r="G475">
            <v>2139747.09</v>
          </cell>
          <cell r="H475">
            <v>2284330.61</v>
          </cell>
        </row>
        <row r="476">
          <cell r="A476">
            <v>10031117</v>
          </cell>
          <cell r="B476" t="str">
            <v>MBK RESORTS PLC.</v>
          </cell>
          <cell r="C476" t="str">
            <v>บมจ.เอ็ม บี เค รีสอร์ท (บ่านหงวนตินฯ)</v>
          </cell>
          <cell r="D476">
            <v>-333227774.11000001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>
            <v>10031118</v>
          </cell>
          <cell r="B477" t="str">
            <v>PLAN ESTATE CO.,LTD.</v>
          </cell>
          <cell r="C477" t="str">
            <v>บริษัท แปลน เอสเตท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>
            <v>10031119</v>
          </cell>
          <cell r="B478" t="str">
            <v>MBK PREMIUM CO.,LTD(T S D LEASING )</v>
          </cell>
          <cell r="C478" t="str">
            <v>บริษัท เอ็มบีเค พรีเมี่ยม จำกัด(ที เอส ดี ลิสซิ่ง)</v>
          </cell>
          <cell r="D478">
            <v>405542864.06</v>
          </cell>
          <cell r="E478">
            <v>415550017.75</v>
          </cell>
          <cell r="F478">
            <v>72104544.900000006</v>
          </cell>
          <cell r="G478">
            <v>95867076.989999995</v>
          </cell>
          <cell r="H478">
            <v>108214502.11</v>
          </cell>
        </row>
        <row r="479">
          <cell r="A479">
            <v>10031120</v>
          </cell>
          <cell r="B479" t="str">
            <v>THEPTAI BUSINESS CO.,LTD.</v>
          </cell>
          <cell r="C479" t="str">
            <v>บริษัท เทพไท ธุรกิจ จำกัด</v>
          </cell>
          <cell r="D479">
            <v>1873588.12</v>
          </cell>
          <cell r="E479">
            <v>2706470.02</v>
          </cell>
          <cell r="F479">
            <v>1321704.9099999999</v>
          </cell>
          <cell r="G479">
            <v>1593518.12</v>
          </cell>
          <cell r="H479">
            <v>2177015.89</v>
          </cell>
        </row>
        <row r="480">
          <cell r="A480">
            <v>10031121</v>
          </cell>
          <cell r="B480" t="str">
            <v>INVESTMENT-MBK-CENTER</v>
          </cell>
          <cell r="C480" t="str">
            <v>เงินลงทุน - บจ.เอ็ม บี เค เซ็นเตอร์</v>
          </cell>
          <cell r="D480">
            <v>-16605.21</v>
          </cell>
          <cell r="E480">
            <v>-63605.24</v>
          </cell>
          <cell r="F480">
            <v>-48836.63</v>
          </cell>
          <cell r="G480">
            <v>-55836.62</v>
          </cell>
          <cell r="H480">
            <v>-60536.21</v>
          </cell>
        </row>
        <row r="481">
          <cell r="A481">
            <v>10031122</v>
          </cell>
          <cell r="B481" t="str">
            <v>INVESTMENT-KORAT CO.,LTD.</v>
          </cell>
          <cell r="C481" t="str">
            <v>ส่วนได้เสีย บริษัท โคราชธานี จำกัด</v>
          </cell>
          <cell r="D481">
            <v>0</v>
          </cell>
          <cell r="E481">
            <v>1415.49</v>
          </cell>
          <cell r="F481">
            <v>46067367.759999998</v>
          </cell>
          <cell r="G481">
            <v>62637467.350000001</v>
          </cell>
          <cell r="H481">
            <v>127042262.40000001</v>
          </cell>
        </row>
        <row r="482">
          <cell r="A482">
            <v>10031201</v>
          </cell>
          <cell r="B482" t="str">
            <v>PATUM RICE MILL AND GRANARY</v>
          </cell>
          <cell r="C482" t="str">
            <v>บมจ.ปทุมไรซมิล แอนด์ แกรนารี</v>
          </cell>
          <cell r="D482">
            <v>158673748.37</v>
          </cell>
          <cell r="E482">
            <v>157747994.12</v>
          </cell>
          <cell r="F482">
            <v>156822239.44</v>
          </cell>
          <cell r="G482">
            <v>155896483.91</v>
          </cell>
          <cell r="H482">
            <v>154970728.80000001</v>
          </cell>
        </row>
        <row r="483">
          <cell r="A483">
            <v>10031202</v>
          </cell>
          <cell r="B483" t="str">
            <v>PLAN PROPERTIES CO.,LTD.</v>
          </cell>
          <cell r="C483" t="str">
            <v>บจ.แปลน พร็อพเพอร์ตี้ส์</v>
          </cell>
          <cell r="D483">
            <v>1111331740.45</v>
          </cell>
          <cell r="E483">
            <v>1111331740.45</v>
          </cell>
          <cell r="F483">
            <v>1111331740.45</v>
          </cell>
          <cell r="G483">
            <v>1111331740.45</v>
          </cell>
          <cell r="H483">
            <v>1111633859.97</v>
          </cell>
        </row>
        <row r="484">
          <cell r="A484">
            <v>10031203</v>
          </cell>
          <cell r="B484" t="str">
            <v>PORNPROMMINTRA CO.,LTD.</v>
          </cell>
          <cell r="C484" t="str">
            <v>บริษัท พรพรหมินทร์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>
            <v>10031204</v>
          </cell>
          <cell r="B485" t="str">
            <v>MBK-CAPITAL</v>
          </cell>
          <cell r="C485" t="str">
            <v>ตีราคาทรัพย์สิน-บจ.เอ้็มบีเค แคปปิตอล</v>
          </cell>
          <cell r="D485">
            <v>8352107.4000000004</v>
          </cell>
          <cell r="E485">
            <v>8352107.4000000004</v>
          </cell>
          <cell r="F485">
            <v>8352107.4000000004</v>
          </cell>
          <cell r="G485">
            <v>8352107.4000000004</v>
          </cell>
          <cell r="H485">
            <v>8352107.4000000004</v>
          </cell>
        </row>
        <row r="486">
          <cell r="A486">
            <v>10031205</v>
          </cell>
          <cell r="B486" t="str">
            <v>MBK-ASSETS</v>
          </cell>
          <cell r="C486" t="str">
            <v>ตีราคาทรัพย์สิน-บจ.เอ็มบีเค แอสเซ็ท</v>
          </cell>
          <cell r="D486">
            <v>92902646.900000006</v>
          </cell>
          <cell r="E486">
            <v>93175165.879999995</v>
          </cell>
          <cell r="F486">
            <v>93175165.879999995</v>
          </cell>
          <cell r="G486">
            <v>93175165.879999995</v>
          </cell>
          <cell r="H486">
            <v>93175165.879999995</v>
          </cell>
        </row>
        <row r="487">
          <cell r="A487">
            <v>10031206</v>
          </cell>
          <cell r="B487" t="str">
            <v>SUPSINNN THANEE CO.,LTD.</v>
          </cell>
          <cell r="C487" t="str">
            <v>ตีราคาทรัพย์สิน-บจ.ทรัพย์สินธานี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</row>
        <row r="488">
          <cell r="A488">
            <v>10031207</v>
          </cell>
          <cell r="B488" t="str">
            <v>MBK HOTELS &amp; RESORTS CO.,LTD.</v>
          </cell>
          <cell r="C488" t="str">
            <v>ตีราคาทรัพย์สิน-บจ.เอ็มบีเค โฮเต็ล แอนด์รีสอร์ท</v>
          </cell>
          <cell r="D488">
            <v>127166922.91</v>
          </cell>
          <cell r="E488">
            <v>123568791.54000001</v>
          </cell>
          <cell r="F488">
            <v>123568791.54000001</v>
          </cell>
          <cell r="G488">
            <v>123568791.54000001</v>
          </cell>
          <cell r="H488">
            <v>123568791.54000001</v>
          </cell>
        </row>
        <row r="489">
          <cell r="A489">
            <v>10031208</v>
          </cell>
          <cell r="B489" t="str">
            <v>INVESTMENT SURPLUS MBK-R</v>
          </cell>
          <cell r="C489" t="str">
            <v>ตีราคาทรัพย์สิน-บมจ.เอ็ม บี เค รีสอร์ท</v>
          </cell>
          <cell r="D489">
            <v>3075341.32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</row>
        <row r="490">
          <cell r="A490">
            <v>10031219</v>
          </cell>
          <cell r="B490" t="str">
            <v>MBK PREMIUM CO.,LTD</v>
          </cell>
          <cell r="C490" t="str">
            <v>บจ.เอ็ม บี เค พรีเมียม</v>
          </cell>
          <cell r="D490">
            <v>127201.97</v>
          </cell>
          <cell r="E490">
            <v>127201.97</v>
          </cell>
          <cell r="F490">
            <v>127201.97</v>
          </cell>
          <cell r="G490">
            <v>127201.97</v>
          </cell>
          <cell r="H490">
            <v>127201.97</v>
          </cell>
        </row>
        <row r="491">
          <cell r="A491">
            <v>10031301</v>
          </cell>
          <cell r="B491" t="str">
            <v>UNREALIZED GAIN(LOSS) INVEST IN PLAN PROPERTIER</v>
          </cell>
          <cell r="C491" t="str">
            <v>ผลกำไร(ขาดทุน)ที่ยังไม่เกิดขึ้นจริง บจ.แปลน พร็อพเพอร์ตี้ส์</v>
          </cell>
          <cell r="D491">
            <v>2252939.94</v>
          </cell>
          <cell r="E491">
            <v>3708939.94</v>
          </cell>
          <cell r="F491">
            <v>3640049.21</v>
          </cell>
          <cell r="G491">
            <v>3640049.21</v>
          </cell>
          <cell r="H491">
            <v>3640049.21</v>
          </cell>
        </row>
        <row r="492">
          <cell r="A492">
            <v>10031302</v>
          </cell>
          <cell r="B492" t="str">
            <v>UNREALIZED GAIN(LOSS) INVEST IN MBK-HOTEL&amp;RESORT</v>
          </cell>
          <cell r="C492" t="str">
            <v>ผลกำไร(ขาดทุน)ที่ยังไม่เกิดขึ้นจริง บจ. เอ็ม บี เค โฮเต็ล แอ</v>
          </cell>
          <cell r="D492">
            <v>-1400000</v>
          </cell>
          <cell r="E492">
            <v>1400000</v>
          </cell>
          <cell r="F492">
            <v>0</v>
          </cell>
          <cell r="G492">
            <v>0</v>
          </cell>
          <cell r="H492">
            <v>0</v>
          </cell>
        </row>
        <row r="493">
          <cell r="A493">
            <v>10031303</v>
          </cell>
          <cell r="B493" t="str">
            <v>UNREALIZED GAIN(LOSS) INVEST IN PRIMACY ELEGANCE</v>
          </cell>
          <cell r="C493" t="str">
            <v>ผลกำไร(ขาดทุน)ที่ยังไม่เกิดขึ้นจริง บจ. ไพรมาซี อิลิแกนซ์</v>
          </cell>
          <cell r="D493">
            <v>-3808000</v>
          </cell>
          <cell r="E493">
            <v>-3570000</v>
          </cell>
          <cell r="F493">
            <v>-3808000</v>
          </cell>
          <cell r="G493">
            <v>3094000</v>
          </cell>
          <cell r="H493">
            <v>-238000</v>
          </cell>
        </row>
        <row r="494">
          <cell r="A494">
            <v>10031304</v>
          </cell>
          <cell r="B494" t="str">
            <v>UNREALIZED GAIN(LOSS) INVEST IN SSTN</v>
          </cell>
          <cell r="C494" t="str">
            <v>ผลกำไร(ขาดทุน)ที่ยังไม่เกิดขึ้นจริง บจ. ทรัพย์สินธานี</v>
          </cell>
          <cell r="D494">
            <v>-481414</v>
          </cell>
          <cell r="E494">
            <v>-481414</v>
          </cell>
          <cell r="F494">
            <v>-481414</v>
          </cell>
          <cell r="G494">
            <v>-481414</v>
          </cell>
          <cell r="H494">
            <v>-481414</v>
          </cell>
        </row>
        <row r="495">
          <cell r="A495">
            <v>10031305</v>
          </cell>
          <cell r="B495" t="str">
            <v>UNREALIZED GAIN(LOSS) INVEST IN MBK PREMIUM(TSD)</v>
          </cell>
          <cell r="C495" t="str">
            <v>บริษัท เอ็มบีเค พรีเมียม จำกัด (ทีเอสดี ลิสซิ่ง)</v>
          </cell>
          <cell r="D495">
            <v>-31037702.699999999</v>
          </cell>
          <cell r="E495">
            <v>-15452216.699999999</v>
          </cell>
          <cell r="F495">
            <v>0</v>
          </cell>
          <cell r="G495">
            <v>0</v>
          </cell>
          <cell r="H495">
            <v>0</v>
          </cell>
        </row>
        <row r="496">
          <cell r="A496">
            <v>10031306</v>
          </cell>
          <cell r="B496" t="str">
            <v>UNREALIZED GAIN(LOSS) INVEST IN THE OLYMPIC</v>
          </cell>
          <cell r="C496" t="str">
            <v>บจ. ดิ โอลิมปิค คลับ</v>
          </cell>
          <cell r="D496">
            <v>-3380</v>
          </cell>
          <cell r="E496">
            <v>-3380</v>
          </cell>
          <cell r="F496">
            <v>-3380</v>
          </cell>
          <cell r="G496">
            <v>-3380</v>
          </cell>
          <cell r="H496">
            <v>-3380</v>
          </cell>
        </row>
        <row r="497">
          <cell r="A497">
            <v>10031307</v>
          </cell>
          <cell r="B497" t="str">
            <v>UNREALIZED GAIN(LOSS) INVEST IN KORAT THANI</v>
          </cell>
          <cell r="C497" t="str">
            <v>บจ.โคราชธานี</v>
          </cell>
          <cell r="D497">
            <v>0</v>
          </cell>
          <cell r="E497">
            <v>0</v>
          </cell>
          <cell r="F497">
            <v>56177471</v>
          </cell>
          <cell r="G497">
            <v>241248109.99000001</v>
          </cell>
          <cell r="H497">
            <v>131868783.98999999</v>
          </cell>
        </row>
        <row r="498">
          <cell r="A498">
            <v>10031401</v>
          </cell>
          <cell r="B498" t="str">
            <v>INVESTMENT INTERPROFIT-PPT</v>
          </cell>
          <cell r="C498" t="str">
            <v>ผลกำไร(ขาดทุน)ที่เกิดขึ้นจริง-บจ.แปลน พร็อพเพอร์ตี้ส์</v>
          </cell>
          <cell r="D498">
            <v>31152999.030000001</v>
          </cell>
          <cell r="E498">
            <v>31152999.030000001</v>
          </cell>
          <cell r="F498">
            <v>28309889.760000002</v>
          </cell>
          <cell r="G498">
            <v>28309889.760000002</v>
          </cell>
          <cell r="H498">
            <v>28309889.760000002</v>
          </cell>
        </row>
        <row r="499">
          <cell r="A499">
            <v>10031402</v>
          </cell>
          <cell r="B499" t="str">
            <v>INVESTMENT INTERPROFIT-MBK-HR</v>
          </cell>
          <cell r="C499" t="str">
            <v>ผลกำไร(ขาดทุน)ที่เกิดขึ้นจริง-บจ.เอ็ม บี เค โฮเต็ล</v>
          </cell>
          <cell r="D499">
            <v>-106556837.41</v>
          </cell>
          <cell r="E499">
            <v>-106556837.41</v>
          </cell>
          <cell r="F499">
            <v>-110756837.41</v>
          </cell>
          <cell r="G499">
            <v>-110756837.41</v>
          </cell>
          <cell r="H499">
            <v>-110756837.41</v>
          </cell>
        </row>
        <row r="500">
          <cell r="A500">
            <v>10031403</v>
          </cell>
          <cell r="B500" t="str">
            <v>INVESTMENT INTERPROFIT-SSTN</v>
          </cell>
          <cell r="C500" t="str">
            <v>ผลกำไร(ขาดทุน)ที่เกิดขึ้นจริง-บจ.ทรัพย์สินธานี</v>
          </cell>
          <cell r="D500">
            <v>-1061418.8400000001</v>
          </cell>
          <cell r="E500">
            <v>-1061418.8400000001</v>
          </cell>
          <cell r="F500">
            <v>-1061418.8400000001</v>
          </cell>
          <cell r="G500">
            <v>-1061418.8400000001</v>
          </cell>
          <cell r="H500">
            <v>-1061418.8400000001</v>
          </cell>
        </row>
        <row r="501">
          <cell r="A501">
            <v>10031404</v>
          </cell>
          <cell r="B501" t="str">
            <v>INVESTMENT INTERPROFIT-MBK PREMIUM</v>
          </cell>
          <cell r="C501" t="str">
            <v>ผลกำไร(ขาดทุน)ที่เกิดขึ้นจริง-บจ.เอ็มบีเค พรีเมียม</v>
          </cell>
          <cell r="D501">
            <v>0</v>
          </cell>
          <cell r="E501">
            <v>0</v>
          </cell>
          <cell r="F501">
            <v>-62208674.700000003</v>
          </cell>
          <cell r="G501">
            <v>-62208674.700000003</v>
          </cell>
          <cell r="H501">
            <v>-62208674.700000003</v>
          </cell>
        </row>
        <row r="502">
          <cell r="A502">
            <v>10031405</v>
          </cell>
          <cell r="B502" t="str">
            <v>INVESTMENT INTERPROFIT - KORAT THANEE CO.,LTD.</v>
          </cell>
          <cell r="C502" t="str">
            <v>ผลกำไร(ขาดทุน)ที่เกิดขึ้นจริง บจ.โคราชธานี</v>
          </cell>
          <cell r="D502">
            <v>0</v>
          </cell>
          <cell r="E502">
            <v>0</v>
          </cell>
          <cell r="F502">
            <v>26599999.559999999</v>
          </cell>
          <cell r="G502">
            <v>26599999.559999999</v>
          </cell>
          <cell r="H502">
            <v>26599999.559999999</v>
          </cell>
        </row>
        <row r="503">
          <cell r="A503">
            <v>10032001</v>
          </cell>
          <cell r="B503" t="str">
            <v>THAI TOSHIBA</v>
          </cell>
          <cell r="C503" t="str">
            <v>บริษัท โตชิบาฟลูออเรสเซนต์แลมป์ จำกัด</v>
          </cell>
          <cell r="D503">
            <v>7500000</v>
          </cell>
          <cell r="E503">
            <v>7500000</v>
          </cell>
          <cell r="F503">
            <v>7500000</v>
          </cell>
          <cell r="G503">
            <v>7500000</v>
          </cell>
          <cell r="H503">
            <v>7500000</v>
          </cell>
        </row>
        <row r="504">
          <cell r="A504">
            <v>10032002</v>
          </cell>
          <cell r="B504" t="str">
            <v>VICHAIYUDH</v>
          </cell>
          <cell r="C504" t="str">
            <v>บริษัท วิชัยยุทธ จำกัด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</row>
        <row r="505">
          <cell r="A505">
            <v>10032003</v>
          </cell>
          <cell r="B505" t="str">
            <v>TOKYO DEPT STORE</v>
          </cell>
          <cell r="C505" t="str">
            <v>บริษัท ห้างสรรพสินค้าโตคิว จำกัด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</row>
        <row r="506">
          <cell r="A506">
            <v>10032004</v>
          </cell>
          <cell r="B506" t="str">
            <v>THAI OFFSHORE PETROLEUM (PSA.CO.)</v>
          </cell>
          <cell r="C506" t="str">
            <v>บริษัท ไทยออฟชอร์ปิโตรเลียม จำกัด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</row>
        <row r="507">
          <cell r="A507">
            <v>10032005</v>
          </cell>
          <cell r="B507" t="str">
            <v>MBK-SHOPPING ARCADE</v>
          </cell>
          <cell r="C507" t="str">
            <v>บริษัท มาบุญครองชอปป้ิงอาเขต จำกัด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</row>
        <row r="508">
          <cell r="A508">
            <v>10032006</v>
          </cell>
          <cell r="B508" t="str">
            <v>MBK-PROPERTY</v>
          </cell>
          <cell r="C508" t="str">
            <v>บริษัท มาบุญครองพร็อพเพอร์ต้ีส์ จำกัด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>
            <v>10032007</v>
          </cell>
          <cell r="B509" t="str">
            <v>SUPER SEED</v>
          </cell>
          <cell r="C509" t="str">
            <v>บริษัท ซุปเปอร์ซีด จำกัด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>
            <v>10032008</v>
          </cell>
          <cell r="B510" t="str">
            <v>MBK-UOKUNI</v>
          </cell>
          <cell r="C510" t="str">
            <v>บริษัท มาบุญครองอูโอคูนิ จำกัด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</row>
        <row r="511">
          <cell r="A511">
            <v>10032009</v>
          </cell>
          <cell r="B511" t="str">
            <v>GLODEN CLAW PRAWN</v>
          </cell>
          <cell r="C511" t="str">
            <v>บริษัท กุ้งก้ามทอง จำกัด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>
            <v>10032010</v>
          </cell>
          <cell r="B512" t="str">
            <v>P/N FROM VIRIYACHAI BUILDING</v>
          </cell>
          <cell r="C512" t="str">
            <v>ตั๋วสัญญาใช้เงิน - VIRIYACHAI BUILDING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>
            <v>10032011</v>
          </cell>
          <cell r="B513" t="str">
            <v>P/N FROM MBK-SIRICHAI SUPERMARKET</v>
          </cell>
          <cell r="C513" t="str">
            <v>ตั๋วสัญญาใช้เงิน บ.มาบุญครองศิริชัยซุปเปอร์มาร์เก็ต จก.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</row>
        <row r="514">
          <cell r="A514">
            <v>10032012</v>
          </cell>
          <cell r="B514" t="str">
            <v>LVM(ASIA) CO.,LTD.</v>
          </cell>
          <cell r="C514" t="str">
            <v>บริษัท แอล วี เอ็ม(เอเซีย) จำกัด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</row>
        <row r="515">
          <cell r="A515">
            <v>10032013</v>
          </cell>
          <cell r="B515" t="str">
            <v>PUEN POB PATT CO.,LTD</v>
          </cell>
          <cell r="C515" t="str">
            <v>บ.เพื่อนพบแพทย์ จก.</v>
          </cell>
          <cell r="D515">
            <v>253750</v>
          </cell>
          <cell r="E515">
            <v>479530</v>
          </cell>
          <cell r="F515">
            <v>479530</v>
          </cell>
          <cell r="G515">
            <v>479530</v>
          </cell>
          <cell r="H515">
            <v>479530</v>
          </cell>
        </row>
        <row r="516">
          <cell r="A516">
            <v>10032014</v>
          </cell>
          <cell r="B516" t="str">
            <v>D.P.M.N. INDUSTRIES CO.,LTD.</v>
          </cell>
          <cell r="C516" t="str">
            <v>ดี พี เอ็ม เอ็น อินดัสตรีส์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</row>
        <row r="517">
          <cell r="A517">
            <v>10032015</v>
          </cell>
          <cell r="B517" t="str">
            <v>SIAM COMMERCIAL BANK CO.,LTD.</v>
          </cell>
          <cell r="C517" t="str">
            <v>ธนาคารไทยพาณิชย์ จำกัด (มหาชน)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A518">
            <v>10032016</v>
          </cell>
          <cell r="B518" t="str">
            <v>ASSET MAX CO.,LTD.</v>
          </cell>
          <cell r="C518" t="str">
            <v>บริษัทบริหารสินทรัพย์ แม๊กซ์ จำกัด</v>
          </cell>
          <cell r="D518">
            <v>94723200</v>
          </cell>
          <cell r="E518">
            <v>94723200</v>
          </cell>
          <cell r="F518">
            <v>94723200</v>
          </cell>
          <cell r="G518">
            <v>94723200</v>
          </cell>
          <cell r="H518">
            <v>94723200</v>
          </cell>
        </row>
        <row r="519">
          <cell r="A519">
            <v>10032099</v>
          </cell>
          <cell r="B519" t="str">
            <v>OTHERS</v>
          </cell>
          <cell r="C519" t="str">
            <v>บริษัท อื่นๆ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</row>
        <row r="520">
          <cell r="A520">
            <v>10032101</v>
          </cell>
          <cell r="B520" t="str">
            <v>OTHERS</v>
          </cell>
          <cell r="C520" t="str">
            <v>บริษัท อื่นๆ</v>
          </cell>
        </row>
        <row r="521">
          <cell r="A521">
            <v>10032102</v>
          </cell>
          <cell r="B521" t="str">
            <v>OTHERS</v>
          </cell>
          <cell r="C521" t="str">
            <v>บริษัท อื่นๆ</v>
          </cell>
        </row>
        <row r="522">
          <cell r="A522">
            <v>10032103</v>
          </cell>
          <cell r="B522" t="str">
            <v>TOKYU DEPARTMENT STORE</v>
          </cell>
          <cell r="C522" t="str">
            <v>บ.โตคิวห้างสรรพสินค้า จก.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>
            <v>10032112</v>
          </cell>
          <cell r="B523" t="str">
            <v>TOKYU DEPARTMENT STORE</v>
          </cell>
          <cell r="C523" t="str">
            <v>บ.โตคิวห้างสรรพสินค้า จก.</v>
          </cell>
        </row>
        <row r="524">
          <cell r="A524">
            <v>10032113</v>
          </cell>
          <cell r="B524" t="str">
            <v>PUEN POB PATT</v>
          </cell>
          <cell r="C524" t="str">
            <v>บ.เพื่อนพบแพทย์ จก.</v>
          </cell>
          <cell r="D524">
            <v>1027601.27</v>
          </cell>
          <cell r="E524">
            <v>1054934.95</v>
          </cell>
          <cell r="F524">
            <v>969548.59</v>
          </cell>
          <cell r="G524">
            <v>908188.49</v>
          </cell>
          <cell r="H524">
            <v>877789.97</v>
          </cell>
        </row>
        <row r="525">
          <cell r="A525">
            <v>10032114</v>
          </cell>
          <cell r="B525" t="str">
            <v>D P M N INDUSTRY</v>
          </cell>
          <cell r="C525" t="str">
            <v>ดี พี เอ็ม เอ็น อินดัสตรีส์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>
            <v>10032116</v>
          </cell>
          <cell r="B526" t="str">
            <v>ASSET MAX CO.,LTD.</v>
          </cell>
          <cell r="C526" t="str">
            <v>บริษัท บริหารสินทรัพย์แม็กซ์</v>
          </cell>
          <cell r="D526">
            <v>368380380.60000002</v>
          </cell>
          <cell r="E526">
            <v>374274697.05000001</v>
          </cell>
          <cell r="F526">
            <v>412451146.29000002</v>
          </cell>
          <cell r="G526">
            <v>409176450.05000001</v>
          </cell>
          <cell r="H526">
            <v>380182094.79000002</v>
          </cell>
        </row>
        <row r="527">
          <cell r="A527">
            <v>10032117</v>
          </cell>
          <cell r="B527" t="str">
            <v>ROYAL ORCHID HOTEL</v>
          </cell>
          <cell r="C527" t="str">
            <v>บมจ. โรงแรมรอยัลออคิด</v>
          </cell>
          <cell r="D527">
            <v>-112473817.18000001</v>
          </cell>
          <cell r="E527">
            <v>-99401672.780000001</v>
          </cell>
          <cell r="F527">
            <v>-64342678.030000001</v>
          </cell>
          <cell r="G527">
            <v>-34695592.289999999</v>
          </cell>
          <cell r="H527">
            <v>-91929908.310000002</v>
          </cell>
        </row>
        <row r="528">
          <cell r="A528">
            <v>10032118</v>
          </cell>
          <cell r="B528" t="str">
            <v>EFFECT INVESTMENT BIHC</v>
          </cell>
          <cell r="C528" t="str">
            <v>ส่วนได้เสีย  - บจ. สยามพิวรรธน์ (BIHC)</v>
          </cell>
          <cell r="D528">
            <v>-151265933.22</v>
          </cell>
          <cell r="E528">
            <v>-146444693.78999999</v>
          </cell>
          <cell r="F528">
            <v>-147340614.36000001</v>
          </cell>
          <cell r="G528">
            <v>-164708610.49000001</v>
          </cell>
          <cell r="H528">
            <v>-143267814.59999999</v>
          </cell>
        </row>
        <row r="529">
          <cell r="A529">
            <v>10041001</v>
          </cell>
          <cell r="B529" t="str">
            <v>LAND AND IMPROVEMENT</v>
          </cell>
          <cell r="C529" t="str">
            <v>ที่ดินและค่าพัฒนาท่ีดิน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</row>
        <row r="530">
          <cell r="A530">
            <v>10041002</v>
          </cell>
          <cell r="B530" t="str">
            <v>LAND - RAYONG</v>
          </cell>
          <cell r="C530" t="str">
            <v>ที่ดิน - ระยอง</v>
          </cell>
          <cell r="D530">
            <v>28200000</v>
          </cell>
          <cell r="E530">
            <v>28200000</v>
          </cell>
          <cell r="F530">
            <v>28200000</v>
          </cell>
          <cell r="G530">
            <v>28200000</v>
          </cell>
          <cell r="H530">
            <v>28200000</v>
          </cell>
        </row>
        <row r="531">
          <cell r="A531">
            <v>10041003</v>
          </cell>
          <cell r="B531" t="str">
            <v>LAND - SRIRACHA</v>
          </cell>
          <cell r="C531" t="str">
            <v>ที่ดิน - ศรีราชา</v>
          </cell>
          <cell r="D531">
            <v>34017578.509999998</v>
          </cell>
          <cell r="E531">
            <v>34017578.509999998</v>
          </cell>
          <cell r="F531">
            <v>34017578.509999998</v>
          </cell>
          <cell r="G531">
            <v>34017578.509999998</v>
          </cell>
          <cell r="H531">
            <v>0</v>
          </cell>
        </row>
        <row r="532">
          <cell r="A532">
            <v>10041004</v>
          </cell>
          <cell r="B532" t="str">
            <v>LAND - CHEANG MAI</v>
          </cell>
          <cell r="C532" t="str">
            <v>ที่ดิน - เชียงใหม่</v>
          </cell>
          <cell r="D532">
            <v>476000</v>
          </cell>
          <cell r="E532">
            <v>476000</v>
          </cell>
          <cell r="F532">
            <v>476000</v>
          </cell>
          <cell r="G532">
            <v>476000</v>
          </cell>
          <cell r="H532">
            <v>476000</v>
          </cell>
        </row>
        <row r="533">
          <cell r="A533">
            <v>10041005</v>
          </cell>
          <cell r="B533" t="str">
            <v>LAND - BANGKAPI</v>
          </cell>
          <cell r="C533" t="str">
            <v>ที่ดิน - บางกะปิ กทม.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10041006</v>
          </cell>
          <cell r="B534" t="str">
            <v>LAND KANJANA BURI</v>
          </cell>
          <cell r="C534" t="str">
            <v>ที่ดิน จ.กาญจนบุรี</v>
          </cell>
          <cell r="D534">
            <v>5108450</v>
          </cell>
          <cell r="E534">
            <v>5108450</v>
          </cell>
          <cell r="F534">
            <v>5108450</v>
          </cell>
          <cell r="G534">
            <v>5108450</v>
          </cell>
          <cell r="H534">
            <v>5108450</v>
          </cell>
        </row>
        <row r="535">
          <cell r="A535">
            <v>10041007</v>
          </cell>
          <cell r="B535" t="str">
            <v>LAND - จ. มุกดาหาร</v>
          </cell>
          <cell r="C535" t="str">
            <v>ที่ดิน จ. มุกดาหาร</v>
          </cell>
          <cell r="D535">
            <v>213000</v>
          </cell>
          <cell r="E535">
            <v>213000</v>
          </cell>
          <cell r="F535">
            <v>213000</v>
          </cell>
          <cell r="G535">
            <v>213000</v>
          </cell>
          <cell r="H535">
            <v>213000</v>
          </cell>
        </row>
        <row r="536">
          <cell r="A536">
            <v>10041008</v>
          </cell>
          <cell r="B536" t="str">
            <v>LAND - จ. กาฬสินธุ์</v>
          </cell>
          <cell r="C536" t="str">
            <v>ที่ดิน จ. กาฬสินธ์ุ</v>
          </cell>
          <cell r="D536">
            <v>105500</v>
          </cell>
          <cell r="E536">
            <v>105500</v>
          </cell>
          <cell r="F536">
            <v>105500</v>
          </cell>
          <cell r="G536">
            <v>105500</v>
          </cell>
          <cell r="H536">
            <v>105500</v>
          </cell>
        </row>
        <row r="537">
          <cell r="A537">
            <v>10041009</v>
          </cell>
          <cell r="B537" t="str">
            <v>LAND  จ.ลพบุรี</v>
          </cell>
          <cell r="C537" t="str">
            <v>ที่ดิน จ.ลพบุรี</v>
          </cell>
          <cell r="D537">
            <v>422000</v>
          </cell>
          <cell r="E537">
            <v>422000</v>
          </cell>
          <cell r="F537">
            <v>422000</v>
          </cell>
          <cell r="G537">
            <v>422000</v>
          </cell>
          <cell r="H537">
            <v>422000</v>
          </cell>
        </row>
        <row r="538">
          <cell r="A538">
            <v>10041010</v>
          </cell>
          <cell r="B538" t="str">
            <v>LAND BANGKOK</v>
          </cell>
          <cell r="C538" t="str">
            <v>ที่ดิน พระนคร</v>
          </cell>
          <cell r="D538">
            <v>14240000</v>
          </cell>
          <cell r="E538">
            <v>14240000</v>
          </cell>
          <cell r="F538">
            <v>14240000</v>
          </cell>
          <cell r="G538">
            <v>14240000</v>
          </cell>
          <cell r="H538">
            <v>14240000</v>
          </cell>
        </row>
        <row r="539">
          <cell r="A539">
            <v>10041102</v>
          </cell>
          <cell r="B539" t="str">
            <v>REVALUATION OF LAND RAYONG</v>
          </cell>
          <cell r="C539" t="str">
            <v>ตีราคาส่วนเพิ่มทรัพย์สินถาวร-ที่ดิน ระยอง</v>
          </cell>
          <cell r="D539">
            <v>38690000</v>
          </cell>
          <cell r="E539">
            <v>38690000</v>
          </cell>
          <cell r="F539">
            <v>38690000</v>
          </cell>
          <cell r="G539">
            <v>38690000</v>
          </cell>
          <cell r="H539">
            <v>38690000</v>
          </cell>
        </row>
        <row r="540">
          <cell r="A540">
            <v>10041103</v>
          </cell>
          <cell r="B540" t="str">
            <v>LAND-SRIRACHA</v>
          </cell>
          <cell r="C540" t="str">
            <v>ที่ดิน-ศรีราชา</v>
          </cell>
          <cell r="D540">
            <v>-22777578</v>
          </cell>
          <cell r="E540">
            <v>-22777578</v>
          </cell>
          <cell r="F540">
            <v>-22777578</v>
          </cell>
          <cell r="G540">
            <v>-22777578</v>
          </cell>
          <cell r="H540">
            <v>0</v>
          </cell>
        </row>
        <row r="541">
          <cell r="A541">
            <v>10041104</v>
          </cell>
          <cell r="B541" t="str">
            <v>REVALUATION OF LAND - CHEANG MAI</v>
          </cell>
          <cell r="C541" t="str">
            <v>ตีราคาส่วนเพิ่มทรัพย์สินถาวร-ที่ดิน เชียงใหม่</v>
          </cell>
          <cell r="D541">
            <v>54000</v>
          </cell>
          <cell r="E541">
            <v>54000</v>
          </cell>
          <cell r="F541">
            <v>54000</v>
          </cell>
          <cell r="G541">
            <v>54000</v>
          </cell>
          <cell r="H541">
            <v>54000</v>
          </cell>
        </row>
        <row r="542">
          <cell r="A542">
            <v>10041106</v>
          </cell>
          <cell r="B542" t="str">
            <v>REVALUATION OF LAND KANJANA BURI</v>
          </cell>
          <cell r="C542" t="str">
            <v>ตีราคาส่วนเพิ่มทรัพย์สินถาวร-ที่ดิน กาญจนบุรี</v>
          </cell>
          <cell r="D542">
            <v>8116550</v>
          </cell>
          <cell r="E542">
            <v>8116550</v>
          </cell>
          <cell r="F542">
            <v>8116550</v>
          </cell>
          <cell r="G542">
            <v>8116550</v>
          </cell>
          <cell r="H542">
            <v>8116550</v>
          </cell>
        </row>
        <row r="543">
          <cell r="A543">
            <v>10042101</v>
          </cell>
          <cell r="B543" t="str">
            <v>CONSTRUCTION FOR PODIUM</v>
          </cell>
          <cell r="C543" t="str">
            <v>อาคารส่วนฐาน</v>
          </cell>
          <cell r="D543">
            <v>826691407.73000002</v>
          </cell>
          <cell r="E543">
            <v>826691407.73000002</v>
          </cell>
          <cell r="F543">
            <v>826691407.73000002</v>
          </cell>
          <cell r="G543">
            <v>826691407.73000002</v>
          </cell>
          <cell r="H543">
            <v>808065807.73000002</v>
          </cell>
        </row>
        <row r="544">
          <cell r="A544">
            <v>10042102</v>
          </cell>
          <cell r="B544" t="str">
            <v>ROAD FOR PODIUM</v>
          </cell>
          <cell r="C544" t="str">
            <v>ถนนรอบฐาน</v>
          </cell>
          <cell r="D544">
            <v>9392443.4399999995</v>
          </cell>
          <cell r="E544">
            <v>9392443.4399999995</v>
          </cell>
          <cell r="F544">
            <v>9392443.4399999995</v>
          </cell>
          <cell r="G544">
            <v>9392443.4399999995</v>
          </cell>
          <cell r="H544">
            <v>9392443.4399999995</v>
          </cell>
        </row>
        <row r="545">
          <cell r="A545">
            <v>10042199</v>
          </cell>
          <cell r="B545" t="str">
            <v>OTHER CONSTRUCTION FOR PODIUM</v>
          </cell>
          <cell r="C545" t="str">
            <v>ส่วนอื่นๆของอาคารฐานราก</v>
          </cell>
          <cell r="D545">
            <v>9543279.6199999992</v>
          </cell>
          <cell r="E545">
            <v>9543279.6199999992</v>
          </cell>
          <cell r="F545">
            <v>9543279.6199999992</v>
          </cell>
          <cell r="G545">
            <v>9543279.6199999992</v>
          </cell>
          <cell r="H545">
            <v>9543279.6199999992</v>
          </cell>
        </row>
        <row r="546">
          <cell r="A546">
            <v>10042201</v>
          </cell>
          <cell r="B546" t="str">
            <v>CONSTRUCTION FOR PARKING</v>
          </cell>
          <cell r="C546" t="str">
            <v>อาคารส่วนที่จอดรถ</v>
          </cell>
          <cell r="D546">
            <v>319823842.29000002</v>
          </cell>
          <cell r="E546">
            <v>319823842.29000002</v>
          </cell>
          <cell r="F546">
            <v>319823842.29000002</v>
          </cell>
          <cell r="G546">
            <v>319823842.29000002</v>
          </cell>
          <cell r="H546">
            <v>319823842.29000002</v>
          </cell>
        </row>
        <row r="547">
          <cell r="A547">
            <v>10042299</v>
          </cell>
          <cell r="B547" t="str">
            <v>OTHER CONSTRUCTION FOR PARKING</v>
          </cell>
          <cell r="C547" t="str">
            <v>ส่วนอื่นๆของอาคารที่จอดรถ</v>
          </cell>
          <cell r="D547">
            <v>-650041.66</v>
          </cell>
          <cell r="E547">
            <v>-650041.66</v>
          </cell>
          <cell r="F547">
            <v>-650041.66</v>
          </cell>
          <cell r="G547">
            <v>-650041.66</v>
          </cell>
          <cell r="H547">
            <v>-650041.66</v>
          </cell>
        </row>
        <row r="548">
          <cell r="A548">
            <v>10042301</v>
          </cell>
          <cell r="B548" t="str">
            <v>CONSTRUCTION FOR OFFICE</v>
          </cell>
          <cell r="C548" t="str">
            <v>อาคารส่วนออฟฟิศทาวเวอร์</v>
          </cell>
          <cell r="D548">
            <v>126944321.29000001</v>
          </cell>
          <cell r="E548">
            <v>126944321.29000001</v>
          </cell>
          <cell r="F548">
            <v>126944321.29000001</v>
          </cell>
          <cell r="G548">
            <v>126944321.29000001</v>
          </cell>
          <cell r="H548">
            <v>126944321.29000001</v>
          </cell>
        </row>
        <row r="549">
          <cell r="A549">
            <v>10042399</v>
          </cell>
          <cell r="B549" t="str">
            <v>OTHER CONSTRUCTION FOR OFFICE</v>
          </cell>
          <cell r="C549" t="str">
            <v>ส่วนอื่นๆของอาคารออฟฟิศทาวเวอร์</v>
          </cell>
          <cell r="D549">
            <v>7422950.3099999996</v>
          </cell>
          <cell r="E549">
            <v>7422950.3099999996</v>
          </cell>
          <cell r="F549">
            <v>7422950.3099999996</v>
          </cell>
          <cell r="G549">
            <v>7422950.3099999996</v>
          </cell>
          <cell r="H549">
            <v>7422950.3099999996</v>
          </cell>
        </row>
        <row r="550">
          <cell r="A550">
            <v>10042401</v>
          </cell>
          <cell r="B550" t="str">
            <v>CONSTRUCTION FOR HOTEL</v>
          </cell>
          <cell r="C550" t="str">
            <v>อาคารส่วนโรงแรม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10042501</v>
          </cell>
          <cell r="B551" t="str">
            <v>CONDOMINIUM</v>
          </cell>
          <cell r="C551" t="str">
            <v>อาคารคอนโดมิเนียม-ชุด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10042502</v>
          </cell>
          <cell r="B552" t="str">
            <v>BUILDINGS</v>
          </cell>
          <cell r="C552" t="str">
            <v>อาคาร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10043101</v>
          </cell>
          <cell r="B553" t="str">
            <v>MECHANICAL PODIUM</v>
          </cell>
          <cell r="C553" t="str">
            <v>เครื่องจักร-ส่วนฐานราก</v>
          </cell>
          <cell r="D553">
            <v>507569271.74000001</v>
          </cell>
          <cell r="E553">
            <v>507569271.74000001</v>
          </cell>
          <cell r="F553">
            <v>507569271.74000001</v>
          </cell>
          <cell r="G553">
            <v>507569271.74000001</v>
          </cell>
          <cell r="H553">
            <v>507569271.74000001</v>
          </cell>
        </row>
        <row r="554">
          <cell r="A554">
            <v>10043102</v>
          </cell>
          <cell r="B554" t="str">
            <v>AIR CONDITION</v>
          </cell>
          <cell r="C554" t="str">
            <v>ระบบแอร์</v>
          </cell>
          <cell r="D554">
            <v>1660664.09</v>
          </cell>
          <cell r="E554">
            <v>1660664.09</v>
          </cell>
          <cell r="F554">
            <v>1660664.09</v>
          </cell>
          <cell r="G554">
            <v>1660664.09</v>
          </cell>
          <cell r="H554">
            <v>1660664.09</v>
          </cell>
        </row>
        <row r="555">
          <cell r="A555">
            <v>10043103</v>
          </cell>
          <cell r="B555" t="str">
            <v>AIR &amp; OTHER SYSTEM -SEA FOOD</v>
          </cell>
          <cell r="C555" t="str">
            <v>ระบบแอร์และอุปกรณ์เทคนิค-อาหารทะเล</v>
          </cell>
          <cell r="D555">
            <v>1030822</v>
          </cell>
          <cell r="E555">
            <v>1030822</v>
          </cell>
          <cell r="F555">
            <v>1030822</v>
          </cell>
          <cell r="G555">
            <v>1030822</v>
          </cell>
          <cell r="H555">
            <v>1030822</v>
          </cell>
        </row>
        <row r="556">
          <cell r="A556">
            <v>10043104</v>
          </cell>
          <cell r="B556" t="str">
            <v>SANITARY</v>
          </cell>
          <cell r="C556" t="str">
            <v>ระบบสุขาภิบาล</v>
          </cell>
          <cell r="D556">
            <v>4980.3500000000004</v>
          </cell>
          <cell r="E556">
            <v>4980.3500000000004</v>
          </cell>
          <cell r="F556">
            <v>4980.3500000000004</v>
          </cell>
          <cell r="G556">
            <v>4980.3500000000004</v>
          </cell>
          <cell r="H556">
            <v>4980.3500000000004</v>
          </cell>
        </row>
        <row r="557">
          <cell r="A557">
            <v>10043105</v>
          </cell>
          <cell r="B557" t="str">
            <v>ELECTRICAL SYSTEM</v>
          </cell>
          <cell r="C557" t="str">
            <v>ระบบไฟฟ้า</v>
          </cell>
          <cell r="D557">
            <v>701898.66</v>
          </cell>
          <cell r="E557">
            <v>701898.66</v>
          </cell>
          <cell r="F557">
            <v>701898.66</v>
          </cell>
          <cell r="G557">
            <v>701898.66</v>
          </cell>
          <cell r="H557">
            <v>701898.66</v>
          </cell>
        </row>
        <row r="558">
          <cell r="A558">
            <v>10043106</v>
          </cell>
          <cell r="B558" t="str">
            <v>OFFICE AUTOMATION SYSTEM</v>
          </cell>
          <cell r="C558" t="str">
            <v>ระบบออฟฟิศอัตโนมัติ</v>
          </cell>
          <cell r="D558">
            <v>10363371.300000001</v>
          </cell>
          <cell r="E558">
            <v>10363371.300000001</v>
          </cell>
          <cell r="F558">
            <v>10363371.300000001</v>
          </cell>
          <cell r="G558">
            <v>10363371.300000001</v>
          </cell>
          <cell r="H558">
            <v>10363371.300000001</v>
          </cell>
        </row>
        <row r="559">
          <cell r="A559">
            <v>10043107</v>
          </cell>
          <cell r="B559" t="str">
            <v>COMMUNICATION &amp; SOUND SYSTEM</v>
          </cell>
          <cell r="C559" t="str">
            <v>ระบบสื่อสารและคมนาคม</v>
          </cell>
          <cell r="D559">
            <v>-213080.99</v>
          </cell>
          <cell r="E559">
            <v>-213080.99</v>
          </cell>
          <cell r="F559">
            <v>-213080.99</v>
          </cell>
          <cell r="G559">
            <v>-213080.99</v>
          </cell>
          <cell r="H559">
            <v>-213080.99</v>
          </cell>
        </row>
        <row r="560">
          <cell r="A560">
            <v>10043108</v>
          </cell>
          <cell r="B560" t="str">
            <v>MACHINERY &amp; EQUIPMENT (NEW)</v>
          </cell>
          <cell r="C560" t="str">
            <v>เครื่องจักรและอุปกรณ์(ใหม่)</v>
          </cell>
          <cell r="D560">
            <v>131488112.45</v>
          </cell>
          <cell r="E560">
            <v>133553604.40000001</v>
          </cell>
          <cell r="F560">
            <v>148609125.52000001</v>
          </cell>
          <cell r="G560">
            <v>148516125.52000001</v>
          </cell>
          <cell r="H560">
            <v>151474344.52000001</v>
          </cell>
        </row>
        <row r="561">
          <cell r="A561">
            <v>10043999</v>
          </cell>
          <cell r="B561" t="str">
            <v>OTHER MACHINERY</v>
          </cell>
          <cell r="C561" t="str">
            <v>เครื่องจักรอื่นๆ</v>
          </cell>
          <cell r="D561">
            <v>10734721.470000001</v>
          </cell>
          <cell r="E561">
            <v>10734721.470000001</v>
          </cell>
          <cell r="F561">
            <v>10734721.470000001</v>
          </cell>
          <cell r="G561">
            <v>10734721.470000001</v>
          </cell>
          <cell r="H561">
            <v>10734721.470000001</v>
          </cell>
        </row>
        <row r="562">
          <cell r="A562">
            <v>10044101</v>
          </cell>
          <cell r="B562" t="str">
            <v>FINISHING FOR PODIUM</v>
          </cell>
          <cell r="C562" t="str">
            <v>ส่วนประกอบอาคาร-ส่วนรากฐาน</v>
          </cell>
          <cell r="D562">
            <v>199738066.25</v>
          </cell>
          <cell r="E562">
            <v>199738066.25</v>
          </cell>
          <cell r="F562">
            <v>199738066.25</v>
          </cell>
          <cell r="G562">
            <v>199738066.25</v>
          </cell>
          <cell r="H562">
            <v>199738066.25</v>
          </cell>
        </row>
        <row r="563">
          <cell r="A563">
            <v>10044102</v>
          </cell>
          <cell r="B563" t="str">
            <v>MARBLE</v>
          </cell>
          <cell r="C563" t="str">
            <v>ส่วนประกอบอาคาร-หินอ่อน</v>
          </cell>
          <cell r="D563">
            <v>271031.65000000002</v>
          </cell>
          <cell r="E563">
            <v>271031.65000000002</v>
          </cell>
          <cell r="F563">
            <v>271031.65000000002</v>
          </cell>
          <cell r="G563">
            <v>271031.65000000002</v>
          </cell>
          <cell r="H563">
            <v>271031.65000000002</v>
          </cell>
        </row>
        <row r="564">
          <cell r="A564">
            <v>10044103</v>
          </cell>
          <cell r="B564" t="str">
            <v>GLASS</v>
          </cell>
          <cell r="C564" t="str">
            <v>ส่วนประกอบอาคาร-กระจก</v>
          </cell>
          <cell r="D564">
            <v>565354.02</v>
          </cell>
          <cell r="E564">
            <v>565354.02</v>
          </cell>
          <cell r="F564">
            <v>565354.02</v>
          </cell>
          <cell r="G564">
            <v>565354.02</v>
          </cell>
          <cell r="H564">
            <v>565354.02</v>
          </cell>
        </row>
        <row r="565">
          <cell r="A565">
            <v>10044104</v>
          </cell>
          <cell r="B565" t="str">
            <v>ALUMINIUM</v>
          </cell>
          <cell r="C565" t="str">
            <v>ส่วนประกอบอาคาร-อลูมิเนียม</v>
          </cell>
          <cell r="D565">
            <v>-1335233</v>
          </cell>
          <cell r="E565">
            <v>-1335233</v>
          </cell>
          <cell r="F565">
            <v>-1335233</v>
          </cell>
          <cell r="G565">
            <v>-1335233</v>
          </cell>
          <cell r="H565">
            <v>-1335233</v>
          </cell>
        </row>
        <row r="566">
          <cell r="A566">
            <v>10044105</v>
          </cell>
          <cell r="B566" t="str">
            <v>CEILING</v>
          </cell>
          <cell r="C566" t="str">
            <v>ส่วนประกอบอาคาร-ฝ้าเพดาน</v>
          </cell>
          <cell r="D566">
            <v>1935756.55</v>
          </cell>
          <cell r="E566">
            <v>1935756.55</v>
          </cell>
          <cell r="F566">
            <v>1935756.55</v>
          </cell>
          <cell r="G566">
            <v>1935756.55</v>
          </cell>
          <cell r="H566">
            <v>1935756.55</v>
          </cell>
        </row>
        <row r="567">
          <cell r="A567">
            <v>10044106</v>
          </cell>
          <cell r="B567" t="str">
            <v>ESCALATORS &amp; ELEVATORS - PODIUM</v>
          </cell>
          <cell r="C567" t="str">
            <v>ส่วนประกอบอาคาร-บันไดเลื่อนและลิฟท์-ส่วนรากฐาน</v>
          </cell>
          <cell r="D567">
            <v>3147611</v>
          </cell>
          <cell r="E567">
            <v>3147611</v>
          </cell>
          <cell r="F567">
            <v>3147611</v>
          </cell>
          <cell r="G567">
            <v>3147611</v>
          </cell>
          <cell r="H567">
            <v>3147611</v>
          </cell>
        </row>
        <row r="568">
          <cell r="A568">
            <v>10044107</v>
          </cell>
          <cell r="B568" t="str">
            <v>INTERIOR</v>
          </cell>
          <cell r="C568" t="str">
            <v>ส่วนประกอบอาคาร-ตกแต่งภายใน</v>
          </cell>
          <cell r="D568">
            <v>3345301.66</v>
          </cell>
          <cell r="E568">
            <v>3345301.66</v>
          </cell>
          <cell r="F568">
            <v>3345301.66</v>
          </cell>
          <cell r="G568">
            <v>3345301.66</v>
          </cell>
          <cell r="H568">
            <v>3345301.66</v>
          </cell>
        </row>
        <row r="569">
          <cell r="A569">
            <v>10044108</v>
          </cell>
          <cell r="B569" t="str">
            <v>MARBLE &amp; GALNIT (NEW)</v>
          </cell>
          <cell r="C569" t="str">
            <v>ส่วนประกอบอาคาร - หินอ่อน และ แกรนิต</v>
          </cell>
          <cell r="D569">
            <v>1355634.83</v>
          </cell>
          <cell r="E569">
            <v>1355634.83</v>
          </cell>
          <cell r="F569">
            <v>1355634.83</v>
          </cell>
          <cell r="G569">
            <v>1355634.83</v>
          </cell>
          <cell r="H569">
            <v>1355634.83</v>
          </cell>
        </row>
        <row r="570">
          <cell r="A570">
            <v>10044109</v>
          </cell>
          <cell r="B570" t="str">
            <v>INTERIOR (NEW)</v>
          </cell>
          <cell r="C570" t="str">
            <v>งานตกแต่งภายในศูนย์ (ใหม่)</v>
          </cell>
          <cell r="D570">
            <v>337796339.56</v>
          </cell>
          <cell r="E570">
            <v>343092766.83999997</v>
          </cell>
          <cell r="F570">
            <v>345327226.06999999</v>
          </cell>
          <cell r="G570">
            <v>345886257.04000002</v>
          </cell>
          <cell r="H570">
            <v>357807900.08999997</v>
          </cell>
        </row>
        <row r="571">
          <cell r="A571">
            <v>10044201</v>
          </cell>
          <cell r="B571" t="str">
            <v>FINISHING FOR PARKING</v>
          </cell>
          <cell r="C571" t="str">
            <v>ส่วนประกอบอาคาร-ส่วนที่จอดรถ</v>
          </cell>
          <cell r="D571">
            <v>10783085.640000001</v>
          </cell>
          <cell r="E571">
            <v>10783085.640000001</v>
          </cell>
          <cell r="F571">
            <v>10783085.640000001</v>
          </cell>
          <cell r="G571">
            <v>10783085.640000001</v>
          </cell>
          <cell r="H571">
            <v>10783085.640000001</v>
          </cell>
        </row>
        <row r="572">
          <cell r="A572">
            <v>10044301</v>
          </cell>
          <cell r="B572" t="str">
            <v>FINISHING FOR OFFICE</v>
          </cell>
          <cell r="C572" t="str">
            <v>ส่วนประกอบอาคาร-ส่วนออฟฟิศ</v>
          </cell>
          <cell r="D572">
            <v>32091825.98</v>
          </cell>
          <cell r="E572">
            <v>32091825.98</v>
          </cell>
          <cell r="F572">
            <v>32091825.98</v>
          </cell>
          <cell r="G572">
            <v>32091825.98</v>
          </cell>
          <cell r="H572">
            <v>32091825.98</v>
          </cell>
        </row>
        <row r="573">
          <cell r="A573">
            <v>10044302</v>
          </cell>
          <cell r="B573" t="str">
            <v>ESCALATORS &amp; ELEVATORS - OFFICE</v>
          </cell>
          <cell r="C573" t="str">
            <v>ส่วนประกอบอาคาร-บันไดเลื่อนและลิฟท์-ส่วนออฟฟิศ</v>
          </cell>
          <cell r="D573">
            <v>1886051.53</v>
          </cell>
          <cell r="E573">
            <v>1886051.53</v>
          </cell>
          <cell r="F573">
            <v>1886051.53</v>
          </cell>
          <cell r="G573">
            <v>1886051.53</v>
          </cell>
          <cell r="H573">
            <v>1886051.53</v>
          </cell>
        </row>
        <row r="574">
          <cell r="A574">
            <v>10044401</v>
          </cell>
          <cell r="B574" t="str">
            <v>FINISHING FOR HOTEL</v>
          </cell>
          <cell r="C574" t="str">
            <v>ส่วนประกอบอาคาร-ส่วนโรงแรม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</row>
        <row r="575">
          <cell r="A575">
            <v>10044402</v>
          </cell>
          <cell r="B575" t="str">
            <v>ESCALATORS &amp; ELEVATORS - HOTEL</v>
          </cell>
          <cell r="C575" t="str">
            <v>ส่วนประกอบอาคาร-บันไดเลื่อนและลิฟท์-ส่วนโรงแรม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</row>
        <row r="576">
          <cell r="A576">
            <v>10044403</v>
          </cell>
          <cell r="B576" t="str">
            <v>OTHER DIRECT EXP.</v>
          </cell>
          <cell r="C576" t="str">
            <v>ส่วนประกอบอาคาร-ค่าใช้จ่ายทางตรงอื่นๆ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</row>
        <row r="577">
          <cell r="A577">
            <v>10045101</v>
          </cell>
          <cell r="B577" t="str">
            <v>PASSENGER CARS</v>
          </cell>
          <cell r="C577" t="str">
            <v>ยานพาหนะ-รถยนต์</v>
          </cell>
          <cell r="D577">
            <v>14761628.84</v>
          </cell>
          <cell r="E577">
            <v>14761628.84</v>
          </cell>
          <cell r="F577">
            <v>14761628.84</v>
          </cell>
          <cell r="G577">
            <v>11762628.84</v>
          </cell>
          <cell r="H577">
            <v>11762628.84</v>
          </cell>
        </row>
        <row r="578">
          <cell r="A578">
            <v>10045999</v>
          </cell>
          <cell r="B578" t="str">
            <v>OTHERS TRANSPORT VEHICLES</v>
          </cell>
          <cell r="C578" t="str">
            <v>ยานพาหนะ-อื่นๆ</v>
          </cell>
          <cell r="D578">
            <v>32710.28</v>
          </cell>
          <cell r="E578">
            <v>32710.28</v>
          </cell>
          <cell r="F578">
            <v>32710.28</v>
          </cell>
          <cell r="G578">
            <v>32710.28</v>
          </cell>
          <cell r="H578">
            <v>32710.28</v>
          </cell>
        </row>
        <row r="579">
          <cell r="A579">
            <v>10046001</v>
          </cell>
          <cell r="B579" t="str">
            <v>OFFICE EQUIPMENT</v>
          </cell>
          <cell r="C579" t="str">
            <v>อุปกรณ์สำนักงาน</v>
          </cell>
          <cell r="D579">
            <v>40535129.170000002</v>
          </cell>
          <cell r="E579">
            <v>40532079.170000002</v>
          </cell>
          <cell r="F579">
            <v>40532079.170000002</v>
          </cell>
          <cell r="G579">
            <v>40351526.170000002</v>
          </cell>
          <cell r="H579">
            <v>40245909.170000002</v>
          </cell>
        </row>
        <row r="580">
          <cell r="A580">
            <v>10046002</v>
          </cell>
          <cell r="B580" t="str">
            <v>FURNITURE &amp; FIXTURE</v>
          </cell>
          <cell r="C580" t="str">
            <v>เฟอร์นิเจอร์</v>
          </cell>
          <cell r="D580">
            <v>10041906.68</v>
          </cell>
          <cell r="E580">
            <v>10041906.68</v>
          </cell>
          <cell r="F580">
            <v>10041906.68</v>
          </cell>
          <cell r="G580">
            <v>10041906.68</v>
          </cell>
          <cell r="H580">
            <v>10032812.27</v>
          </cell>
        </row>
        <row r="581">
          <cell r="A581">
            <v>10046003</v>
          </cell>
          <cell r="B581" t="str">
            <v>OFFICE IMPROVEMENT</v>
          </cell>
          <cell r="C581" t="str">
            <v>ส่วนปรับปรุงสำนักงาน</v>
          </cell>
          <cell r="D581">
            <v>74915098.079999998</v>
          </cell>
          <cell r="E581">
            <v>79187139.049999997</v>
          </cell>
          <cell r="F581">
            <v>82945083.25</v>
          </cell>
          <cell r="G581">
            <v>84452099.400000006</v>
          </cell>
          <cell r="H581">
            <v>84452099.400000006</v>
          </cell>
        </row>
        <row r="582">
          <cell r="A582">
            <v>10046005</v>
          </cell>
          <cell r="B582" t="str">
            <v>PINGPHA IMPROVEMENT BUILDINGS</v>
          </cell>
          <cell r="C582" t="str">
            <v>ปรับปรุงอาคารชุดพิงผา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</row>
        <row r="583">
          <cell r="A583">
            <v>10046006</v>
          </cell>
          <cell r="B583" t="str">
            <v>OFFICE EQUIPMENT (NEW)</v>
          </cell>
          <cell r="C583" t="str">
            <v>เครื่องใช้สำนักงาน (ใหม่)</v>
          </cell>
          <cell r="D583">
            <v>53529677.109999999</v>
          </cell>
          <cell r="E583">
            <v>54948861.32</v>
          </cell>
          <cell r="F583">
            <v>57884473.229999997</v>
          </cell>
          <cell r="G583">
            <v>61719095.100000001</v>
          </cell>
          <cell r="H583">
            <v>66248687.609999999</v>
          </cell>
        </row>
        <row r="584">
          <cell r="A584">
            <v>10046007</v>
          </cell>
          <cell r="B584" t="str">
            <v>FURNITURE &amp; FIXTURE (NEW)</v>
          </cell>
          <cell r="C584" t="str">
            <v>เครื่องตกแต่งสำนักงาน (ใหม่)</v>
          </cell>
          <cell r="D584">
            <v>8379747.5800000001</v>
          </cell>
          <cell r="E584">
            <v>8743032.1099999994</v>
          </cell>
          <cell r="F584">
            <v>9038981.2200000007</v>
          </cell>
          <cell r="G584">
            <v>9604472.2699999996</v>
          </cell>
          <cell r="H584">
            <v>9698725.1799999997</v>
          </cell>
        </row>
        <row r="585">
          <cell r="A585">
            <v>10047101</v>
          </cell>
          <cell r="B585" t="str">
            <v>LEASEHOLD RIGHT-CU (HOTEL)</v>
          </cell>
          <cell r="C585" t="str">
            <v>ค่าสิทธิการเช่าที่ดิน - จุฬา (โรงแรม)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</row>
        <row r="586">
          <cell r="A586">
            <v>10047301</v>
          </cell>
          <cell r="B586" t="str">
            <v>CONSTRUCTION FOR HOTEL</v>
          </cell>
          <cell r="C586" t="str">
            <v>ส่วนประกอบอาคาร - ส่วนโรงแรม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</row>
        <row r="587">
          <cell r="A587">
            <v>10047302</v>
          </cell>
          <cell r="B587" t="str">
            <v>EQUIPMENT FOR HOTEL</v>
          </cell>
          <cell r="C587" t="str">
            <v>เครื่องอุปกรณ์ - ส่วนโรงแรม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</row>
        <row r="588">
          <cell r="A588">
            <v>10047303</v>
          </cell>
          <cell r="B588" t="str">
            <v>TOOL &amp; EQUIPMENT ENGINEER FOR HOTEL</v>
          </cell>
          <cell r="C588" t="str">
            <v>เครื่องมือ &amp; อุปกรณ์ช่าง - ส่วนโรงแรม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</row>
        <row r="589">
          <cell r="A589">
            <v>10047304</v>
          </cell>
          <cell r="B589" t="str">
            <v>FURNITURE &amp; FIXTURE FOR HOTEL</v>
          </cell>
          <cell r="C589" t="str">
            <v>เครื่องตกแต่งและติดตั้ง - ส่วนโรงแรม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</row>
        <row r="590">
          <cell r="A590">
            <v>10047305</v>
          </cell>
          <cell r="B590" t="str">
            <v>OFFICE EQUIPMENT  FOR HOTEL</v>
          </cell>
          <cell r="C590" t="str">
            <v>เครื่องใช้สำนักงาน - ส่วนโรงแรม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</row>
        <row r="591">
          <cell r="A591">
            <v>10047306</v>
          </cell>
          <cell r="B591" t="str">
            <v>OPERATION EQUIPMENT  FOR HOTEL</v>
          </cell>
          <cell r="C591" t="str">
            <v>อุปกรณ์ส่วนปฏิบัติการ - ส่วนโรงแรม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</row>
        <row r="592">
          <cell r="A592">
            <v>10047307</v>
          </cell>
          <cell r="B592" t="str">
            <v>PRE-OPERATING EXPENSES FOR HOTEL</v>
          </cell>
          <cell r="C592" t="str">
            <v>ค่าใช้จ่ายก่อนการดำเนินงาน - ส่วนโรงแรม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</row>
        <row r="593">
          <cell r="A593">
            <v>10047401</v>
          </cell>
          <cell r="B593" t="str">
            <v>OFFICE EQUIPMENT (HOTEL)</v>
          </cell>
          <cell r="C593" t="str">
            <v>เครื่องใช้สำนักงาน (โรงแรม)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</row>
        <row r="594">
          <cell r="A594">
            <v>10047402</v>
          </cell>
          <cell r="B594" t="str">
            <v>FURNITURE FIXTURE (HOTEL)</v>
          </cell>
          <cell r="C594" t="str">
            <v>เครื่องตกแต่งสำนักงาน (โรงแรม)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</row>
        <row r="595">
          <cell r="A595">
            <v>10047501</v>
          </cell>
          <cell r="B595" t="str">
            <v>CONSTRUCTION FOR PODIUM</v>
          </cell>
          <cell r="C595" t="str">
            <v>สิ่งปลูกสร้าง</v>
          </cell>
          <cell r="D595">
            <v>2445341408</v>
          </cell>
          <cell r="E595">
            <v>2445341408</v>
          </cell>
          <cell r="F595">
            <v>2445341408</v>
          </cell>
          <cell r="G595">
            <v>2445341408</v>
          </cell>
          <cell r="H595">
            <v>2445341408</v>
          </cell>
        </row>
        <row r="596">
          <cell r="A596">
            <v>10047502</v>
          </cell>
          <cell r="B596" t="str">
            <v>LEASEHOLD RIGHT CU.</v>
          </cell>
          <cell r="C596" t="str">
            <v>สิทธิสัญญาเช่าจากจุฬา</v>
          </cell>
          <cell r="D596">
            <v>9508333</v>
          </cell>
          <cell r="E596">
            <v>9508333</v>
          </cell>
          <cell r="F596">
            <v>9508333</v>
          </cell>
          <cell r="G596">
            <v>9508333</v>
          </cell>
          <cell r="H596">
            <v>9508333</v>
          </cell>
        </row>
        <row r="597">
          <cell r="A597">
            <v>10047503</v>
          </cell>
          <cell r="B597" t="str">
            <v>REVALUATION OF LEASHOLD RIGHT CU.(2)</v>
          </cell>
          <cell r="C597" t="str">
            <v>ตีราคาทรัพย์สินถาวร-สิทธิสัญญาเช่าจากจุฬา(2)</v>
          </cell>
          <cell r="D597">
            <v>187365508.28999999</v>
          </cell>
          <cell r="E597">
            <v>187365508.28999999</v>
          </cell>
          <cell r="F597">
            <v>187365508.28999999</v>
          </cell>
          <cell r="G597">
            <v>187365508.28999999</v>
          </cell>
          <cell r="H597">
            <v>187365508.28999999</v>
          </cell>
        </row>
        <row r="598">
          <cell r="A598">
            <v>10047504</v>
          </cell>
          <cell r="B598" t="str">
            <v>REVALUATION OF CONSTRUCTION FOR PODIUM (2)</v>
          </cell>
          <cell r="C598" t="str">
            <v>ตีราคาทรัพย์สินถาวร-อาคารและสิ่งปลูกสร้าง (2)</v>
          </cell>
          <cell r="D598">
            <v>733350717.84000003</v>
          </cell>
          <cell r="E598">
            <v>1055416223.65</v>
          </cell>
          <cell r="F598">
            <v>1055416223.65</v>
          </cell>
          <cell r="G598">
            <v>1055416223.65</v>
          </cell>
          <cell r="H598">
            <v>1055416223.65</v>
          </cell>
        </row>
        <row r="599">
          <cell r="A599">
            <v>10047505</v>
          </cell>
          <cell r="B599" t="str">
            <v>REVALUATION OF CONSTRUCTION FOR PPB</v>
          </cell>
          <cell r="C599" t="str">
            <v>ตีราคาทรัพย์สินถาวร-ส่วนของโรงแรมปทุมวันปริ๊นเซส</v>
          </cell>
          <cell r="D599">
            <v>289472338.94</v>
          </cell>
          <cell r="E599">
            <v>289472338.94</v>
          </cell>
          <cell r="F599">
            <v>289472338.94</v>
          </cell>
          <cell r="G599">
            <v>289472338.94</v>
          </cell>
          <cell r="H599">
            <v>289472338.94</v>
          </cell>
        </row>
        <row r="600">
          <cell r="A600">
            <v>10047601</v>
          </cell>
          <cell r="B600" t="str">
            <v>CONSTRUCTION FOR PATUMWAN</v>
          </cell>
          <cell r="C600" t="str">
            <v>อาคารส่วนฐานของโรงแรมปทุมวัน</v>
          </cell>
          <cell r="D600">
            <v>148492115.53</v>
          </cell>
          <cell r="E600">
            <v>148492115.53</v>
          </cell>
          <cell r="F600">
            <v>148492115.53</v>
          </cell>
          <cell r="G600">
            <v>148492115.53</v>
          </cell>
          <cell r="H600">
            <v>148492115.53</v>
          </cell>
        </row>
        <row r="601">
          <cell r="A601">
            <v>10047602</v>
          </cell>
          <cell r="B601" t="str">
            <v>FINISHING FOR PATUMWAN</v>
          </cell>
          <cell r="C601" t="str">
            <v>ส่วนประกอบสำเร็จรูปโรงแรมปทุมวันปริ๊นเซส</v>
          </cell>
          <cell r="D601">
            <v>1482728.52</v>
          </cell>
          <cell r="E601">
            <v>1482728.52</v>
          </cell>
          <cell r="F601">
            <v>1482728.52</v>
          </cell>
          <cell r="G601">
            <v>1482728.52</v>
          </cell>
          <cell r="H601">
            <v>1482728.52</v>
          </cell>
        </row>
        <row r="602">
          <cell r="A602">
            <v>10047603</v>
          </cell>
          <cell r="B602" t="str">
            <v>ESCALATOR &amp; ELEVATOR FOR PATUMWAN</v>
          </cell>
          <cell r="C602" t="str">
            <v>ลิฟท์และบันไดเลื่อนของโรงแรมปทุมวันปริ๊นเซส</v>
          </cell>
          <cell r="D602">
            <v>7151281.0599999996</v>
          </cell>
          <cell r="E602">
            <v>7151281.0599999996</v>
          </cell>
          <cell r="F602">
            <v>7151281.0599999996</v>
          </cell>
          <cell r="G602">
            <v>7151281.0599999996</v>
          </cell>
          <cell r="H602">
            <v>7151281.0599999996</v>
          </cell>
        </row>
        <row r="603">
          <cell r="A603">
            <v>10047604</v>
          </cell>
          <cell r="B603" t="str">
            <v>OTHER DIRECT EXPENSES FOR PATUMWAN (FINANCE)</v>
          </cell>
          <cell r="C603" t="str">
            <v>ค่าใช้จ่ายทางการเงินของโรงแรมปทุมวันปริ๊นเซส</v>
          </cell>
          <cell r="D603">
            <v>15594045.529999999</v>
          </cell>
          <cell r="E603">
            <v>15594045.529999999</v>
          </cell>
          <cell r="F603">
            <v>15594045.529999999</v>
          </cell>
          <cell r="G603">
            <v>15594045.529999999</v>
          </cell>
          <cell r="H603">
            <v>15594045.529999999</v>
          </cell>
        </row>
        <row r="604">
          <cell r="A604">
            <v>10047605</v>
          </cell>
          <cell r="B604" t="str">
            <v>LEASEHOLD RIGHT CU FOR PATUMWAN</v>
          </cell>
          <cell r="C604" t="str">
            <v>สิทธิสัญญาเช่าของโรงแรมปทุมวันปริ๊นเซส</v>
          </cell>
          <cell r="D604">
            <v>46841455.090000004</v>
          </cell>
          <cell r="E604">
            <v>46841455.090000004</v>
          </cell>
          <cell r="F604">
            <v>46841455.090000004</v>
          </cell>
          <cell r="G604">
            <v>46841455.090000004</v>
          </cell>
          <cell r="H604">
            <v>46841455.090000004</v>
          </cell>
        </row>
        <row r="605">
          <cell r="A605">
            <v>10048501</v>
          </cell>
          <cell r="B605" t="str">
            <v>CAR FROM FINANCING LEASE</v>
          </cell>
          <cell r="C605" t="str">
            <v>รถยนต์ ตามสัญญาเช่าการเงิน</v>
          </cell>
          <cell r="D605">
            <v>11100934.59</v>
          </cell>
          <cell r="E605">
            <v>11100934.59</v>
          </cell>
          <cell r="F605">
            <v>11100934.59</v>
          </cell>
          <cell r="G605">
            <v>15484134.59</v>
          </cell>
          <cell r="H605">
            <v>15484134.59</v>
          </cell>
        </row>
        <row r="606">
          <cell r="A606">
            <v>10049001</v>
          </cell>
          <cell r="B606" t="str">
            <v>OTHER FIXED ASSETS</v>
          </cell>
          <cell r="C606" t="str">
            <v>สินทรัพย์ถาวร-อื่นๆ</v>
          </cell>
          <cell r="D606">
            <v>7311379.75</v>
          </cell>
          <cell r="E606">
            <v>7311379.75</v>
          </cell>
          <cell r="F606">
            <v>7311379.75</v>
          </cell>
          <cell r="G606">
            <v>7311379.75</v>
          </cell>
          <cell r="H606">
            <v>7311379.75</v>
          </cell>
        </row>
        <row r="607">
          <cell r="A607">
            <v>10049002</v>
          </cell>
          <cell r="B607" t="str">
            <v>DREDGING-WORK</v>
          </cell>
          <cell r="C607" t="str">
            <v xml:space="preserve"> 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</row>
        <row r="608">
          <cell r="A608">
            <v>10049003</v>
          </cell>
          <cell r="B608" t="str">
            <v>SILO BINS</v>
          </cell>
          <cell r="C608" t="str">
            <v xml:space="preserve"> 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</row>
        <row r="609">
          <cell r="A609">
            <v>10049004</v>
          </cell>
          <cell r="B609" t="str">
            <v>FLAT STORAGE NO.1</v>
          </cell>
          <cell r="C609" t="str">
            <v xml:space="preserve"> 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</row>
        <row r="610">
          <cell r="A610">
            <v>10049005</v>
          </cell>
          <cell r="B610" t="str">
            <v>FLAT STORAGE NO.2</v>
          </cell>
          <cell r="C610" t="str">
            <v xml:space="preserve"> 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</row>
        <row r="611">
          <cell r="A611">
            <v>10049006</v>
          </cell>
          <cell r="B611" t="str">
            <v>MACHINE TOWER</v>
          </cell>
          <cell r="C611" t="str">
            <v xml:space="preserve"> 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</row>
        <row r="612">
          <cell r="A612">
            <v>10049007</v>
          </cell>
          <cell r="B612" t="str">
            <v>JETTY &amp; PLATFORM</v>
          </cell>
          <cell r="C612" t="str">
            <v xml:space="preserve"> 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</row>
        <row r="613">
          <cell r="A613">
            <v>10049008</v>
          </cell>
          <cell r="B613" t="str">
            <v>TRUSS BRIDGE</v>
          </cell>
          <cell r="C613" t="str">
            <v xml:space="preserve"> 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</row>
        <row r="614">
          <cell r="A614">
            <v>10049009</v>
          </cell>
          <cell r="B614" t="str">
            <v>STEEL TOWER</v>
          </cell>
          <cell r="C614" t="str">
            <v xml:space="preserve"> 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</row>
        <row r="615">
          <cell r="A615">
            <v>10049010</v>
          </cell>
          <cell r="B615" t="str">
            <v>FENDERS</v>
          </cell>
          <cell r="C615" t="str">
            <v xml:space="preserve"> 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</row>
        <row r="616">
          <cell r="A616">
            <v>10049011</v>
          </cell>
          <cell r="B616" t="str">
            <v>WEIGHT STATION</v>
          </cell>
          <cell r="C616" t="str">
            <v xml:space="preserve"> 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</row>
        <row r="617">
          <cell r="A617">
            <v>10049012</v>
          </cell>
          <cell r="B617" t="str">
            <v>ROAD PAVEMENT &amp; DRAINAGE</v>
          </cell>
          <cell r="C617" t="str">
            <v xml:space="preserve"> 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</row>
        <row r="618">
          <cell r="A618">
            <v>10049013</v>
          </cell>
          <cell r="B618" t="str">
            <v>FENCE</v>
          </cell>
          <cell r="C618" t="str">
            <v xml:space="preserve"> 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</row>
        <row r="619">
          <cell r="A619">
            <v>10049014</v>
          </cell>
          <cell r="B619" t="str">
            <v>TILTER HOUSE</v>
          </cell>
          <cell r="C619" t="str">
            <v xml:space="preserve"> 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</row>
        <row r="620">
          <cell r="A620">
            <v>10049015</v>
          </cell>
          <cell r="B620" t="str">
            <v>CAR PARKING</v>
          </cell>
          <cell r="C620" t="str">
            <v xml:space="preserve"> 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</row>
        <row r="621">
          <cell r="A621">
            <v>10049016</v>
          </cell>
          <cell r="B621" t="str">
            <v>ROAD LANDING</v>
          </cell>
          <cell r="C621" t="str">
            <v xml:space="preserve"> 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</row>
        <row r="622">
          <cell r="A622">
            <v>10049017</v>
          </cell>
          <cell r="B622" t="str">
            <v>PIPE LINE</v>
          </cell>
          <cell r="C622" t="str">
            <v xml:space="preserve"> 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</row>
        <row r="623">
          <cell r="A623">
            <v>10049018</v>
          </cell>
          <cell r="B623" t="str">
            <v>TRUCK TILTER</v>
          </cell>
          <cell r="C623" t="str">
            <v xml:space="preserve"> 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</row>
        <row r="624">
          <cell r="A624">
            <v>10049019</v>
          </cell>
          <cell r="B624" t="str">
            <v>OTHERS-CONSTRUCTIONS</v>
          </cell>
          <cell r="C624" t="str">
            <v xml:space="preserve"> 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</row>
        <row r="625">
          <cell r="A625">
            <v>10049020</v>
          </cell>
          <cell r="B625" t="str">
            <v>SILO &amp; FLAT NO.1</v>
          </cell>
          <cell r="C625" t="str">
            <v xml:space="preserve"> 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</row>
        <row r="626">
          <cell r="A626">
            <v>10049021</v>
          </cell>
          <cell r="B626" t="str">
            <v>SILO &amp; FLAT NO.2</v>
          </cell>
          <cell r="C626" t="str">
            <v xml:space="preserve"> 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</row>
        <row r="627">
          <cell r="A627">
            <v>10049022</v>
          </cell>
          <cell r="B627" t="str">
            <v>LOADING TOWER EQUIPMENT</v>
          </cell>
          <cell r="C627" t="str">
            <v xml:space="preserve"> 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</row>
        <row r="628">
          <cell r="A628">
            <v>10049023</v>
          </cell>
          <cell r="B628" t="str">
            <v>CONVEYOR BELT</v>
          </cell>
          <cell r="C628" t="str">
            <v xml:space="preserve"> 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</row>
        <row r="629">
          <cell r="A629">
            <v>10049024</v>
          </cell>
          <cell r="B629" t="str">
            <v>ELECTRICAL EQUIPMENT</v>
          </cell>
          <cell r="C629" t="str">
            <v xml:space="preserve"> 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</row>
        <row r="630">
          <cell r="A630">
            <v>10049025</v>
          </cell>
          <cell r="B630" t="str">
            <v>AUTOMAN COMPRESSOR</v>
          </cell>
          <cell r="C630" t="str">
            <v xml:space="preserve"> 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</row>
        <row r="631">
          <cell r="A631">
            <v>10049026</v>
          </cell>
          <cell r="B631" t="str">
            <v>WEIGHING SCALE</v>
          </cell>
          <cell r="C631" t="str">
            <v xml:space="preserve"> 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</row>
        <row r="632">
          <cell r="A632">
            <v>10049027</v>
          </cell>
          <cell r="B632" t="str">
            <v>OTHERS MACHINERIES</v>
          </cell>
          <cell r="C632" t="str">
            <v xml:space="preserve"> 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</row>
        <row r="633">
          <cell r="A633">
            <v>10049028</v>
          </cell>
          <cell r="B633" t="str">
            <v>OPERATING VEHICLES</v>
          </cell>
          <cell r="C633" t="str">
            <v xml:space="preserve"> 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</row>
        <row r="634">
          <cell r="A634">
            <v>10049029</v>
          </cell>
          <cell r="B634" t="str">
            <v>TRANSPORT VEHICLES</v>
          </cell>
          <cell r="C634" t="str">
            <v xml:space="preserve"> 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</row>
        <row r="635">
          <cell r="A635">
            <v>10049030</v>
          </cell>
          <cell r="B635" t="str">
            <v>BOAT</v>
          </cell>
          <cell r="C635" t="str">
            <v xml:space="preserve"> 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</row>
        <row r="636">
          <cell r="A636">
            <v>10049031</v>
          </cell>
          <cell r="B636" t="str">
            <v>WORKSHOP EQUIPMENT</v>
          </cell>
          <cell r="C636" t="str">
            <v xml:space="preserve"> 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</row>
        <row r="637">
          <cell r="A637">
            <v>10049032</v>
          </cell>
          <cell r="B637" t="str">
            <v>OFFICE EQUIPMENT</v>
          </cell>
          <cell r="C637" t="str">
            <v xml:space="preserve"> 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</row>
        <row r="638">
          <cell r="A638">
            <v>10049033</v>
          </cell>
          <cell r="B638" t="str">
            <v>FURNITURE &amp; FIXTURE</v>
          </cell>
          <cell r="C638" t="str">
            <v xml:space="preserve"> 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</row>
        <row r="639">
          <cell r="A639">
            <v>10049034</v>
          </cell>
          <cell r="B639" t="str">
            <v>SECURITY EQUIPMENT</v>
          </cell>
          <cell r="C639" t="str">
            <v xml:space="preserve"> 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</row>
        <row r="640">
          <cell r="A640">
            <v>10052101</v>
          </cell>
          <cell r="B640" t="str">
            <v>A/D CONSTRUCTION FOR PODIUM</v>
          </cell>
          <cell r="C640" t="str">
            <v>ค่าเสื่อมราคาสะสม-อาคารฐานราก</v>
          </cell>
          <cell r="D640">
            <v>-584069576.49000001</v>
          </cell>
          <cell r="E640">
            <v>-591790457.01999998</v>
          </cell>
          <cell r="F640">
            <v>-599540688.94000006</v>
          </cell>
          <cell r="G640">
            <v>-607290920.86000001</v>
          </cell>
          <cell r="H640">
            <v>-601423091.13999999</v>
          </cell>
        </row>
        <row r="641">
          <cell r="A641">
            <v>10052102</v>
          </cell>
          <cell r="B641" t="str">
            <v>A/D ROAD FOR PODIUM</v>
          </cell>
          <cell r="C641" t="str">
            <v>ค่าเสื่อมราคาสะสม-ถนนรอบอาคารฐานราก</v>
          </cell>
          <cell r="D641">
            <v>-6604062.7000000002</v>
          </cell>
          <cell r="E641">
            <v>-6721468.2599999998</v>
          </cell>
          <cell r="F641">
            <v>-6809522.4299999997</v>
          </cell>
          <cell r="G641">
            <v>-6897576.5999999996</v>
          </cell>
          <cell r="H641">
            <v>-6985630.7699999996</v>
          </cell>
        </row>
        <row r="642">
          <cell r="A642">
            <v>10052199</v>
          </cell>
          <cell r="B642" t="str">
            <v>A/D OTHER CONSTRUCTION FOR PODIUM</v>
          </cell>
          <cell r="C642" t="str">
            <v>ค่าเสื่อมราคาสะสม-ส่วนอื่นๆของอาคารฐานราก</v>
          </cell>
          <cell r="D642">
            <v>-6654496.3899999997</v>
          </cell>
          <cell r="E642">
            <v>-6746584.1799999997</v>
          </cell>
          <cell r="F642">
            <v>-6838671.9699999997</v>
          </cell>
          <cell r="G642">
            <v>-6930759.7599999998</v>
          </cell>
          <cell r="H642">
            <v>-7022847.5499999998</v>
          </cell>
        </row>
        <row r="643">
          <cell r="A643">
            <v>10052201</v>
          </cell>
          <cell r="B643" t="str">
            <v>A/D CONSTRUCTION FOR PARKING</v>
          </cell>
          <cell r="C643" t="str">
            <v>ค่าเสื่อมราคาสะสม-อาคารส่วนที่จอดรถ</v>
          </cell>
          <cell r="D643">
            <v>-225870587.43000001</v>
          </cell>
          <cell r="E643">
            <v>-228868935.93000001</v>
          </cell>
          <cell r="F643">
            <v>-231867284.43000001</v>
          </cell>
          <cell r="G643">
            <v>-234865632.93000001</v>
          </cell>
          <cell r="H643">
            <v>-237863981.43000001</v>
          </cell>
        </row>
        <row r="644">
          <cell r="A644">
            <v>10052299</v>
          </cell>
          <cell r="B644" t="str">
            <v>A/D OTHER CONSTRUCTION FOR PARKING</v>
          </cell>
          <cell r="C644" t="str">
            <v>ค่าเสื่อมราคาสะสม-ส่วนอื่นๆของอาคารที่จอดรถ</v>
          </cell>
          <cell r="D644">
            <v>650041.66</v>
          </cell>
          <cell r="E644">
            <v>650041.66</v>
          </cell>
          <cell r="F644">
            <v>650041.66</v>
          </cell>
          <cell r="G644">
            <v>650041.66</v>
          </cell>
          <cell r="H644">
            <v>650041.66</v>
          </cell>
        </row>
        <row r="645">
          <cell r="A645">
            <v>10052301</v>
          </cell>
          <cell r="B645" t="str">
            <v>A/D CONSTRUCTION FOR OFFICE</v>
          </cell>
          <cell r="C645" t="str">
            <v>ค่าเสื่อมราคาสะสม-อาคารส่วนออฟฟิศทาวเวอร์</v>
          </cell>
          <cell r="D645">
            <v>-85325199.489999995</v>
          </cell>
          <cell r="E645">
            <v>-86573832.159999996</v>
          </cell>
          <cell r="F645">
            <v>-87822464.829999998</v>
          </cell>
          <cell r="G645">
            <v>-89071097.5</v>
          </cell>
          <cell r="H645">
            <v>-90319730.170000002</v>
          </cell>
        </row>
        <row r="646">
          <cell r="A646">
            <v>10052399</v>
          </cell>
          <cell r="B646" t="str">
            <v>A/D OTHER CONSTRUCTION FOR OFFICE</v>
          </cell>
          <cell r="C646" t="str">
            <v>ค่าเสื่อมราคาสะสม-ส่วนอื่นๆของอาคารออฟฟิศทาวเวอร์</v>
          </cell>
          <cell r="D646">
            <v>-7422950.3099999996</v>
          </cell>
          <cell r="E646">
            <v>-7422950.3099999996</v>
          </cell>
          <cell r="F646">
            <v>-7422950.3099999996</v>
          </cell>
          <cell r="G646">
            <v>-7422950.3099999996</v>
          </cell>
          <cell r="H646">
            <v>-7422950.3099999996</v>
          </cell>
        </row>
        <row r="647">
          <cell r="A647">
            <v>10052501</v>
          </cell>
          <cell r="B647" t="str">
            <v>A/D CONDOMINIUM</v>
          </cell>
          <cell r="C647" t="str">
            <v>ค่าเสื่อมราคาสะสม-อาคารคอนโดมิเนียม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</row>
        <row r="648">
          <cell r="A648">
            <v>10053101</v>
          </cell>
          <cell r="B648" t="str">
            <v>A/D MECHANICAL PODIUM</v>
          </cell>
          <cell r="C648" t="str">
            <v>ค่าเสื่อมราคาสะสมเครื่องจักร-ส่วนฐานราก</v>
          </cell>
          <cell r="D648">
            <v>-507569271.74000001</v>
          </cell>
          <cell r="E648">
            <v>-507569271.74000001</v>
          </cell>
          <cell r="F648">
            <v>-507569271.74000001</v>
          </cell>
          <cell r="G648">
            <v>-507569271.74000001</v>
          </cell>
          <cell r="H648">
            <v>-507569271.74000001</v>
          </cell>
        </row>
        <row r="649">
          <cell r="A649">
            <v>10053102</v>
          </cell>
          <cell r="B649" t="str">
            <v>A/D AIR CONDITION</v>
          </cell>
          <cell r="C649" t="str">
            <v>ค่าเสื่อมราคาสะสม-ระบบแอร์</v>
          </cell>
          <cell r="D649">
            <v>-1660664.09</v>
          </cell>
          <cell r="E649">
            <v>-1660664.09</v>
          </cell>
          <cell r="F649">
            <v>-1660664.09</v>
          </cell>
          <cell r="G649">
            <v>-1660664.09</v>
          </cell>
          <cell r="H649">
            <v>-1660664.09</v>
          </cell>
        </row>
        <row r="650">
          <cell r="A650">
            <v>10053103</v>
          </cell>
          <cell r="B650" t="str">
            <v>A/D AIR&amp;OTHER SYSTEM - SEA FOOD</v>
          </cell>
          <cell r="C650" t="str">
            <v>ค่าเสื่อมราคาสะสม-ระบบแอร์และอุปกรณ์เทคนิค อาหารทะเล</v>
          </cell>
          <cell r="D650">
            <v>-1030822</v>
          </cell>
          <cell r="E650">
            <v>-1030822</v>
          </cell>
          <cell r="F650">
            <v>-1030822</v>
          </cell>
          <cell r="G650">
            <v>-1030822</v>
          </cell>
          <cell r="H650">
            <v>-1030822</v>
          </cell>
        </row>
        <row r="651">
          <cell r="A651">
            <v>10053104</v>
          </cell>
          <cell r="B651" t="str">
            <v>A/D SANITARY</v>
          </cell>
          <cell r="C651" t="str">
            <v>ค่าเสื่อมราคาสะสม-ระบบสุขาภิบาล</v>
          </cell>
          <cell r="D651">
            <v>16059.18</v>
          </cell>
          <cell r="E651">
            <v>16059.18</v>
          </cell>
          <cell r="F651">
            <v>16059.18</v>
          </cell>
          <cell r="G651">
            <v>16059.18</v>
          </cell>
          <cell r="H651">
            <v>16059.18</v>
          </cell>
        </row>
        <row r="652">
          <cell r="A652">
            <v>10053105</v>
          </cell>
          <cell r="B652" t="str">
            <v>A/D ELECTRICAL SYSTEM</v>
          </cell>
          <cell r="C652" t="str">
            <v>ค่าเสื่อมราคาสะสม-ระบบไฟฟ้า</v>
          </cell>
          <cell r="D652">
            <v>-701898.66</v>
          </cell>
          <cell r="E652">
            <v>-701898.66</v>
          </cell>
          <cell r="F652">
            <v>-701898.66</v>
          </cell>
          <cell r="G652">
            <v>-701898.66</v>
          </cell>
          <cell r="H652">
            <v>-701898.66</v>
          </cell>
        </row>
        <row r="653">
          <cell r="A653">
            <v>10053106</v>
          </cell>
          <cell r="B653" t="str">
            <v>A/D OFFICE AUTOMATION SYSTEM</v>
          </cell>
          <cell r="C653" t="str">
            <v>ค่าเสื่อมราคาสะสม-ระบบออฟฟิศอัตโนมัติ</v>
          </cell>
          <cell r="D653">
            <v>-10363371.300000001</v>
          </cell>
          <cell r="E653">
            <v>-10363371.300000001</v>
          </cell>
          <cell r="F653">
            <v>-10363371.300000001</v>
          </cell>
          <cell r="G653">
            <v>-10363371.300000001</v>
          </cell>
          <cell r="H653">
            <v>-10363371.300000001</v>
          </cell>
        </row>
        <row r="654">
          <cell r="A654">
            <v>10053107</v>
          </cell>
          <cell r="B654" t="str">
            <v>A/D COMMUNICATION &amp; SOUND SYSTEM</v>
          </cell>
          <cell r="C654" t="str">
            <v>ค่าเสื่อมราคาสะสม-ระบบสื่อสารและคมนาคม</v>
          </cell>
          <cell r="D654">
            <v>213080.99</v>
          </cell>
          <cell r="E654">
            <v>213080.99</v>
          </cell>
          <cell r="F654">
            <v>213080.99</v>
          </cell>
          <cell r="G654">
            <v>213080.99</v>
          </cell>
          <cell r="H654">
            <v>213080.99</v>
          </cell>
        </row>
        <row r="655">
          <cell r="A655">
            <v>10053108</v>
          </cell>
          <cell r="B655" t="str">
            <v>A/D MACHINERY &amp; EQUIPMENT (NEW)</v>
          </cell>
          <cell r="C655" t="str">
            <v>ค่าเสื่อราคาสะสม-เครื่องจักรและอุปกรณ์(ใหม่)</v>
          </cell>
          <cell r="D655">
            <v>-68370062.939999998</v>
          </cell>
          <cell r="E655">
            <v>-70887160.010000005</v>
          </cell>
          <cell r="F655">
            <v>-73793545.359999999</v>
          </cell>
          <cell r="G655">
            <v>-76730845.019999996</v>
          </cell>
          <cell r="H655">
            <v>-80198529.609999999</v>
          </cell>
        </row>
        <row r="656">
          <cell r="A656">
            <v>10053999</v>
          </cell>
          <cell r="B656" t="str">
            <v>A/D OTHER MACHINERY</v>
          </cell>
          <cell r="C656" t="str">
            <v>ค่าเสื่อมราคาสะสม-เครื่องจักรอื่นๆ</v>
          </cell>
          <cell r="D656">
            <v>-9436946.0899999999</v>
          </cell>
          <cell r="E656">
            <v>-9628813.0099999998</v>
          </cell>
          <cell r="F656">
            <v>-9820679.9299999997</v>
          </cell>
          <cell r="G656">
            <v>-10008375.83</v>
          </cell>
          <cell r="H656">
            <v>-10196459.35</v>
          </cell>
        </row>
        <row r="657">
          <cell r="A657">
            <v>10054101</v>
          </cell>
          <cell r="B657" t="str">
            <v>A/D FINISHING FOR PODIUM</v>
          </cell>
          <cell r="C657" t="str">
            <v>ค่าเสื่อมราคาสะสม-ส่วนประกอบอาคาร-ส่วนฐานราก</v>
          </cell>
          <cell r="D657">
            <v>-199738066.25</v>
          </cell>
          <cell r="E657">
            <v>-199738066.25</v>
          </cell>
          <cell r="F657">
            <v>-199738066.25</v>
          </cell>
          <cell r="G657">
            <v>-199738066.25</v>
          </cell>
          <cell r="H657">
            <v>-199738066.25</v>
          </cell>
        </row>
        <row r="658">
          <cell r="A658">
            <v>10054102</v>
          </cell>
          <cell r="B658" t="str">
            <v>A/D MARBLE</v>
          </cell>
          <cell r="C658" t="str">
            <v>ค่าเสื่อมราคาสะสม-ส่วนประกอบอาคาร-หินอ่อน</v>
          </cell>
          <cell r="D658">
            <v>-271031.65000000002</v>
          </cell>
          <cell r="E658">
            <v>-271031.65000000002</v>
          </cell>
          <cell r="F658">
            <v>-271031.65000000002</v>
          </cell>
          <cell r="G658">
            <v>-271031.65000000002</v>
          </cell>
          <cell r="H658">
            <v>-271031.65000000002</v>
          </cell>
        </row>
        <row r="659">
          <cell r="A659">
            <v>10054103</v>
          </cell>
          <cell r="B659" t="str">
            <v>A/D GLASS</v>
          </cell>
          <cell r="C659" t="str">
            <v>ค่าเสื่อมราคาสะสม-ส่วนประกอบอาคาร-กระจก</v>
          </cell>
          <cell r="D659">
            <v>-565354.02</v>
          </cell>
          <cell r="E659">
            <v>-565354.02</v>
          </cell>
          <cell r="F659">
            <v>-565354.02</v>
          </cell>
          <cell r="G659">
            <v>-565354.02</v>
          </cell>
          <cell r="H659">
            <v>-565354.02</v>
          </cell>
        </row>
        <row r="660">
          <cell r="A660">
            <v>10054104</v>
          </cell>
          <cell r="B660" t="str">
            <v>A/D ALUMINIUM</v>
          </cell>
          <cell r="C660" t="str">
            <v>ค่าเสื่อมราคาสะสม-ส่วนประกอบอาคาร-อลูมิเนียม</v>
          </cell>
          <cell r="D660">
            <v>1335233</v>
          </cell>
          <cell r="E660">
            <v>1335233</v>
          </cell>
          <cell r="F660">
            <v>1335233</v>
          </cell>
          <cell r="G660">
            <v>1335233</v>
          </cell>
          <cell r="H660">
            <v>1335233</v>
          </cell>
        </row>
        <row r="661">
          <cell r="A661">
            <v>10054105</v>
          </cell>
          <cell r="B661" t="str">
            <v>A/D CEILING</v>
          </cell>
          <cell r="C661" t="str">
            <v>ค่าเสื่อมราคมสะสม-ส่วนประกอบอาคาร-ฝ้าเพดาน</v>
          </cell>
          <cell r="D661">
            <v>-1935756.55</v>
          </cell>
          <cell r="E661">
            <v>-1935756.55</v>
          </cell>
          <cell r="F661">
            <v>-1935756.55</v>
          </cell>
          <cell r="G661">
            <v>-1935756.55</v>
          </cell>
          <cell r="H661">
            <v>-1935756.55</v>
          </cell>
        </row>
        <row r="662">
          <cell r="A662">
            <v>10054106</v>
          </cell>
          <cell r="B662" t="str">
            <v>A/D ESCALATORS &amp; ELEVATORS - PODIUM</v>
          </cell>
          <cell r="C662" t="str">
            <v>ค่าเสื่อมราคาสะสม-ส่วนประกอบอาคาร-บันไดเลื่อนและลิฟท์ส่วนฐาน</v>
          </cell>
          <cell r="D662">
            <v>-3147611</v>
          </cell>
          <cell r="E662">
            <v>-3147611</v>
          </cell>
          <cell r="F662">
            <v>-3147611</v>
          </cell>
          <cell r="G662">
            <v>-3147611</v>
          </cell>
          <cell r="H662">
            <v>-3147611</v>
          </cell>
        </row>
        <row r="663">
          <cell r="A663">
            <v>10054107</v>
          </cell>
          <cell r="B663" t="str">
            <v>A/D INTERIOR</v>
          </cell>
          <cell r="C663" t="str">
            <v>ค่าเสื่อมราคาสะสม-ส่วนประกอบอาคาร-ตกแต่งภายใน</v>
          </cell>
          <cell r="D663">
            <v>-3345301.66</v>
          </cell>
          <cell r="E663">
            <v>-3345301.66</v>
          </cell>
          <cell r="F663">
            <v>-3345301.66</v>
          </cell>
          <cell r="G663">
            <v>-3345301.66</v>
          </cell>
          <cell r="H663">
            <v>-3345301.66</v>
          </cell>
        </row>
        <row r="664">
          <cell r="A664">
            <v>10054108</v>
          </cell>
          <cell r="B664" t="str">
            <v>A/D MARBLE &amp; GALNIT (NEW)</v>
          </cell>
          <cell r="C664" t="str">
            <v>ค่าเสื่อมราคาสะสม-ส่วนประกอบอาคาร หินอ่อน &amp; แกรนิต (ใหม่)</v>
          </cell>
          <cell r="D664">
            <v>-1266838.3999999999</v>
          </cell>
          <cell r="E664">
            <v>-1301002.6000000001</v>
          </cell>
          <cell r="F664">
            <v>-1335166.8</v>
          </cell>
          <cell r="G664">
            <v>-1354315.56</v>
          </cell>
          <cell r="H664">
            <v>-1363612.12</v>
          </cell>
        </row>
        <row r="665">
          <cell r="A665">
            <v>10054109</v>
          </cell>
          <cell r="B665" t="str">
            <v>A/D INTERIOR (NEW)</v>
          </cell>
          <cell r="C665" t="str">
            <v>ค่าเสื่อมราคาสะสม งานตกแต่งภายในศูนย์ (ใหม่)</v>
          </cell>
          <cell r="D665">
            <v>-106209297.73999999</v>
          </cell>
          <cell r="E665">
            <v>-114164214.26000001</v>
          </cell>
          <cell r="F665">
            <v>-122291179.15000001</v>
          </cell>
          <cell r="G665">
            <v>-130279712.03</v>
          </cell>
          <cell r="H665">
            <v>-138577962.38999999</v>
          </cell>
        </row>
        <row r="666">
          <cell r="A666">
            <v>10054201</v>
          </cell>
          <cell r="B666" t="str">
            <v>A/D FINISHING FOR PARKING</v>
          </cell>
          <cell r="C666" t="str">
            <v>ค่าเสื่อมราคาสะสม-ส่วนประกอบอาคาร-ส่วนที่จอดรถ</v>
          </cell>
          <cell r="D666">
            <v>-10783085.640000001</v>
          </cell>
          <cell r="E666">
            <v>-10783085.640000001</v>
          </cell>
          <cell r="F666">
            <v>-10783085.640000001</v>
          </cell>
          <cell r="G666">
            <v>-10783085.640000001</v>
          </cell>
          <cell r="H666">
            <v>-10783085.640000001</v>
          </cell>
        </row>
        <row r="667">
          <cell r="A667">
            <v>10054302</v>
          </cell>
          <cell r="B667" t="str">
            <v>A/D ESCALATORS &amp; ELEVATOR HOTEL</v>
          </cell>
          <cell r="C667" t="str">
            <v>ค่าเสื่อมราคาสะสม-ส่วนประกอบอาคาร-บันไดเลื่อนและลิฟท์ออฟฟิศ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</row>
        <row r="668">
          <cell r="A668">
            <v>10054401</v>
          </cell>
          <cell r="B668" t="str">
            <v>A/D FINISHING FOR OFFICE</v>
          </cell>
          <cell r="C668" t="str">
            <v>ค่าเสื่อมราคาสะสม-ส่วนประกอบอาคาร-ส่วนโรงแรม</v>
          </cell>
          <cell r="D668">
            <v>-32091825.98</v>
          </cell>
          <cell r="E668">
            <v>-32091825.98</v>
          </cell>
          <cell r="F668">
            <v>-32091825.98</v>
          </cell>
          <cell r="G668">
            <v>-32091825.98</v>
          </cell>
          <cell r="H668">
            <v>-32091825.98</v>
          </cell>
        </row>
        <row r="669">
          <cell r="A669">
            <v>10054402</v>
          </cell>
          <cell r="B669" t="str">
            <v>A/D ESCALATORS &amp; ELEVATORS - OFFICE</v>
          </cell>
          <cell r="C669" t="str">
            <v>ค่าเสื่อมราคาสะสม-ส่วนประกอบอาคาร-บันไดเลื่อนและลิฟท์โรงแรม</v>
          </cell>
          <cell r="D669">
            <v>-1886050.9</v>
          </cell>
          <cell r="E669">
            <v>-1886050.9</v>
          </cell>
          <cell r="F669">
            <v>-1886050.9</v>
          </cell>
          <cell r="G669">
            <v>-1886050.9</v>
          </cell>
          <cell r="H669">
            <v>-1886050.9</v>
          </cell>
        </row>
        <row r="670">
          <cell r="A670">
            <v>10055101</v>
          </cell>
          <cell r="B670" t="str">
            <v>A/D PASSENGER CARS</v>
          </cell>
          <cell r="C670" t="str">
            <v>ค่าเสื่อมราคาสะสมรถยนต์</v>
          </cell>
          <cell r="D670">
            <v>-881598.65</v>
          </cell>
          <cell r="E670">
            <v>-958640.26</v>
          </cell>
          <cell r="F670">
            <v>-1008863.1</v>
          </cell>
          <cell r="G670">
            <v>-1057782.6000000001</v>
          </cell>
          <cell r="H670">
            <v>-1107245.6499999999</v>
          </cell>
        </row>
        <row r="671">
          <cell r="A671">
            <v>10055102</v>
          </cell>
          <cell r="B671" t="str">
            <v>A/D DIRECTOR VEHICLES</v>
          </cell>
          <cell r="C671" t="str">
            <v>ค่าเสื่อมราคาสะสม ยานพาหนะ-ผู้อำนวยการ</v>
          </cell>
          <cell r="D671">
            <v>-8638263.5399999991</v>
          </cell>
          <cell r="E671">
            <v>-9247184.3000000007</v>
          </cell>
          <cell r="F671">
            <v>-9760851.5800000001</v>
          </cell>
          <cell r="G671">
            <v>-7264353.1799999997</v>
          </cell>
          <cell r="H671">
            <v>-7772437.1200000001</v>
          </cell>
        </row>
        <row r="672">
          <cell r="A672">
            <v>10055999</v>
          </cell>
          <cell r="B672" t="str">
            <v>A/D OTHER TRANSPORT VEHICLE</v>
          </cell>
          <cell r="C672" t="str">
            <v>ค่าเสื่อมราคาสะสม-ยานพาหนะอื่นๆ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</row>
        <row r="673">
          <cell r="A673">
            <v>10056001</v>
          </cell>
          <cell r="B673" t="str">
            <v>A/D OFFICE EQUIPMENT</v>
          </cell>
          <cell r="C673" t="str">
            <v>ค่าเสื่อมราคาสะสม-อุปกรณ์สำนักงาน</v>
          </cell>
          <cell r="D673">
            <v>-40215350.060000002</v>
          </cell>
          <cell r="E673">
            <v>-40212300.060000002</v>
          </cell>
          <cell r="F673">
            <v>-40212300.060000002</v>
          </cell>
          <cell r="G673">
            <v>-40031748.060000002</v>
          </cell>
          <cell r="H673">
            <v>-39926131.060000002</v>
          </cell>
        </row>
        <row r="674">
          <cell r="A674">
            <v>10056002</v>
          </cell>
          <cell r="B674" t="str">
            <v>A/D FURNITURE &amp; FIXTURE</v>
          </cell>
          <cell r="C674" t="str">
            <v>ค่าเสื่อมราคาสะสม-เฟอร์นิเจอร์</v>
          </cell>
          <cell r="D674">
            <v>-10620446.48</v>
          </cell>
          <cell r="E674">
            <v>-10644746.66</v>
          </cell>
          <cell r="F674">
            <v>-10668478.529999999</v>
          </cell>
          <cell r="G674">
            <v>-10690866.93</v>
          </cell>
          <cell r="H674">
            <v>-10704412.68</v>
          </cell>
        </row>
        <row r="675">
          <cell r="A675">
            <v>10056003</v>
          </cell>
          <cell r="B675" t="str">
            <v>A/D OFFICE IMPROVEMENT</v>
          </cell>
          <cell r="C675" t="str">
            <v>ค่าเสื่อมราคาสะสม-ส่วนปรับปรุงสำนักงาน</v>
          </cell>
          <cell r="D675">
            <v>-24296919.449999999</v>
          </cell>
          <cell r="E675">
            <v>-26955570.120000001</v>
          </cell>
          <cell r="F675">
            <v>-29170308.899999999</v>
          </cell>
          <cell r="G675">
            <v>-31966011.670000002</v>
          </cell>
          <cell r="H675">
            <v>-34788025.409999996</v>
          </cell>
        </row>
        <row r="676">
          <cell r="A676">
            <v>10056004</v>
          </cell>
          <cell r="B676" t="str">
            <v>A/D BUILDING</v>
          </cell>
          <cell r="C676" t="str">
            <v>ค่าเสื่อมราคาสะสม-ตึก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</row>
        <row r="677">
          <cell r="A677">
            <v>10056005</v>
          </cell>
          <cell r="B677" t="str">
            <v>A/D PINGPHA IMPROVEMENT BUILDINGS</v>
          </cell>
          <cell r="C677" t="str">
            <v>ค่าเสื่อมราคาสะสม - อาคารชุดพิงผา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</row>
        <row r="678">
          <cell r="A678">
            <v>10056006</v>
          </cell>
          <cell r="B678" t="str">
            <v>A/D OFFICE EQUIPMENT (NEW)</v>
          </cell>
          <cell r="C678" t="str">
            <v>ค่าเสื่อมราคาสะสม เครื่องใช้สำนักงาน (ใหม่)</v>
          </cell>
          <cell r="D678">
            <v>-29711971.600000001</v>
          </cell>
          <cell r="E678">
            <v>-31414801.18</v>
          </cell>
          <cell r="F678">
            <v>-33453577.91</v>
          </cell>
          <cell r="G678">
            <v>-35515020.549999997</v>
          </cell>
          <cell r="H678">
            <v>-38055211.759999998</v>
          </cell>
        </row>
        <row r="679">
          <cell r="A679">
            <v>10056007</v>
          </cell>
          <cell r="B679" t="str">
            <v>A/D FURNITURE &amp; FIXTURE (NEW)</v>
          </cell>
          <cell r="C679" t="str">
            <v>ค่าเสื่อมราคาสะสม เครื่องตกแต่งสำนักงาน (ใหม่)</v>
          </cell>
          <cell r="D679">
            <v>-5842077.2699999996</v>
          </cell>
          <cell r="E679">
            <v>-6009421.5800000001</v>
          </cell>
          <cell r="F679">
            <v>-6224767.4299999997</v>
          </cell>
          <cell r="G679">
            <v>-6455977.54</v>
          </cell>
          <cell r="H679">
            <v>-6705957.1200000001</v>
          </cell>
        </row>
        <row r="680">
          <cell r="A680">
            <v>10057001</v>
          </cell>
          <cell r="B680" t="str">
            <v>CONSTRUCTION FOR PATUMWAN</v>
          </cell>
          <cell r="C680" t="str">
            <v>อาคารส่วนฐานของโรงแรม</v>
          </cell>
          <cell r="D680">
            <v>-77365639.969999999</v>
          </cell>
          <cell r="E680">
            <v>-79661652.510000005</v>
          </cell>
          <cell r="F680">
            <v>-81982621.769999996</v>
          </cell>
          <cell r="G680">
            <v>-84228721</v>
          </cell>
          <cell r="H680">
            <v>-86499776.879999995</v>
          </cell>
        </row>
        <row r="681">
          <cell r="A681">
            <v>10057002</v>
          </cell>
          <cell r="B681" t="str">
            <v>FINISHING FOR PATUMWAN</v>
          </cell>
          <cell r="C681" t="str">
            <v>ส่วนประกอบสำเร็จรูปของโรงแรม</v>
          </cell>
          <cell r="D681">
            <v>-772513.97</v>
          </cell>
          <cell r="E681">
            <v>-795440.19</v>
          </cell>
          <cell r="F681">
            <v>-818615.66</v>
          </cell>
          <cell r="G681">
            <v>-841043.49</v>
          </cell>
          <cell r="H681">
            <v>-863720.51</v>
          </cell>
        </row>
        <row r="682">
          <cell r="A682">
            <v>10057003</v>
          </cell>
          <cell r="B682" t="str">
            <v>ESCALATOR &amp; ELEVATOR FOR PATUMWAN</v>
          </cell>
          <cell r="C682" t="str">
            <v>ลิฟท์และบันไดเลื่อนของโรงแรม</v>
          </cell>
          <cell r="D682">
            <v>-3725877.85</v>
          </cell>
          <cell r="E682">
            <v>-3836452.29</v>
          </cell>
          <cell r="F682">
            <v>-3948228.29</v>
          </cell>
          <cell r="G682">
            <v>-4056398.94</v>
          </cell>
          <cell r="H682">
            <v>-4165771.48</v>
          </cell>
        </row>
        <row r="683">
          <cell r="A683">
            <v>10057004</v>
          </cell>
          <cell r="B683" t="str">
            <v>OTHER DIRECT EXPENSES FOR PATUMWAN (FINANCE)</v>
          </cell>
          <cell r="C683" t="str">
            <v>ค่าใช้จ่ายทางการเงินของโรงแรม</v>
          </cell>
          <cell r="D683">
            <v>-8124628.8799999999</v>
          </cell>
          <cell r="E683">
            <v>-8365746.9000000004</v>
          </cell>
          <cell r="F683">
            <v>-8609485.6400000006</v>
          </cell>
          <cell r="G683">
            <v>-8845361.9600000009</v>
          </cell>
          <cell r="H683">
            <v>-9083859.1300000008</v>
          </cell>
        </row>
        <row r="684">
          <cell r="A684">
            <v>10057005</v>
          </cell>
          <cell r="B684" t="str">
            <v>LEASHOLD RIGHT  FOR PATUMWAN</v>
          </cell>
          <cell r="C684" t="str">
            <v>สิทธิสัญญาเช่าของโรงแรม</v>
          </cell>
          <cell r="D684">
            <v>-24404791.780000001</v>
          </cell>
          <cell r="E684">
            <v>-25129063.02</v>
          </cell>
          <cell r="F684">
            <v>-25861206.719999999</v>
          </cell>
          <cell r="G684">
            <v>-26569732.940000001</v>
          </cell>
          <cell r="H684">
            <v>-27286131.66</v>
          </cell>
        </row>
        <row r="685">
          <cell r="A685">
            <v>10057501</v>
          </cell>
          <cell r="B685" t="str">
            <v>A/D CONSTRUCTION FOR PODIUM</v>
          </cell>
          <cell r="C685" t="str">
            <v>ค่าเสื่อมราคาสะสม อาคารส่วนฐาน ที่ตีราคาเพิ่ม</v>
          </cell>
          <cell r="D685">
            <v>-1262833069.96</v>
          </cell>
          <cell r="E685">
            <v>-1300572697.75</v>
          </cell>
          <cell r="F685">
            <v>-1338312325.54</v>
          </cell>
          <cell r="G685">
            <v>-1376051953.3299999</v>
          </cell>
          <cell r="H685">
            <v>-1413791581.1199999</v>
          </cell>
        </row>
        <row r="686">
          <cell r="A686">
            <v>10057502</v>
          </cell>
          <cell r="B686" t="str">
            <v>A/D LEASHOLD RIGHT CU.</v>
          </cell>
          <cell r="C686" t="str">
            <v>ค่าเสื่อมราคาสะสม สิทธิสัญญาเช่าจากจุฬา ส่วนที่ตีราคาเพิ่ม</v>
          </cell>
          <cell r="D686">
            <v>-4124095.92</v>
          </cell>
          <cell r="E686">
            <v>-4295933.25</v>
          </cell>
          <cell r="F686">
            <v>-4467770.58</v>
          </cell>
          <cell r="G686">
            <v>-4639607.91</v>
          </cell>
          <cell r="H686">
            <v>-4811445.24</v>
          </cell>
        </row>
        <row r="687">
          <cell r="A687">
            <v>10057503</v>
          </cell>
          <cell r="B687" t="str">
            <v>A/D LEASHOLD RIGHT CU.(2)</v>
          </cell>
          <cell r="C687" t="str">
            <v>ค่าเสื่อมราคาสะสม-สิทธิการเช่าจากจุฬา ส่วนที่ตีราคาเพิ่ม(2)</v>
          </cell>
          <cell r="D687">
            <v>-105013199.48999999</v>
          </cell>
          <cell r="E687">
            <v>-107641464.66</v>
          </cell>
          <cell r="F687">
            <v>-110269729.83</v>
          </cell>
          <cell r="G687">
            <v>-112897995</v>
          </cell>
          <cell r="H687">
            <v>-115526260.17</v>
          </cell>
        </row>
        <row r="688">
          <cell r="A688">
            <v>10057504</v>
          </cell>
          <cell r="B688" t="str">
            <v>A/D CONSTRUCTION FOR PODIUM (2)</v>
          </cell>
          <cell r="C688" t="str">
            <v>ค่าเสื่อมราคาสะสม-อาคารและสิ่งปลูกสร้าง (2)</v>
          </cell>
          <cell r="D688">
            <v>-339722721.73000002</v>
          </cell>
          <cell r="E688">
            <v>-674350823.17999995</v>
          </cell>
          <cell r="F688">
            <v>-686913418.82000005</v>
          </cell>
          <cell r="G688">
            <v>-699476014.46000004</v>
          </cell>
          <cell r="H688">
            <v>-712038610.10000002</v>
          </cell>
        </row>
        <row r="689">
          <cell r="A689">
            <v>10057505</v>
          </cell>
          <cell r="B689" t="str">
            <v>A/D CONSTRUCTION FOR PPB (2)</v>
          </cell>
          <cell r="C689" t="str">
            <v>ค่าเสื่อมราคาสะสม-ส่วนของโรงแรมปทุมวันปริ๊นเซส (2)</v>
          </cell>
          <cell r="D689">
            <v>-181510746.05000001</v>
          </cell>
          <cell r="E689">
            <v>-184956328.78999999</v>
          </cell>
          <cell r="F689">
            <v>-188401911.53</v>
          </cell>
          <cell r="G689">
            <v>-191847494.27000001</v>
          </cell>
          <cell r="H689">
            <v>-195293077.00999999</v>
          </cell>
        </row>
        <row r="690">
          <cell r="A690">
            <v>10058501</v>
          </cell>
          <cell r="B690" t="str">
            <v>A/D VEHICLES FROM FINANCING LEASE</v>
          </cell>
          <cell r="C690" t="str">
            <v>ค่าเสื่อมราคาสะสม ยานพาหนะตามสัญญาเช่าการเงิน</v>
          </cell>
          <cell r="D690">
            <v>-2775233.7</v>
          </cell>
          <cell r="E690">
            <v>-3330280.44</v>
          </cell>
          <cell r="F690">
            <v>-3885327.18</v>
          </cell>
          <cell r="G690">
            <v>-4586480.58</v>
          </cell>
          <cell r="H690">
            <v>-5360687.3099999996</v>
          </cell>
        </row>
        <row r="691">
          <cell r="A691">
            <v>10059001</v>
          </cell>
          <cell r="B691" t="str">
            <v>A/D OTHER FIXED ASSETS</v>
          </cell>
          <cell r="C691" t="str">
            <v>ค่าเสื่อมราคาสะสมสินทรัพย์ถาวรอื่นๆ</v>
          </cell>
          <cell r="D691">
            <v>-6670094.7999999998</v>
          </cell>
          <cell r="E691">
            <v>-6719584.3600000003</v>
          </cell>
          <cell r="F691">
            <v>-6769073.9199999999</v>
          </cell>
          <cell r="G691">
            <v>-6817487.6200000001</v>
          </cell>
          <cell r="H691">
            <v>-6866439.25</v>
          </cell>
        </row>
        <row r="692">
          <cell r="A692">
            <v>10059002</v>
          </cell>
          <cell r="B692" t="str">
            <v>A/D DREDGING-WORK</v>
          </cell>
          <cell r="C692" t="str">
            <v xml:space="preserve"> </v>
          </cell>
          <cell r="D692">
            <v>-587068.16000000003</v>
          </cell>
          <cell r="E692">
            <v>-587068.16000000003</v>
          </cell>
          <cell r="F692">
            <v>-587068.16000000003</v>
          </cell>
          <cell r="G692">
            <v>-587068.16000000003</v>
          </cell>
          <cell r="H692">
            <v>-587068.16000000003</v>
          </cell>
        </row>
        <row r="693">
          <cell r="A693">
            <v>10059003</v>
          </cell>
          <cell r="B693" t="str">
            <v>A/D SILO BINS</v>
          </cell>
          <cell r="C693" t="str">
            <v xml:space="preserve"> 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</row>
        <row r="694">
          <cell r="A694">
            <v>10059004</v>
          </cell>
          <cell r="B694" t="str">
            <v>A/D FLAT STORAGE NO.1</v>
          </cell>
          <cell r="C694" t="str">
            <v xml:space="preserve"> 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</row>
        <row r="695">
          <cell r="A695">
            <v>10059005</v>
          </cell>
          <cell r="B695" t="str">
            <v>A/D FLAT STORAGE NO.2</v>
          </cell>
          <cell r="C695" t="str">
            <v xml:space="preserve"> 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</row>
        <row r="696">
          <cell r="A696">
            <v>10059006</v>
          </cell>
          <cell r="B696" t="str">
            <v>A/D MACHINE TOWER</v>
          </cell>
          <cell r="C696" t="str">
            <v xml:space="preserve"> 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</row>
        <row r="697">
          <cell r="A697">
            <v>10059007</v>
          </cell>
          <cell r="B697" t="str">
            <v>A/D JETTY &amp; PLATFORM</v>
          </cell>
          <cell r="C697" t="str">
            <v xml:space="preserve"> 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</row>
        <row r="698">
          <cell r="A698">
            <v>10059008</v>
          </cell>
          <cell r="B698" t="str">
            <v>A/D TRUSS BRIDGE</v>
          </cell>
          <cell r="C698" t="str">
            <v xml:space="preserve"> 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</row>
        <row r="699">
          <cell r="A699">
            <v>10059009</v>
          </cell>
          <cell r="B699" t="str">
            <v>A/D STEEL TOWER</v>
          </cell>
          <cell r="C699" t="str">
            <v xml:space="preserve"> 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</row>
        <row r="700">
          <cell r="A700">
            <v>10059010</v>
          </cell>
          <cell r="B700" t="str">
            <v>A/D FENDERS</v>
          </cell>
          <cell r="C700" t="str">
            <v xml:space="preserve"> 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</row>
        <row r="701">
          <cell r="A701">
            <v>10059011</v>
          </cell>
          <cell r="B701" t="str">
            <v>A/D WEIGHT STATION</v>
          </cell>
          <cell r="C701" t="str">
            <v xml:space="preserve"> 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</row>
        <row r="702">
          <cell r="A702">
            <v>10059012</v>
          </cell>
          <cell r="B702" t="str">
            <v>A/D ROAD PAVEMENT &amp; DRAINAGE</v>
          </cell>
          <cell r="C702" t="str">
            <v xml:space="preserve"> 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</row>
        <row r="703">
          <cell r="A703">
            <v>10059013</v>
          </cell>
          <cell r="B703" t="str">
            <v>A/D FENCE</v>
          </cell>
          <cell r="C703" t="str">
            <v xml:space="preserve"> 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</row>
        <row r="704">
          <cell r="A704">
            <v>10059014</v>
          </cell>
          <cell r="B704" t="str">
            <v>A/D TILTER HOUSE</v>
          </cell>
          <cell r="C704" t="str">
            <v xml:space="preserve"> 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</row>
        <row r="705">
          <cell r="A705">
            <v>10059015</v>
          </cell>
          <cell r="B705" t="str">
            <v>A/D CAR PARKING</v>
          </cell>
          <cell r="C705" t="str">
            <v xml:space="preserve"> 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</row>
        <row r="706">
          <cell r="A706">
            <v>10059016</v>
          </cell>
          <cell r="B706" t="str">
            <v>A/D BOAT LANDING</v>
          </cell>
          <cell r="C706" t="str">
            <v xml:space="preserve"> 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</row>
        <row r="707">
          <cell r="A707">
            <v>10059017</v>
          </cell>
          <cell r="B707" t="str">
            <v>A/D PIPELINE</v>
          </cell>
          <cell r="C707" t="str">
            <v xml:space="preserve"> 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</row>
        <row r="708">
          <cell r="A708">
            <v>10059018</v>
          </cell>
          <cell r="B708" t="str">
            <v>A/D TRUCK TILTER</v>
          </cell>
          <cell r="C708" t="str">
            <v xml:space="preserve"> 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</row>
        <row r="709">
          <cell r="A709">
            <v>10059019</v>
          </cell>
          <cell r="B709" t="str">
            <v>A/D OTHERS-CONSTRUCTIONS</v>
          </cell>
          <cell r="C709" t="str">
            <v xml:space="preserve"> 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</row>
        <row r="710">
          <cell r="A710">
            <v>10059020</v>
          </cell>
          <cell r="B710" t="str">
            <v>A/D SILO &amp; FLAT NO.1</v>
          </cell>
          <cell r="C710" t="str">
            <v xml:space="preserve"> 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</row>
        <row r="711">
          <cell r="A711">
            <v>10059021</v>
          </cell>
          <cell r="B711" t="str">
            <v>A/D SILO &amp; FLAT NO.2</v>
          </cell>
          <cell r="C711" t="str">
            <v xml:space="preserve"> 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</row>
        <row r="712">
          <cell r="A712">
            <v>10059022</v>
          </cell>
          <cell r="B712" t="str">
            <v>A/D LOADING TOWER EQUIPMENT</v>
          </cell>
          <cell r="C712" t="str">
            <v xml:space="preserve"> 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</row>
        <row r="713">
          <cell r="A713">
            <v>10059023</v>
          </cell>
          <cell r="B713" t="str">
            <v>A/D CONVEYOR BELT</v>
          </cell>
          <cell r="C713" t="str">
            <v xml:space="preserve"> 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</row>
        <row r="714">
          <cell r="A714">
            <v>10059024</v>
          </cell>
          <cell r="B714" t="str">
            <v>A/D ELECTRICAL EQUIPMENT</v>
          </cell>
          <cell r="C714" t="str">
            <v xml:space="preserve"> 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</row>
        <row r="715">
          <cell r="A715">
            <v>10059025</v>
          </cell>
          <cell r="B715" t="str">
            <v>A/D DUST FILTER</v>
          </cell>
          <cell r="C715" t="str">
            <v xml:space="preserve"> 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</row>
        <row r="716">
          <cell r="A716">
            <v>10059026</v>
          </cell>
          <cell r="B716" t="str">
            <v>A/D AUTOMAN COMPRESSOR</v>
          </cell>
          <cell r="C716" t="str">
            <v xml:space="preserve"> 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</row>
        <row r="717">
          <cell r="A717">
            <v>10059027</v>
          </cell>
          <cell r="B717" t="str">
            <v>A/D WEIGHTING SCALE</v>
          </cell>
          <cell r="C717" t="str">
            <v xml:space="preserve"> 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</row>
        <row r="718">
          <cell r="A718">
            <v>10059028</v>
          </cell>
          <cell r="B718" t="str">
            <v>A/D OTHERS MACHINERIES</v>
          </cell>
          <cell r="C718" t="str">
            <v xml:space="preserve"> 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</row>
        <row r="719">
          <cell r="A719">
            <v>10059029</v>
          </cell>
          <cell r="B719" t="str">
            <v>A/D OPERATING VEHICLES</v>
          </cell>
          <cell r="C719" t="str">
            <v xml:space="preserve"> 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</row>
        <row r="720">
          <cell r="A720">
            <v>10059030</v>
          </cell>
          <cell r="B720" t="str">
            <v>A/D BOAT</v>
          </cell>
          <cell r="C720" t="str">
            <v xml:space="preserve"> 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</row>
        <row r="721">
          <cell r="A721">
            <v>10059031</v>
          </cell>
          <cell r="B721" t="str">
            <v>A/D WORKSHOP EQUIPMENT</v>
          </cell>
          <cell r="C721" t="str">
            <v xml:space="preserve"> 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</row>
        <row r="722">
          <cell r="A722">
            <v>10059032</v>
          </cell>
          <cell r="B722" t="str">
            <v>A/D OFFICE EQUIPMENT</v>
          </cell>
          <cell r="C722" t="str">
            <v xml:space="preserve"> 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</row>
        <row r="723">
          <cell r="A723">
            <v>10059033</v>
          </cell>
          <cell r="B723" t="str">
            <v>A/D FURNITURE &amp; FIXTURE</v>
          </cell>
          <cell r="C723" t="str">
            <v xml:space="preserve"> 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</row>
        <row r="724">
          <cell r="A724">
            <v>10059034</v>
          </cell>
          <cell r="B724" t="str">
            <v>A/D SECURITY EQUIPMENT</v>
          </cell>
          <cell r="C724" t="str">
            <v xml:space="preserve"> 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</row>
        <row r="725">
          <cell r="A725">
            <v>10061001</v>
          </cell>
          <cell r="B725" t="str">
            <v>PRE-OPERATING EXPENSES</v>
          </cell>
          <cell r="C725" t="str">
            <v>ค่าใช้จ่ายก่อนการดำเนินงาน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</row>
        <row r="726">
          <cell r="A726">
            <v>10062001</v>
          </cell>
          <cell r="B726" t="str">
            <v>ORGANIZATION EXPENSES</v>
          </cell>
          <cell r="C726" t="str">
            <v>ค่าใช้จ่ายในการจัดตั้งบริษัท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</row>
        <row r="727">
          <cell r="A727">
            <v>10062002</v>
          </cell>
          <cell r="B727" t="str">
            <v>EXP. FOR INCREASE IN SHARE CAPITAL</v>
          </cell>
          <cell r="C727" t="str">
            <v>ค่าใช้จ่ายในการเพิ่มทุน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</row>
        <row r="728">
          <cell r="A728">
            <v>10062003</v>
          </cell>
          <cell r="B728" t="str">
            <v>UNDERWRITING FEE NEW COMMON SHARES</v>
          </cell>
          <cell r="C728" t="str">
            <v>ค่าธรรมเนียมจัดจำหน่ายและรับประกันจำหน่ายหุ้นสามัญเพิ่มทุน</v>
          </cell>
          <cell r="D728">
            <v>50242449.600000001</v>
          </cell>
          <cell r="E728">
            <v>50242449.600000001</v>
          </cell>
          <cell r="F728">
            <v>50242449.600000001</v>
          </cell>
          <cell r="G728">
            <v>50242449.600000001</v>
          </cell>
          <cell r="H728">
            <v>50242449.600000001</v>
          </cell>
        </row>
        <row r="729">
          <cell r="A729">
            <v>10063001</v>
          </cell>
          <cell r="B729" t="str">
            <v>LEASEHOLD RIGHT-CU.LAND</v>
          </cell>
          <cell r="C729" t="str">
            <v>ค่าสิทธิการเช่า-ท่ีดินจุฬา</v>
          </cell>
          <cell r="D729">
            <v>893850000</v>
          </cell>
          <cell r="E729">
            <v>893850000</v>
          </cell>
          <cell r="F729">
            <v>893850000</v>
          </cell>
          <cell r="G729">
            <v>893850000</v>
          </cell>
          <cell r="H729">
            <v>893850000</v>
          </cell>
        </row>
        <row r="730">
          <cell r="A730">
            <v>10063002</v>
          </cell>
          <cell r="B730" t="str">
            <v>LEASEHOLD RIGHT-CU.TRANSFOMER</v>
          </cell>
          <cell r="C730" t="str">
            <v>ค่าสิทธิการเช่า-หม้อแปลงไฟฟ้า-จุฬา</v>
          </cell>
          <cell r="D730">
            <v>1870000</v>
          </cell>
          <cell r="E730">
            <v>1870000</v>
          </cell>
          <cell r="F730">
            <v>1870000</v>
          </cell>
          <cell r="G730">
            <v>1870000</v>
          </cell>
          <cell r="H730">
            <v>1870000</v>
          </cell>
        </row>
        <row r="731">
          <cell r="A731">
            <v>10063003</v>
          </cell>
          <cell r="B731" t="str">
            <v>LEASEHOLD RIGHT-CU.ESCALATOR</v>
          </cell>
          <cell r="C731" t="str">
            <v>ค่าสิทธิการเช่า-บันไดเลื่อน-จุฬา</v>
          </cell>
          <cell r="D731">
            <v>5500000</v>
          </cell>
          <cell r="E731">
            <v>5500000</v>
          </cell>
          <cell r="F731">
            <v>5500000</v>
          </cell>
          <cell r="G731">
            <v>5500000</v>
          </cell>
          <cell r="H731">
            <v>5500000</v>
          </cell>
        </row>
        <row r="732">
          <cell r="A732">
            <v>10063004</v>
          </cell>
          <cell r="B732" t="str">
            <v>LEASEHOLD RIGHT-CU.SOI 12</v>
          </cell>
          <cell r="C732" t="str">
            <v>สัญญาเช่าที่ดินจุฬา ซอย 12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</row>
        <row r="733">
          <cell r="A733">
            <v>10064001</v>
          </cell>
          <cell r="B733" t="str">
            <v>INTANGIBLE ASSETS</v>
          </cell>
          <cell r="C733" t="str">
            <v>สินทรัพย์ไม่มีตัวตน</v>
          </cell>
          <cell r="D733">
            <v>6412926.0300000003</v>
          </cell>
          <cell r="E733">
            <v>7258350.6799999997</v>
          </cell>
          <cell r="F733">
            <v>7705731.4000000004</v>
          </cell>
          <cell r="G733">
            <v>8054460.2999999998</v>
          </cell>
          <cell r="H733">
            <v>8070534.8600000003</v>
          </cell>
        </row>
        <row r="734">
          <cell r="A734">
            <v>10064002</v>
          </cell>
          <cell r="B734" t="str">
            <v>WALKY TALKY FEE</v>
          </cell>
          <cell r="C734" t="str">
            <v>ค่าบริการวิทยุมือถือ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</row>
        <row r="735">
          <cell r="A735">
            <v>10064003</v>
          </cell>
          <cell r="B735" t="str">
            <v>GOODWILL-ROH</v>
          </cell>
          <cell r="C735" t="str">
            <v>ค่าความนิยม-โรงแรมรอยัลออคิด</v>
          </cell>
          <cell r="D735">
            <v>19985396.170000002</v>
          </cell>
          <cell r="E735">
            <v>13323597.460000001</v>
          </cell>
          <cell r="F735">
            <v>6661798.75</v>
          </cell>
          <cell r="G735">
            <v>0</v>
          </cell>
          <cell r="H735">
            <v>0</v>
          </cell>
        </row>
        <row r="736">
          <cell r="A736">
            <v>10064004</v>
          </cell>
          <cell r="B736" t="str">
            <v>GOODWILL- BIHC</v>
          </cell>
          <cell r="C736" t="str">
            <v>ค่าความนิยม - บจ.สยามพิวรรธน์</v>
          </cell>
          <cell r="D736">
            <v>108444196.3</v>
          </cell>
          <cell r="E736">
            <v>104788773.94</v>
          </cell>
          <cell r="F736">
            <v>101133351.58</v>
          </cell>
          <cell r="G736">
            <v>97477929.219999999</v>
          </cell>
          <cell r="H736">
            <v>93822506.859999999</v>
          </cell>
        </row>
        <row r="737">
          <cell r="A737">
            <v>10064005</v>
          </cell>
          <cell r="B737" t="str">
            <v>NAGATIVE GOODWILL-MBK RESORTS</v>
          </cell>
          <cell r="C737" t="str">
            <v>ค่าความนิยมติดลบ-บมจ.เอ็มบีเค รีสอร์ท</v>
          </cell>
          <cell r="D737">
            <v>-18545118.539999999</v>
          </cell>
          <cell r="E737">
            <v>-17940386.43</v>
          </cell>
          <cell r="F737">
            <v>-17335654.32</v>
          </cell>
          <cell r="G737">
            <v>-16730922.210000001</v>
          </cell>
          <cell r="H737">
            <v>-16126190.1</v>
          </cell>
        </row>
        <row r="738">
          <cell r="A738">
            <v>10064006</v>
          </cell>
          <cell r="B738" t="str">
            <v>GOODWILL - PLAN ESTATE CO.LTD.</v>
          </cell>
          <cell r="C738" t="str">
            <v>ค่าความนิยม - บจ. แปลน เอสเตท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</row>
        <row r="739">
          <cell r="A739">
            <v>10064007</v>
          </cell>
          <cell r="B739" t="str">
            <v>GOODWILL - MBK PREMIUM CO.,LTD.(T S D LEASING)</v>
          </cell>
          <cell r="C739" t="str">
            <v>ค่าความนิยม  บจ. เอ็มบีเค พรีเมียม (ที เอส ดี ลิสซ่ิง)</v>
          </cell>
          <cell r="D739">
            <v>-2543399.9</v>
          </cell>
          <cell r="E739">
            <v>-2341590.3199999998</v>
          </cell>
          <cell r="F739">
            <v>-2139780.7400000002</v>
          </cell>
          <cell r="G739">
            <v>-1937971.16</v>
          </cell>
          <cell r="H739">
            <v>-1736161.58</v>
          </cell>
        </row>
        <row r="740">
          <cell r="A740">
            <v>10071001</v>
          </cell>
          <cell r="B740" t="str">
            <v>ACC. AMORTIZATION PRE-OPERATING EXP.</v>
          </cell>
          <cell r="C740" t="str">
            <v>ค่าใช้จ่ายก่อนการดำเนินการตัดจ่ายสะสม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</row>
        <row r="741">
          <cell r="A741">
            <v>10072001</v>
          </cell>
          <cell r="B741" t="str">
            <v>ACC. AMORTIZATION-ORGANIZATION EXP.</v>
          </cell>
          <cell r="C741" t="str">
            <v>ค่าใช้จ่ายในการจัดต้ังบริษัทตัดจ่ายสะสม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</row>
        <row r="742">
          <cell r="A742">
            <v>10072002</v>
          </cell>
          <cell r="B742" t="str">
            <v>ACC. AMORTIZATION-EXP. FOR INCREASE CAPITAL</v>
          </cell>
          <cell r="C742" t="str">
            <v>ค่าใช้จ่ายในการเพิ่มทุนตัดจ่ายสะสม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</row>
        <row r="743">
          <cell r="A743">
            <v>10072003</v>
          </cell>
          <cell r="B743" t="str">
            <v>ACC. AMORT UNDERWRITING FEE NEW COMMON SHARES</v>
          </cell>
          <cell r="C743" t="str">
            <v>ตัดจำหน่ายค่าธรรมเนียมการจัดจำหน่ายและประกันการจัดจำหน่าย</v>
          </cell>
          <cell r="D743">
            <v>-50242449.600000001</v>
          </cell>
          <cell r="E743">
            <v>-50242449.600000001</v>
          </cell>
          <cell r="F743">
            <v>-50242449.600000001</v>
          </cell>
          <cell r="G743">
            <v>-50242449.600000001</v>
          </cell>
          <cell r="H743">
            <v>-50242449.600000001</v>
          </cell>
        </row>
        <row r="744">
          <cell r="A744">
            <v>10072004</v>
          </cell>
          <cell r="B744" t="str">
            <v>ACC. AMORTIZATION-WALKY TALKY FEE</v>
          </cell>
          <cell r="C744" t="str">
            <v>ค่าใช้จ่ายในการตัดจำหน่ายค่าวิทยุสื่อสาร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</row>
        <row r="745">
          <cell r="A745">
            <v>10073001</v>
          </cell>
          <cell r="B745" t="str">
            <v>ACC. AMORTIZATION-LEASEHOLD FOR LAND</v>
          </cell>
          <cell r="C745" t="str">
            <v>ค่าสิทธิการเช่าท่ีดินจุฬาตัดจ่ายสะสม</v>
          </cell>
          <cell r="D745">
            <v>-502183333.33999997</v>
          </cell>
          <cell r="E745">
            <v>-514683333.35000002</v>
          </cell>
          <cell r="F745">
            <v>-527183333.36000001</v>
          </cell>
          <cell r="G745">
            <v>-539683333.37</v>
          </cell>
          <cell r="H745">
            <v>-552183333.34000003</v>
          </cell>
        </row>
        <row r="746">
          <cell r="A746">
            <v>10073002</v>
          </cell>
          <cell r="B746" t="str">
            <v>ACC. AMORTIZATION-LEASEHOLD FOR TRANSFORMER</v>
          </cell>
          <cell r="C746" t="str">
            <v>ค่าสิทธิการเช่าหม้อแปลงไฟฟ้าตัดจ่ายสะสม</v>
          </cell>
          <cell r="D746">
            <v>-1320687.5</v>
          </cell>
          <cell r="E746">
            <v>-1338218.75</v>
          </cell>
          <cell r="F746">
            <v>-1355750</v>
          </cell>
          <cell r="G746">
            <v>-1373281.25</v>
          </cell>
          <cell r="H746">
            <v>-1390812.5</v>
          </cell>
        </row>
        <row r="747">
          <cell r="A747">
            <v>10073003</v>
          </cell>
          <cell r="B747" t="str">
            <v>ACC. AMORTIZATION-LEASEHOLD FOR ESCALATOR</v>
          </cell>
          <cell r="C747" t="str">
            <v>ค่าสิทธิการเช่าบันไดเลื่อนจุฬาตัดจ่ายสะสม</v>
          </cell>
          <cell r="D747">
            <v>-3884375</v>
          </cell>
          <cell r="E747">
            <v>-3935937.5</v>
          </cell>
          <cell r="F747">
            <v>-3987500</v>
          </cell>
          <cell r="G747">
            <v>-4039062.5</v>
          </cell>
          <cell r="H747">
            <v>-4090625</v>
          </cell>
        </row>
        <row r="748">
          <cell r="A748">
            <v>10074001</v>
          </cell>
          <cell r="B748" t="str">
            <v>INTANGIBLE ASSETS</v>
          </cell>
          <cell r="C748" t="str">
            <v>สินทรัพย์ไม่มีตัวตน</v>
          </cell>
          <cell r="D748">
            <v>-1459678.66</v>
          </cell>
          <cell r="E748">
            <v>-1778688.48</v>
          </cell>
          <cell r="F748">
            <v>-2143450.2799999998</v>
          </cell>
          <cell r="G748">
            <v>-2514162.48</v>
          </cell>
          <cell r="H748">
            <v>-2896411.28</v>
          </cell>
        </row>
        <row r="749">
          <cell r="A749">
            <v>10081002</v>
          </cell>
          <cell r="B749" t="str">
            <v>DEFICIT RESERVE FOR CASH AT BANK LOSS</v>
          </cell>
          <cell r="C749" t="str">
            <v>สำรองเงินสูญหาย-เงินฝากธนาคาร</v>
          </cell>
          <cell r="D749">
            <v>-5655017.4699999997</v>
          </cell>
          <cell r="E749">
            <v>-5655017.4699999997</v>
          </cell>
          <cell r="F749">
            <v>-5655017.4699999997</v>
          </cell>
          <cell r="G749">
            <v>-5655017.4699999997</v>
          </cell>
          <cell r="H749">
            <v>-5655017.4699999997</v>
          </cell>
        </row>
        <row r="750">
          <cell r="A750">
            <v>10082001</v>
          </cell>
          <cell r="B750" t="str">
            <v>DEFICIT RESERVE FOR A/R FOR LAND TAX</v>
          </cell>
          <cell r="C750" t="str">
            <v>สำรองหนี้สงสัยจะสูญ-ลูกหนี้ค่าภาษีโรงเรือน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</row>
        <row r="751">
          <cell r="A751">
            <v>10082002</v>
          </cell>
          <cell r="B751" t="str">
            <v>DEFICIT RESERVE FOR A/R FOR OTHER EXP.</v>
          </cell>
          <cell r="C751" t="str">
            <v>สำรองหนี้สงสัยจะสูญ-ลูกหนี้อื่นๆ</v>
          </cell>
          <cell r="D751">
            <v>-820207.14</v>
          </cell>
          <cell r="E751">
            <v>-820207.14</v>
          </cell>
          <cell r="F751">
            <v>-820207.14</v>
          </cell>
          <cell r="G751">
            <v>-820207.14</v>
          </cell>
          <cell r="H751">
            <v>-580767.43000000005</v>
          </cell>
        </row>
        <row r="752">
          <cell r="A752">
            <v>10082003</v>
          </cell>
          <cell r="B752" t="str">
            <v>DEFICIT RESERVE FOR A/R RENTAL</v>
          </cell>
          <cell r="C752" t="str">
            <v>สำรองหนี้สงสัยจะสูญ - ค่าเช่า</v>
          </cell>
          <cell r="D752">
            <v>-7000000</v>
          </cell>
          <cell r="E752">
            <v>-7000000</v>
          </cell>
          <cell r="F752">
            <v>-7000000</v>
          </cell>
          <cell r="G752">
            <v>-4961757.34</v>
          </cell>
          <cell r="H752">
            <v>-4961757.34</v>
          </cell>
        </row>
        <row r="753">
          <cell r="A753">
            <v>10082004</v>
          </cell>
          <cell r="B753" t="str">
            <v>DEFICIT RESERVE FOR A/R MGT FEE</v>
          </cell>
          <cell r="C753" t="str">
            <v>สำรองหนี้สงสัยจะสูญ - ลูกหนี้ค่าบริการ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</row>
        <row r="754">
          <cell r="A754">
            <v>10082005</v>
          </cell>
          <cell r="B754" t="str">
            <v>DEFICIT RESERVE FOR A/R REIM WATER</v>
          </cell>
          <cell r="C754" t="str">
            <v>สำรองหนี้สงสัยจะสูญ - ลูกหนี้ค่าน้ำประปา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</row>
        <row r="755">
          <cell r="A755">
            <v>10082006</v>
          </cell>
          <cell r="B755" t="str">
            <v>DEFICIT RESERVE FOR A/R REIM TELEPHONE</v>
          </cell>
          <cell r="C755" t="str">
            <v>สำรองหนี้สงสัยจะสูญ - ลูกหนี้ค่าโทรศัพท์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</row>
        <row r="756">
          <cell r="A756">
            <v>10082007</v>
          </cell>
          <cell r="B756" t="str">
            <v>DEFICIT RESERVE FOR A/R REIM ELECTRICAL</v>
          </cell>
          <cell r="C756" t="str">
            <v>สำรองหนี้สงสัยจะสูญ - ลูกหนี้ค่าไฟฟ้า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</row>
        <row r="757">
          <cell r="A757">
            <v>10082090</v>
          </cell>
          <cell r="B757" t="str">
            <v>DEFICIT RESERVE FOR - (HK.KITCHEN)</v>
          </cell>
          <cell r="C757" t="str">
            <v>สำรองหนี้สงสัยจะสูญ - อื่น ๆ (HK.KITCHEN)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</row>
        <row r="758">
          <cell r="A758">
            <v>10082091</v>
          </cell>
          <cell r="B758" t="str">
            <v>DEFICIT RESERVE FOR A/R PUBLIC AUCTION ASSETS</v>
          </cell>
          <cell r="C758" t="str">
            <v>สำรองหนี้สงสัยจะสูญ ลูกหนี้ ปรส.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</row>
        <row r="759">
          <cell r="A759">
            <v>10083101</v>
          </cell>
          <cell r="B759" t="str">
            <v>DEFICIT RESERVE FOR SVA-SHIPPING</v>
          </cell>
          <cell r="C759" t="str">
            <v>สำรองหนี้สงสัยจะสูญเงินกู้-บ.เอส.วี.เอ การเดินเรือ จก.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</row>
        <row r="760">
          <cell r="A760">
            <v>10083106</v>
          </cell>
          <cell r="B760" t="str">
            <v>DEFICIT RESERVE FOR SRIRACHA SILO</v>
          </cell>
          <cell r="C760" t="str">
            <v>สำรองหนี้สงสัยจะสูญเงินกู้ - บ.ศรีราชาไซโล จก.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</row>
        <row r="761">
          <cell r="A761">
            <v>10083501</v>
          </cell>
          <cell r="B761" t="str">
            <v>DEFICIT RESERVE FOR MBK-UOKUNI</v>
          </cell>
          <cell r="C761" t="str">
            <v>สำรองหนี้สงสัยจะสูญเงินกู้-บริษัท มาบุญครองอูโอคูนิ จำกัด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</row>
        <row r="762">
          <cell r="A762">
            <v>10083502</v>
          </cell>
          <cell r="B762" t="str">
            <v>DEFICIT RESERVE FOR GOLDEN CLAW PRAWN</v>
          </cell>
          <cell r="C762" t="str">
            <v>สำรองหนี้สงสัยจะสูญเงินกู้-บริษัทกุ้งก้ามทอง จำกัด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</row>
        <row r="763">
          <cell r="A763">
            <v>10083601</v>
          </cell>
          <cell r="B763" t="str">
            <v>DEFICIT RESERVE FOR CHIN SENG RICE MILL</v>
          </cell>
          <cell r="C763" t="str">
            <v>สำรองหนี้สงสัยจะสูญ-บริษัท โรงสีไฟจีนเสง จำกัด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</row>
        <row r="764">
          <cell r="A764">
            <v>10083604</v>
          </cell>
          <cell r="B764" t="str">
            <v>DEFICIT RESERVE FOR MBK-FAST FOOD</v>
          </cell>
          <cell r="C764" t="str">
            <v>สำรองหนี้สงสัยจะสูญ-บริษัท มาบุญครองฟ้าสฟู้ดส์ จำกัด</v>
          </cell>
          <cell r="D764">
            <v>-7330000</v>
          </cell>
          <cell r="E764">
            <v>-7330000</v>
          </cell>
          <cell r="F764">
            <v>-7330000</v>
          </cell>
          <cell r="G764">
            <v>-7330000</v>
          </cell>
          <cell r="H764">
            <v>-7330000</v>
          </cell>
        </row>
        <row r="765">
          <cell r="A765">
            <v>10083605</v>
          </cell>
          <cell r="B765" t="str">
            <v>DEFICIT RESERVE FOR MBK-UOKUNI</v>
          </cell>
          <cell r="C765" t="str">
            <v>สำรองหนี้สงสัยจะสูญ-บริษัท มาบุญครองอูโอคูนิ จำกัด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</row>
        <row r="766">
          <cell r="A766">
            <v>10083616</v>
          </cell>
          <cell r="B766" t="str">
            <v>DEFICIT RESERVE FOR MBK-MARBLE</v>
          </cell>
          <cell r="C766" t="str">
            <v>สำรองหนี้สงสัยจะสูญ-บ.มาบุญครองหินอ่อน จก.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</row>
        <row r="767">
          <cell r="A767">
            <v>10084101</v>
          </cell>
          <cell r="B767" t="str">
            <v>D/R SVA-SHIPPING</v>
          </cell>
          <cell r="C767" t="str">
            <v>สำรองหนี้สงสัยจะสูญเงินลงทุนระยะยาว-บ.เอส.วี.เอ.การเดินเรือ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</row>
        <row r="768">
          <cell r="A768">
            <v>10084102</v>
          </cell>
          <cell r="B768" t="str">
            <v>D/R MBK-TRADING</v>
          </cell>
          <cell r="C768" t="str">
            <v>สำรองหนี้สงสัยจะสูญเงินลงทุนระยะยาว-บ.มาบุญครองเทรดดิ้ง จก.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</row>
        <row r="769">
          <cell r="A769">
            <v>10084106</v>
          </cell>
          <cell r="B769" t="str">
            <v>D/R SRIRACHA SILO</v>
          </cell>
          <cell r="C769" t="str">
            <v>สำรองหนี้สงสัยจะสูญเงินลงทุนระยะยาว - บ.ศรีราชาไซโล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</row>
        <row r="770">
          <cell r="A770">
            <v>10084201</v>
          </cell>
          <cell r="B770" t="str">
            <v>D/R THAI TOSHIBA</v>
          </cell>
          <cell r="C770" t="str">
            <v>สำรองหนี้สงสัยจะสูญเงินลงทุนระยะยาว-บ.โตชิบาฟลูออเรสเซนต์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</row>
        <row r="771">
          <cell r="A771">
            <v>10084203</v>
          </cell>
          <cell r="B771" t="str">
            <v>D/R TOKYU DEPT. STORE</v>
          </cell>
          <cell r="C771" t="str">
            <v>สำรองหนี้สงสัยจะสูญเงินลงทุนระยะยาว-บ.ห้างสรรพสินค้าโตคิว จก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</row>
        <row r="772">
          <cell r="A772">
            <v>10084204</v>
          </cell>
          <cell r="B772" t="str">
            <v>D/R THAI OFFSHORE PETROLEAM (PSA.CO.)</v>
          </cell>
          <cell r="C772" t="str">
            <v>สำรองหนี้สงสัยจะสูญเงินลงทุนระยะยาว-บ.ไทยออฟชอร์ปิโตรเลียม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</row>
        <row r="773">
          <cell r="A773">
            <v>10084205</v>
          </cell>
          <cell r="B773" t="str">
            <v>D/R MBK-SHOPPING ARCADE</v>
          </cell>
          <cell r="C773" t="str">
            <v>สำรองหนี้สงสัยจะสูญเงินลงทุนระยะยาว-บ.มาบุญครองชอปป้ิงอาเขต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</row>
        <row r="774">
          <cell r="A774">
            <v>10084206</v>
          </cell>
          <cell r="B774" t="str">
            <v>D/R MBK-PROPERTY</v>
          </cell>
          <cell r="C774" t="str">
            <v>สำรองหนี้สงสัยจะสูญเงินลงทุนระยะยาว-บ.มาบุญครองพร็อพเพอร์ต้ี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</row>
        <row r="775">
          <cell r="A775">
            <v>10084207</v>
          </cell>
          <cell r="B775" t="str">
            <v>D/R SUPER SEED</v>
          </cell>
          <cell r="C775" t="str">
            <v>สำรองหนี้สงสัยจะสูญเงินลงทุนระยะยาว-บ.ซุปเปอร์ซีด จก.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</row>
        <row r="776">
          <cell r="A776">
            <v>10084208</v>
          </cell>
          <cell r="B776" t="str">
            <v>D/R MBK-UOKUNI</v>
          </cell>
          <cell r="C776" t="str">
            <v>สำรองหนี้สงสัยจะสูญเงินลงทุนระยะยาว-บ.มาบุญครองอูโอคูนิ จก.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</row>
        <row r="777">
          <cell r="A777">
            <v>10084209</v>
          </cell>
          <cell r="B777" t="str">
            <v>D/R GOLDEN CLAW PRAWN</v>
          </cell>
          <cell r="C777" t="str">
            <v>สำรองหนี้สงสัยจะสูญเงินลงทุนระยะยาว-บ.กุ้งก้ามทอง จก.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</row>
        <row r="778">
          <cell r="A778">
            <v>10084299</v>
          </cell>
          <cell r="B778" t="str">
            <v>D/R OTHERS</v>
          </cell>
          <cell r="C778" t="str">
            <v>สำรองหนี้สงสัยจะสูญเงินลงทุนระยะยาว-บริษัทอื่นๆ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</row>
        <row r="779">
          <cell r="A779">
            <v>10085301</v>
          </cell>
          <cell r="B779" t="str">
            <v>DEFICIT RESERVED FOR ADVANCE</v>
          </cell>
          <cell r="C779" t="str">
            <v>สำรองหนี้สูญสำหรับเงินทดรอง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</row>
        <row r="780">
          <cell r="A780">
            <v>20012001</v>
          </cell>
          <cell r="B780" t="str">
            <v>SOMCHABA</v>
          </cell>
          <cell r="C780" t="str">
            <v>เงินกู้ระยะสั้น-บริษัท โสมชบา จำกัด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</row>
        <row r="781">
          <cell r="A781">
            <v>20012002</v>
          </cell>
          <cell r="B781" t="str">
            <v>EKACHAT</v>
          </cell>
          <cell r="C781" t="str">
            <v>เงินกู้ระยะสั้น-บริษัท เงินทุนหลักทรัพย์เอกชาติ จำกัด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</row>
        <row r="782">
          <cell r="A782">
            <v>20012003</v>
          </cell>
          <cell r="B782" t="str">
            <v>SIAM COMMERCIAL BANK</v>
          </cell>
          <cell r="C782" t="str">
            <v>เงินกู้ระยะสั้น-ธนาคารไทยพาณิชย์ จำกัด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</row>
        <row r="783">
          <cell r="A783">
            <v>20012004</v>
          </cell>
          <cell r="B783" t="str">
            <v>BANGKOK NOMURA</v>
          </cell>
          <cell r="C783" t="str">
            <v>เงินกู้ระยะสั้น-บริษัท เงินทุนหลักทรัพย์ไทยพัฒนสิน จำกัด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</row>
        <row r="784">
          <cell r="A784">
            <v>20012005</v>
          </cell>
          <cell r="B784" t="str">
            <v>EKTHANAKIT</v>
          </cell>
          <cell r="C784" t="str">
            <v>เงินกู้ระยะสั้น-บริษัท เงินทุนหลักทรัพย์เอกธนกิจ จำกัด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</row>
        <row r="785">
          <cell r="A785">
            <v>20012006</v>
          </cell>
          <cell r="B785" t="str">
            <v>TISCO</v>
          </cell>
          <cell r="C785" t="str">
            <v>เงินกู้ระยะสั้น - บริษัท เงินทุนทิสโก้ จำกัด (มหาชน)</v>
          </cell>
          <cell r="D785">
            <v>-199271189.94999999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</row>
        <row r="786">
          <cell r="A786">
            <v>20012007</v>
          </cell>
          <cell r="B786" t="str">
            <v>CATHAY TRUST</v>
          </cell>
          <cell r="C786" t="str">
            <v>เงินกู้ระยะสั้น - บริษัทเงินทุนหลักทรัพย์ ค่าเธ่ยทรัสต์ จก.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</row>
        <row r="787">
          <cell r="A787">
            <v>20012008</v>
          </cell>
          <cell r="B787" t="str">
            <v>ASIA CREDIT</v>
          </cell>
          <cell r="C787" t="str">
            <v>เงินกู้ระยะสั้น-บริษัทเงินทุนหลักทรัพย์ สินเอเชีย จำกัด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</row>
        <row r="788">
          <cell r="A788">
            <v>20012009</v>
          </cell>
          <cell r="B788" t="str">
            <v>WALL STREET</v>
          </cell>
          <cell r="C788" t="str">
            <v>เงินกู้ระยะสั้น - บริษัทเงินทุนหลักทรัพย์ วอลล์สตรีท จำกัด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</row>
        <row r="789">
          <cell r="A789">
            <v>20012010</v>
          </cell>
          <cell r="B789" t="str">
            <v>UION ASIA FINANCE</v>
          </cell>
          <cell r="C789" t="str">
            <v>เงินกู้ระยะสั้น-บริษัทเงินทุนหลักทรัพย์ ร่วมเสริมกิจ จำกัด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</row>
        <row r="790">
          <cell r="A790">
            <v>20012011</v>
          </cell>
          <cell r="B790" t="str">
            <v>NAWA THANAKIT</v>
          </cell>
          <cell r="C790" t="str">
            <v>บงล.นวธนกิจ (มหาชน)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</row>
        <row r="791">
          <cell r="A791">
            <v>20012012</v>
          </cell>
          <cell r="B791" t="str">
            <v>NATIONNAL FINANCE</v>
          </cell>
          <cell r="C791" t="str">
            <v>เงินกู้ระยะสั้น - บริษัทเงินทุน ธนชาติ จำกัด (มหาชน)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</row>
        <row r="792">
          <cell r="A792">
            <v>20012013</v>
          </cell>
          <cell r="B792" t="str">
            <v>THE BANK OF NOVA SCOTIA</v>
          </cell>
          <cell r="C792" t="str">
            <v>ธนาคารแห่งโนวาห์สโกเธีย แบงค์</v>
          </cell>
          <cell r="D792">
            <v>-497581191.99000001</v>
          </cell>
          <cell r="E792">
            <v>0</v>
          </cell>
          <cell r="F792">
            <v>0</v>
          </cell>
          <cell r="G792">
            <v>-300596712.32999998</v>
          </cell>
          <cell r="H792">
            <v>0</v>
          </cell>
        </row>
        <row r="793">
          <cell r="A793">
            <v>20012014</v>
          </cell>
          <cell r="B793" t="str">
            <v>THE SIAM INDUSTRIAL CREDIT PLC.(SICCO)</v>
          </cell>
          <cell r="C793" t="str">
            <v>เงินกู้ระยะสั้น - บมจ.เงินทุนสินอุตสาหกรรม (SICCO)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</row>
        <row r="794">
          <cell r="A794">
            <v>20012015</v>
          </cell>
          <cell r="B794" t="str">
            <v>DBS THAI DHANU BANK</v>
          </cell>
          <cell r="C794" t="str">
            <v>เงินกู้ระยะสั้น - ธนาคาร ดีบีเอส ไทยทนุ จำกัด(มหาชน)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</row>
        <row r="795">
          <cell r="A795">
            <v>20012016</v>
          </cell>
          <cell r="B795" t="str">
            <v>SHORT TERM LOAN - KASIKORNBANK PUBLIC COMPANY LIMI</v>
          </cell>
          <cell r="C795" t="str">
            <v>เงินกู้ระยะสั้น - บมจ. ธนาคารกสิกรไทย</v>
          </cell>
          <cell r="D795">
            <v>-198014165.25</v>
          </cell>
          <cell r="E795">
            <v>-199430419.49000001</v>
          </cell>
          <cell r="F795">
            <v>-317782864.92000002</v>
          </cell>
          <cell r="G795">
            <v>-574569650.04999995</v>
          </cell>
          <cell r="H795">
            <v>-287304521.19999999</v>
          </cell>
        </row>
        <row r="796">
          <cell r="A796">
            <v>20012017</v>
          </cell>
          <cell r="B796" t="str">
            <v>SHORT TERM LOAN - BANKTHAI PLC.</v>
          </cell>
          <cell r="C796" t="str">
            <v>เงินกู้ระยะสั้น - บมจ.ธนาคารไทยธนาคาร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</row>
        <row r="797">
          <cell r="A797">
            <v>20012018</v>
          </cell>
          <cell r="B797" t="str">
            <v>KGI (THAILAND)</v>
          </cell>
          <cell r="C797" t="str">
            <v>เงินกู้ระยะสั้น-บจ.เคจีไอ(ประเทศไทย)</v>
          </cell>
          <cell r="D797">
            <v>0</v>
          </cell>
          <cell r="E797">
            <v>-139776214.22</v>
          </cell>
          <cell r="F797">
            <v>-198923768.52000001</v>
          </cell>
          <cell r="G797">
            <v>0</v>
          </cell>
          <cell r="H797">
            <v>-59292812.789999999</v>
          </cell>
        </row>
        <row r="798">
          <cell r="A798">
            <v>20012019</v>
          </cell>
          <cell r="B798" t="str">
            <v>SEAMICO SECURITIES</v>
          </cell>
          <cell r="C798" t="str">
            <v>เงินกู้ระยะสั้น-ซิมิโก้</v>
          </cell>
          <cell r="D798">
            <v>-139355220.36000001</v>
          </cell>
          <cell r="E798">
            <v>-586243049.78999996</v>
          </cell>
          <cell r="F798">
            <v>-577126572.71000004</v>
          </cell>
          <cell r="G798">
            <v>-506269160.74000001</v>
          </cell>
          <cell r="H798">
            <v>-325952481.77999997</v>
          </cell>
        </row>
        <row r="799">
          <cell r="A799">
            <v>20012020</v>
          </cell>
          <cell r="B799" t="str">
            <v>SCB ASSET MANAGEMENT</v>
          </cell>
          <cell r="C799" t="str">
            <v>เงินกู้ระยะสั้น-กองทุนเปิดไทยพาณิชย์สะสมทรัพย์ตราสารหนี้</v>
          </cell>
          <cell r="D799">
            <v>0</v>
          </cell>
          <cell r="E799">
            <v>-200340000</v>
          </cell>
          <cell r="F799">
            <v>-198340676.47</v>
          </cell>
          <cell r="G799">
            <v>-198111179.11000001</v>
          </cell>
          <cell r="H799">
            <v>0</v>
          </cell>
        </row>
        <row r="800">
          <cell r="A800">
            <v>20012021</v>
          </cell>
          <cell r="B800" t="str">
            <v>BT SECURITIES CO.,LTD.</v>
          </cell>
          <cell r="C800" t="str">
            <v>บริษัทหลักทรัพย์ บีที จำกัด</v>
          </cell>
          <cell r="G800">
            <v>-158207404.13</v>
          </cell>
          <cell r="H800">
            <v>0</v>
          </cell>
        </row>
        <row r="801">
          <cell r="A801">
            <v>20013101</v>
          </cell>
          <cell r="B801" t="str">
            <v>A/P TRADE</v>
          </cell>
          <cell r="C801" t="str">
            <v>เจ้าหนี้-การค้า</v>
          </cell>
          <cell r="D801">
            <v>-11313595.01</v>
          </cell>
          <cell r="E801">
            <v>-24537057.079999998</v>
          </cell>
          <cell r="F801">
            <v>-7819158.8399999999</v>
          </cell>
          <cell r="G801">
            <v>-9009594.7699999996</v>
          </cell>
          <cell r="H801">
            <v>-11635371.189999999</v>
          </cell>
        </row>
        <row r="802">
          <cell r="A802">
            <v>20013102</v>
          </cell>
          <cell r="B802" t="str">
            <v>TELEPHONE INSTALL DEPOSIT</v>
          </cell>
          <cell r="C802" t="str">
            <v>เงินมัดจำติดตั้งโทรศัพท์</v>
          </cell>
          <cell r="D802">
            <v>-14497865.92</v>
          </cell>
          <cell r="E802">
            <v>-14492865.92</v>
          </cell>
          <cell r="F802">
            <v>-14527865.92</v>
          </cell>
          <cell r="G802">
            <v>-14267865.92</v>
          </cell>
          <cell r="H802">
            <v>-14226565.92</v>
          </cell>
        </row>
        <row r="803">
          <cell r="A803">
            <v>20013103</v>
          </cell>
          <cell r="B803" t="str">
            <v>A/P CONSTRUCTION (1)</v>
          </cell>
          <cell r="C803" t="str">
            <v>เจ้าหนี้-ส่วนอาคาร (1)</v>
          </cell>
          <cell r="D803">
            <v>-348087.54</v>
          </cell>
          <cell r="E803">
            <v>-348087.54</v>
          </cell>
          <cell r="F803">
            <v>-348087.54</v>
          </cell>
          <cell r="G803">
            <v>-348087.54</v>
          </cell>
          <cell r="H803">
            <v>-348087.54</v>
          </cell>
        </row>
        <row r="804">
          <cell r="A804">
            <v>20013104</v>
          </cell>
          <cell r="B804" t="str">
            <v>A/P AIR PIPE</v>
          </cell>
          <cell r="C804" t="str">
            <v>เจ้าหนี้-ท่อแอร์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</row>
        <row r="805">
          <cell r="A805">
            <v>20013105</v>
          </cell>
          <cell r="B805" t="str">
            <v>CHULA</v>
          </cell>
          <cell r="C805" t="str">
            <v>เจ้าหนี้-จุฬา</v>
          </cell>
          <cell r="D805">
            <v>-560000000</v>
          </cell>
          <cell r="E805">
            <v>-560000000</v>
          </cell>
          <cell r="F805">
            <v>-560000000</v>
          </cell>
          <cell r="G805">
            <v>-560000000</v>
          </cell>
          <cell r="H805">
            <v>-515000000</v>
          </cell>
        </row>
        <row r="806">
          <cell r="A806">
            <v>20013106</v>
          </cell>
          <cell r="B806" t="str">
            <v>RETENTION FOR KREE THAI-AIR</v>
          </cell>
          <cell r="C806" t="str">
            <v>เงินประกันความเสียหาย-บริษัท กรีไทย จำกัด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</row>
        <row r="807">
          <cell r="A807">
            <v>20013107</v>
          </cell>
          <cell r="B807" t="str">
            <v>RETENTION FOR TTLC</v>
          </cell>
          <cell r="C807" t="str">
            <v>เงินประกันความเสียหาย-บริษัท โตชิบา ไทยแลนด์ ไลท์ติ้ง จำกัด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</row>
        <row r="808">
          <cell r="A808">
            <v>20013108</v>
          </cell>
          <cell r="B808" t="str">
            <v>RETENTION - OTHER CUSTOMER</v>
          </cell>
          <cell r="C808" t="str">
            <v>เงินประกันลูกค้า - อื่นๆ</v>
          </cell>
          <cell r="D808">
            <v>-4485938.8499999996</v>
          </cell>
          <cell r="E808">
            <v>-6784064.2400000002</v>
          </cell>
          <cell r="F808">
            <v>-9435796.5999999996</v>
          </cell>
          <cell r="G808">
            <v>-9182189.9299999997</v>
          </cell>
          <cell r="H808">
            <v>-8559981.1300000008</v>
          </cell>
        </row>
        <row r="809">
          <cell r="A809">
            <v>20013109</v>
          </cell>
          <cell r="B809" t="str">
            <v>A/P CONSTRUCTION (2)</v>
          </cell>
          <cell r="C809" t="str">
            <v>เจ้าหนี้-ส่วนอาคาร (2)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</row>
        <row r="810">
          <cell r="A810">
            <v>20013110</v>
          </cell>
          <cell r="B810" t="str">
            <v>A/P DIRECTORS</v>
          </cell>
          <cell r="C810" t="str">
            <v>เจ้าหนี้-กรรมการ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</row>
        <row r="811">
          <cell r="A811">
            <v>20013111</v>
          </cell>
          <cell r="B811" t="str">
            <v>SUNDRY CREDITORS</v>
          </cell>
          <cell r="C811" t="str">
            <v>เจ้าหน้ีอื่นๆ (SUNDRY CREDITORS)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</row>
        <row r="812">
          <cell r="A812">
            <v>20013112</v>
          </cell>
          <cell r="B812" t="str">
            <v>A/P VAT TRADE</v>
          </cell>
          <cell r="C812" t="str">
            <v>เจ้าหนี้-ภาษีมูลค่าเพิ่ม</v>
          </cell>
          <cell r="D812">
            <v>-360188.5</v>
          </cell>
          <cell r="E812">
            <v>-1345332.23</v>
          </cell>
          <cell r="F812">
            <v>-127698.43</v>
          </cell>
          <cell r="G812">
            <v>-200089.42</v>
          </cell>
          <cell r="H812">
            <v>-1947395.59</v>
          </cell>
        </row>
        <row r="813">
          <cell r="A813">
            <v>20013113</v>
          </cell>
          <cell r="B813" t="str">
            <v>A/P VAT TRADE 10%</v>
          </cell>
          <cell r="C813" t="str">
            <v>เจ้าหนี้ - ภาษีมูลค่าเพิ่ม 10%</v>
          </cell>
          <cell r="D813">
            <v>-74</v>
          </cell>
          <cell r="E813">
            <v>-74</v>
          </cell>
          <cell r="F813">
            <v>-74</v>
          </cell>
          <cell r="G813">
            <v>-74</v>
          </cell>
          <cell r="H813">
            <v>-74</v>
          </cell>
        </row>
        <row r="814">
          <cell r="A814">
            <v>20013199</v>
          </cell>
          <cell r="B814" t="str">
            <v>A/P REVENUE DEPARTMENT</v>
          </cell>
          <cell r="C814" t="str">
            <v>เจ้าหนี้ สรรพากร</v>
          </cell>
          <cell r="D814">
            <v>-5591418.4400000004</v>
          </cell>
          <cell r="E814">
            <v>-3616995.4</v>
          </cell>
          <cell r="F814">
            <v>-3718325.75</v>
          </cell>
          <cell r="G814">
            <v>-3223307.64</v>
          </cell>
          <cell r="H814">
            <v>-22686137.760000002</v>
          </cell>
        </row>
        <row r="815">
          <cell r="A815">
            <v>20013201</v>
          </cell>
          <cell r="B815" t="str">
            <v>A/P UTILITIES (SITE)</v>
          </cell>
          <cell r="C815" t="str">
            <v>เจ้าหนี้-สาธารณูปโภค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</row>
        <row r="816">
          <cell r="A816">
            <v>20013202</v>
          </cell>
          <cell r="B816" t="str">
            <v>A/P COMMUNICATION (H.O)</v>
          </cell>
          <cell r="C816" t="str">
            <v>เจ้าหนี้-การติดต่อสื่อสาร (มเหสักข์)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</row>
        <row r="817">
          <cell r="A817">
            <v>20013203</v>
          </cell>
          <cell r="B817" t="str">
            <v>A/P COMMUNICATION (SITE)</v>
          </cell>
          <cell r="C817" t="str">
            <v>เจ้าหนี้-การติดต่อสื่อสาร (SITE)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</row>
        <row r="818">
          <cell r="A818">
            <v>20013204</v>
          </cell>
          <cell r="B818" t="str">
            <v>A/P OTHER (H.O)</v>
          </cell>
          <cell r="C818" t="str">
            <v>เจ้าหนี้-อื่นๆ (มเหสักข์)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</row>
        <row r="819">
          <cell r="A819">
            <v>20013205</v>
          </cell>
          <cell r="B819" t="str">
            <v>A/P OTHER (SITE)</v>
          </cell>
          <cell r="C819" t="str">
            <v>เจ้าหนี้-อื่นๆ (OTHER SITE)</v>
          </cell>
          <cell r="D819">
            <v>-78605.69</v>
          </cell>
          <cell r="E819">
            <v>-78605.69</v>
          </cell>
          <cell r="F819">
            <v>-78605.69</v>
          </cell>
          <cell r="G819">
            <v>-78605.69</v>
          </cell>
          <cell r="H819">
            <v>-78605.69</v>
          </cell>
        </row>
        <row r="820">
          <cell r="A820">
            <v>20013206</v>
          </cell>
          <cell r="B820" t="str">
            <v>A/P INSURANCE</v>
          </cell>
          <cell r="C820" t="str">
            <v>เจ้าหนี้-ประกันภัย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</row>
        <row r="821">
          <cell r="A821">
            <v>20013299</v>
          </cell>
          <cell r="B821" t="str">
            <v>OTHER ACCOUNT REFUNDABLE</v>
          </cell>
          <cell r="C821" t="str">
            <v>หนี้สินส่วนที่คืนอื่น ๆ</v>
          </cell>
          <cell r="D821">
            <v>-11302630.060000001</v>
          </cell>
          <cell r="E821">
            <v>-7348752.8499999996</v>
          </cell>
          <cell r="F821">
            <v>-7263044.0999999996</v>
          </cell>
          <cell r="G821">
            <v>-10330599.65</v>
          </cell>
          <cell r="H821">
            <v>-12068977.41</v>
          </cell>
        </row>
        <row r="822">
          <cell r="A822">
            <v>20014003</v>
          </cell>
          <cell r="B822" t="str">
            <v>ACC. LAND TAX</v>
          </cell>
          <cell r="C822" t="str">
            <v>ค่าภาษีโรงเรือนค้างจ่าย</v>
          </cell>
          <cell r="D822">
            <v>-35000</v>
          </cell>
          <cell r="E822">
            <v>-35000</v>
          </cell>
          <cell r="F822">
            <v>-35000</v>
          </cell>
          <cell r="G822">
            <v>-35000</v>
          </cell>
          <cell r="H822">
            <v>-35000</v>
          </cell>
        </row>
        <row r="823">
          <cell r="A823">
            <v>20014101</v>
          </cell>
          <cell r="B823" t="str">
            <v>ACC. OTHER EXPENSES-SITE</v>
          </cell>
          <cell r="C823" t="str">
            <v>ค่าใช้จ่ายค้างจ่าย-ค่าใช้จ่ายอื่นๆ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</row>
        <row r="824">
          <cell r="A824">
            <v>20014102</v>
          </cell>
          <cell r="B824" t="str">
            <v>ACC. UTILITIES EXP.</v>
          </cell>
          <cell r="C824" t="str">
            <v>ค่าใช้จ่ายค้างจ่าย-ค่าสาธารณูปโภคค้างจ่าย</v>
          </cell>
          <cell r="D824">
            <v>-19345795.18</v>
          </cell>
          <cell r="E824">
            <v>-18277398.109999999</v>
          </cell>
          <cell r="F824">
            <v>-18801225.25</v>
          </cell>
          <cell r="G824">
            <v>-21668455.030000001</v>
          </cell>
          <cell r="H824">
            <v>-22640550.149999999</v>
          </cell>
        </row>
        <row r="825">
          <cell r="A825">
            <v>20014103</v>
          </cell>
          <cell r="B825" t="str">
            <v>ACC. COMMUNICATION EXP.</v>
          </cell>
          <cell r="C825" t="str">
            <v>ค่าใช้จ่ายค้างจ่าย-ค่าติดต่อสื่อสารค้างจ่าย</v>
          </cell>
          <cell r="D825">
            <v>-1702993.43</v>
          </cell>
          <cell r="E825">
            <v>-1479395.29</v>
          </cell>
          <cell r="F825">
            <v>-1684604.36</v>
          </cell>
          <cell r="G825">
            <v>-1410173.27</v>
          </cell>
          <cell r="H825">
            <v>-1361736.31</v>
          </cell>
        </row>
        <row r="826">
          <cell r="A826">
            <v>20014104</v>
          </cell>
          <cell r="B826" t="str">
            <v>ACC. CLEANING SERVICE EXP.</v>
          </cell>
          <cell r="C826" t="str">
            <v>ค่าใช้จ่ายค้างจ่าย-ค่ารักษาความสะอาดค้างจ่าย</v>
          </cell>
          <cell r="D826">
            <v>-75000.02</v>
          </cell>
          <cell r="E826">
            <v>-92000.03</v>
          </cell>
          <cell r="F826">
            <v>-115000</v>
          </cell>
          <cell r="G826">
            <v>-94000</v>
          </cell>
          <cell r="H826">
            <v>-94000</v>
          </cell>
        </row>
        <row r="827">
          <cell r="A827">
            <v>20014105</v>
          </cell>
          <cell r="B827" t="str">
            <v>ACC. REPAIR AND MAINTENANCE</v>
          </cell>
          <cell r="C827" t="str">
            <v>ค่าซ่อมแซมและค่าบริการตามสัญญาค้างจ่าย</v>
          </cell>
          <cell r="D827">
            <v>-1503480.18</v>
          </cell>
          <cell r="E827">
            <v>-1897208.76</v>
          </cell>
          <cell r="F827">
            <v>-366878.45</v>
          </cell>
          <cell r="G827">
            <v>-768304.76</v>
          </cell>
          <cell r="H827">
            <v>-251848.9</v>
          </cell>
        </row>
        <row r="828">
          <cell r="A828">
            <v>20014106</v>
          </cell>
          <cell r="B828" t="str">
            <v>ELECTRICTTY ACCRUED EXPENSES</v>
          </cell>
          <cell r="C828" t="str">
            <v xml:space="preserve"> 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</row>
        <row r="829">
          <cell r="A829">
            <v>20014107</v>
          </cell>
          <cell r="B829" t="str">
            <v>ACCRUED INTEREST EXPENSES</v>
          </cell>
          <cell r="C829" t="str">
            <v>ดอกเบี้ยจ่ายค้างจ่าย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</row>
        <row r="830">
          <cell r="A830">
            <v>20014201</v>
          </cell>
          <cell r="B830" t="str">
            <v>ACC. EXPENSE</v>
          </cell>
          <cell r="C830" t="str">
            <v>ค่าใช้จ่ายค้างจ่าย</v>
          </cell>
          <cell r="D830">
            <v>-21090727.559999999</v>
          </cell>
          <cell r="E830">
            <v>-11603483.720000001</v>
          </cell>
          <cell r="F830">
            <v>-7113465.3600000003</v>
          </cell>
          <cell r="G830">
            <v>-6260285.96</v>
          </cell>
          <cell r="H830">
            <v>-7752421.2400000002</v>
          </cell>
        </row>
        <row r="831">
          <cell r="A831">
            <v>20014202</v>
          </cell>
          <cell r="B831" t="str">
            <v>ACC. C OF S-EXHIBITION</v>
          </cell>
          <cell r="C831" t="str">
            <v>ต้นทุนขายค้างจ่าย-นิทรรศการ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</row>
        <row r="832">
          <cell r="A832">
            <v>20014203</v>
          </cell>
          <cell r="B832" t="str">
            <v>ACC. C OF S-GAS</v>
          </cell>
          <cell r="C832" t="str">
            <v>ต้นทุนขายค้างจ่าย-แก๊ส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</row>
        <row r="833">
          <cell r="A833">
            <v>20014301</v>
          </cell>
          <cell r="B833" t="str">
            <v>ACC. MEDICAL EXP.(1)</v>
          </cell>
          <cell r="C833" t="str">
            <v>ค่าใช้จ่ายค้างจ่ายอื่นๆ-ค่ารักษาพยาบาล(1)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</row>
        <row r="834">
          <cell r="A834">
            <v>20014302</v>
          </cell>
          <cell r="B834" t="str">
            <v>ACC. INSURANCE EXP.(1)</v>
          </cell>
          <cell r="C834" t="str">
            <v>ค่าใช้จ่ายค้างจ่ายอื่นๆ-ค่าประกันภัย (1)</v>
          </cell>
          <cell r="D834">
            <v>-2237801.96</v>
          </cell>
          <cell r="E834">
            <v>-1501406.46</v>
          </cell>
          <cell r="F834">
            <v>-1501406.46</v>
          </cell>
          <cell r="G834">
            <v>-372991</v>
          </cell>
          <cell r="H834">
            <v>0</v>
          </cell>
        </row>
        <row r="835">
          <cell r="A835">
            <v>20014303</v>
          </cell>
          <cell r="B835" t="str">
            <v>ACC. FIRE BRIGADE &amp; TRAFFIC SERVICE (1)</v>
          </cell>
          <cell r="C835" t="str">
            <v>ค่าใช้จ่ายค้างจ่ายอื่นๆ-ค่าใช้จ่ายหน่วยดับเพลิงและบริการ (1)</v>
          </cell>
          <cell r="D835">
            <v>-22000</v>
          </cell>
          <cell r="E835">
            <v>-22000</v>
          </cell>
          <cell r="F835">
            <v>-29000</v>
          </cell>
          <cell r="G835">
            <v>-46000</v>
          </cell>
          <cell r="H835">
            <v>-23000</v>
          </cell>
        </row>
        <row r="836">
          <cell r="A836">
            <v>20014304</v>
          </cell>
          <cell r="B836" t="str">
            <v>ACC. POLICE MEAL ALLOWANCE</v>
          </cell>
          <cell r="C836" t="str">
            <v>ค่าใช้จ่ายค้างจ่ายอื่นๆ-ค่าโครงการอาหารกลางวัน-ตำรวจ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</row>
        <row r="837">
          <cell r="A837">
            <v>20014305</v>
          </cell>
          <cell r="B837" t="str">
            <v>ACC. SALARY &amp; WAGE (OLD)</v>
          </cell>
          <cell r="C837" t="str">
            <v>ค่าใช้จ่ายค้างจ่ายอื่นๆ-เงินเดือนและค่างจ้างค้างจ่าย (เก่า)</v>
          </cell>
          <cell r="D837">
            <v>-946092.19</v>
          </cell>
          <cell r="E837">
            <v>-946092.19</v>
          </cell>
          <cell r="F837">
            <v>-946092.19</v>
          </cell>
          <cell r="G837">
            <v>-946092.19</v>
          </cell>
          <cell r="H837">
            <v>-946092.19</v>
          </cell>
        </row>
        <row r="838">
          <cell r="A838">
            <v>20014306</v>
          </cell>
          <cell r="B838" t="str">
            <v>ACC. MEDICAL EXP.(2)</v>
          </cell>
          <cell r="C838" t="str">
            <v>ค่าใช้จ่ายค้างจ่ายอื่นๆ-ค่ารักษาพยาบาลค้างจ่าย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</row>
        <row r="839">
          <cell r="A839">
            <v>20014307</v>
          </cell>
          <cell r="B839" t="str">
            <v>ACC. WELFARE EXP.</v>
          </cell>
          <cell r="C839" t="str">
            <v>ค่าใช้จ่ายค้างจ่าย - ค่าสวัสดิการอื่นๆค้างจ่าย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</row>
        <row r="840">
          <cell r="A840">
            <v>20014308</v>
          </cell>
          <cell r="B840" t="str">
            <v>ACC. INSURANCE EXP.(2)</v>
          </cell>
          <cell r="C840" t="str">
            <v>ค่าใช้จ่ายค้างจ่ายอื่นๆ-ค่าใช้จ่ายเบ้ียประกันภัย (2)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</row>
        <row r="841">
          <cell r="A841">
            <v>20014309</v>
          </cell>
          <cell r="B841" t="str">
            <v>ACC. FIRE BRIGADE &amp; TRAFFIC EXP.(2)</v>
          </cell>
          <cell r="C841" t="str">
            <v>ค่าใช้จ่ายค้างจ่ายอื่นๆ-คชจ.หน่วยดับเพลิงบริการจราจร (2)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</row>
        <row r="842">
          <cell r="A842">
            <v>20014310</v>
          </cell>
          <cell r="B842" t="str">
            <v>ACC. PLANT THEATMENT EXP.</v>
          </cell>
          <cell r="C842" t="str">
            <v>ค่าใช้จ่ายค้างจ่ายอื่นๆ-ค่าบำรุงรักษาต้นไม้ ดอกไม้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</row>
        <row r="843">
          <cell r="A843">
            <v>20014311</v>
          </cell>
          <cell r="B843" t="str">
            <v>OTHER ACCRUED EXP.</v>
          </cell>
          <cell r="C843" t="str">
            <v>ค่าใช้จ่ายค้างจ่ายอื่นๆ-ค่าใช้จ่ายค้างจ่ายอื่นๆ</v>
          </cell>
          <cell r="D843">
            <v>-414842.5</v>
          </cell>
          <cell r="E843">
            <v>-253466.99</v>
          </cell>
          <cell r="F843">
            <v>-525966.98</v>
          </cell>
          <cell r="G843">
            <v>-417499.97</v>
          </cell>
          <cell r="H843">
            <v>-490000</v>
          </cell>
        </row>
        <row r="844">
          <cell r="A844">
            <v>20014312</v>
          </cell>
          <cell r="B844" t="str">
            <v>ACC. MAINTENANCE PINGPHA BUILDING</v>
          </cell>
          <cell r="C844" t="str">
            <v>ค่าใช้จ่ายค้างจ่ายอื่นๆ-ค่าบำรุงรักษา อาคารชุดพิงผา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</row>
        <row r="845">
          <cell r="A845">
            <v>20014313</v>
          </cell>
          <cell r="B845" t="str">
            <v>ACC. INSURANCE EXP.(3)</v>
          </cell>
          <cell r="C845" t="str">
            <v>ค่าใช้จ่ายค้างจ่ายอื่นๆ-ค่าประกันภัย (3)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</row>
        <row r="846">
          <cell r="A846">
            <v>20014314</v>
          </cell>
          <cell r="B846" t="str">
            <v>ACC. INTEREST EXPENSES</v>
          </cell>
          <cell r="C846" t="str">
            <v>ค่าใช้จ่ายค้างจ่ายอื่นๆ-ค่าดอกเบี้ยจ่ายค้างจ่าย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</row>
        <row r="847">
          <cell r="A847">
            <v>20014315</v>
          </cell>
          <cell r="B847" t="str">
            <v>ACC. OTHER EXPENSES(SITE)</v>
          </cell>
          <cell r="C847" t="str">
            <v>ค่าใช้จ่ายค้างจ่ายอื่นๆ-ค่าใช้จ่ายค้างจ่าย-SITE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</row>
        <row r="848">
          <cell r="A848">
            <v>20014316</v>
          </cell>
          <cell r="B848" t="str">
            <v>ACC. SPAREPART EXPENSES</v>
          </cell>
          <cell r="C848" t="str">
            <v>ค่าใช้จ่ายค้างจ่ายอื่นๆ-ค่าอะไหล่ค้างจ่าย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</row>
        <row r="849">
          <cell r="A849">
            <v>20014317</v>
          </cell>
          <cell r="B849" t="str">
            <v>ACC. SERVICE FEE EXPENSES</v>
          </cell>
          <cell r="C849" t="str">
            <v>ค่าใช้จ่ายค้างจ่ายอื่นๆ-ค่าบริการค้างจ่าย</v>
          </cell>
          <cell r="D849">
            <v>-63766.68</v>
          </cell>
          <cell r="E849">
            <v>-82766.679999999993</v>
          </cell>
          <cell r="F849">
            <v>-111266.68</v>
          </cell>
          <cell r="G849">
            <v>-72268.800000000003</v>
          </cell>
          <cell r="H849">
            <v>-23200</v>
          </cell>
        </row>
        <row r="850">
          <cell r="A850">
            <v>20014318</v>
          </cell>
          <cell r="B850" t="str">
            <v>ACC. SOCIAL-SECURITY EXPENSES</v>
          </cell>
          <cell r="C850" t="str">
            <v>ค่ใช้จ่ายค้างจ่ายอื่นๆค่าเบี้ยประกันสังคม</v>
          </cell>
          <cell r="D850">
            <v>-530628</v>
          </cell>
          <cell r="E850">
            <v>-534908</v>
          </cell>
          <cell r="F850">
            <v>-524598</v>
          </cell>
          <cell r="G850">
            <v>-528254</v>
          </cell>
          <cell r="H850">
            <v>-556208</v>
          </cell>
        </row>
        <row r="851">
          <cell r="A851">
            <v>20014319</v>
          </cell>
          <cell r="B851" t="str">
            <v>ACC. SALARY &amp; WAGE (NEW)</v>
          </cell>
          <cell r="C851" t="str">
            <v>เงินเดือนและค่าแรงค้างจ่าย (ใหม่)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</row>
        <row r="852">
          <cell r="A852">
            <v>20014320</v>
          </cell>
          <cell r="B852" t="str">
            <v>ACC. DIVIDEND</v>
          </cell>
          <cell r="C852" t="str">
            <v>เงินปันผล - ค้างจ่าย</v>
          </cell>
          <cell r="D852">
            <v>-35908500.939999998</v>
          </cell>
          <cell r="E852">
            <v>-35908500.939999998</v>
          </cell>
          <cell r="F852">
            <v>-36386305.189999998</v>
          </cell>
          <cell r="G852">
            <v>-366483360.19</v>
          </cell>
          <cell r="H852">
            <v>-38521495.439999998</v>
          </cell>
        </row>
        <row r="853">
          <cell r="A853">
            <v>20014321</v>
          </cell>
          <cell r="B853" t="str">
            <v>ACC. PROVIDEN FUND</v>
          </cell>
          <cell r="C853" t="str">
            <v>เงินกองทุนสะสมค้างจ่าย</v>
          </cell>
          <cell r="D853">
            <v>0</v>
          </cell>
          <cell r="E853">
            <v>0</v>
          </cell>
          <cell r="F853">
            <v>-152.13</v>
          </cell>
          <cell r="G853">
            <v>-152.13</v>
          </cell>
          <cell r="H853">
            <v>-152.13</v>
          </cell>
        </row>
        <row r="854">
          <cell r="A854">
            <v>20014322</v>
          </cell>
          <cell r="B854" t="str">
            <v>ACC. BONUS</v>
          </cell>
          <cell r="C854" t="str">
            <v>ค่าใช้จ่ายค้างจ่ายอื่น ๆ - โบนัส</v>
          </cell>
          <cell r="D854">
            <v>-42085216</v>
          </cell>
          <cell r="E854">
            <v>-20020381.710000001</v>
          </cell>
          <cell r="F854">
            <v>-19415883.399999999</v>
          </cell>
          <cell r="G854">
            <v>-32925883.399999999</v>
          </cell>
          <cell r="H854">
            <v>-46904522.399999999</v>
          </cell>
        </row>
        <row r="855">
          <cell r="A855">
            <v>20014323</v>
          </cell>
          <cell r="B855" t="str">
            <v>ACC. MEETING ALLOWANCE</v>
          </cell>
          <cell r="C855" t="str">
            <v>เบี้ยประชุมกรรมการค้างจ่าย</v>
          </cell>
          <cell r="D855">
            <v>-95000</v>
          </cell>
          <cell r="E855">
            <v>-95000</v>
          </cell>
          <cell r="F855">
            <v>0</v>
          </cell>
          <cell r="G855">
            <v>260000</v>
          </cell>
          <cell r="H855">
            <v>0</v>
          </cell>
        </row>
        <row r="856">
          <cell r="A856">
            <v>20014324</v>
          </cell>
          <cell r="B856" t="str">
            <v>ACC COOPERATIVE</v>
          </cell>
          <cell r="C856" t="str">
            <v>เงินนำส่งสหกรณ์ค้างจ่าย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</row>
        <row r="857">
          <cell r="A857">
            <v>20014325</v>
          </cell>
          <cell r="B857" t="str">
            <v>RESERVE RETIREMENT BENEFIT EXPENSES</v>
          </cell>
          <cell r="C857" t="str">
            <v>สำรอง-คชจ.พนักงานปลดเกษียณ</v>
          </cell>
          <cell r="D857">
            <v>-26768906.129999999</v>
          </cell>
          <cell r="E857">
            <v>-26768906.129999999</v>
          </cell>
          <cell r="F857">
            <v>-26768906.129999999</v>
          </cell>
          <cell r="G857">
            <v>-26768906.129999999</v>
          </cell>
          <cell r="H857">
            <v>-26768906.129999999</v>
          </cell>
        </row>
        <row r="858">
          <cell r="A858">
            <v>20014399</v>
          </cell>
          <cell r="B858" t="str">
            <v>OTHER ACCRUED EXPENSES(H.O)</v>
          </cell>
          <cell r="C858" t="str">
            <v>ค่าใช้จ่ายค้างจ่ายอื่นๆ-ค่าใช้จ่ายค้างจ่ายอื่นๆ-H.O</v>
          </cell>
          <cell r="D858">
            <v>-2834.4</v>
          </cell>
          <cell r="E858">
            <v>-2764.4</v>
          </cell>
          <cell r="F858">
            <v>-967.69</v>
          </cell>
          <cell r="G858">
            <v>-967.69</v>
          </cell>
          <cell r="H858">
            <v>-967.69</v>
          </cell>
        </row>
        <row r="859">
          <cell r="A859">
            <v>20014401</v>
          </cell>
          <cell r="B859" t="str">
            <v>STAFF INCOME TAX-WITHOLDING</v>
          </cell>
          <cell r="C859" t="str">
            <v>ภาษีค้างจ่าย-ส่วนกลาง-ภาษีเงินได้พนักงานหักณ.ท่ีจ่าย</v>
          </cell>
          <cell r="D859">
            <v>-757704.75</v>
          </cell>
          <cell r="E859">
            <v>-542237.75</v>
          </cell>
          <cell r="F859">
            <v>-2451304.4</v>
          </cell>
          <cell r="G859">
            <v>-600454.36</v>
          </cell>
          <cell r="H859">
            <v>-755874.89</v>
          </cell>
        </row>
        <row r="860">
          <cell r="A860">
            <v>20014402</v>
          </cell>
          <cell r="B860" t="str">
            <v>BUSINESS TAX</v>
          </cell>
          <cell r="C860" t="str">
            <v>ภาษีค้างจ่าย-ส่วนกลาง-ภาษีการค้า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</row>
        <row r="861">
          <cell r="A861">
            <v>20014403</v>
          </cell>
          <cell r="B861" t="str">
            <v>3% INCOME TAX WITHOLDING</v>
          </cell>
          <cell r="C861" t="str">
            <v>ภาษีค้างจ่าย-ส่วนกลาง-ภาษีเงินได้หัก ณ ที่จ่าย 3%</v>
          </cell>
          <cell r="D861">
            <v>-322012.31</v>
          </cell>
          <cell r="E861">
            <v>-446494.01</v>
          </cell>
          <cell r="F861">
            <v>-909572.9</v>
          </cell>
          <cell r="G861">
            <v>-428914.65</v>
          </cell>
          <cell r="H861">
            <v>-1307145.1499999999</v>
          </cell>
        </row>
        <row r="862">
          <cell r="A862">
            <v>20014404</v>
          </cell>
          <cell r="B862" t="str">
            <v>STAFF INCOME TAX-WITHOLDING(OLD)</v>
          </cell>
          <cell r="C862" t="str">
            <v>ภาษีค้างจ่าย-ส่วนกลาง-ภาษีเงินได้พนักงานหักณ.ท่ีจ่าย (เก่า)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</row>
        <row r="863">
          <cell r="A863">
            <v>20014405</v>
          </cell>
          <cell r="B863" t="str">
            <v>BUSINESS TAX (OLD)</v>
          </cell>
          <cell r="C863" t="str">
            <v>ภาษีค้างจ่าย-ส่วนกลาง-ภาษีการค้า(เก่า)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</row>
        <row r="864">
          <cell r="A864">
            <v>20014406</v>
          </cell>
          <cell r="B864" t="str">
            <v>ACCRUED CORPORATION TAX</v>
          </cell>
          <cell r="C864" t="str">
            <v>ภาษีเงินได้นิติบุคคลค้างจ่าย</v>
          </cell>
          <cell r="D864">
            <v>-89232433.959999993</v>
          </cell>
          <cell r="E864">
            <v>-145208953.34999999</v>
          </cell>
          <cell r="F864">
            <v>-128952311.34</v>
          </cell>
          <cell r="G864">
            <v>-145850531.03999999</v>
          </cell>
          <cell r="H864">
            <v>-170427537.17999998</v>
          </cell>
        </row>
        <row r="865">
          <cell r="A865">
            <v>20014407</v>
          </cell>
          <cell r="B865" t="str">
            <v>OTHER WITHOLDING TAX</v>
          </cell>
          <cell r="C865" t="str">
            <v>ภาษีหัก ณ ที่จ่าย ค้างจ่าย-ส่วนกลาง-อื่นๆ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</row>
        <row r="866">
          <cell r="A866">
            <v>20014408</v>
          </cell>
          <cell r="B866" t="str">
            <v>3% INCOME TAX WITHOLDING (OLD)</v>
          </cell>
          <cell r="C866" t="str">
            <v>ภาษีค้างจ่าย-ส่วนกลาง-ภาษีเงินได้หัก ณ ที่จ่าย 3% (เก่า)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</row>
        <row r="867">
          <cell r="A867">
            <v>20014409</v>
          </cell>
          <cell r="B867" t="str">
            <v>LAND TAX</v>
          </cell>
          <cell r="C867" t="str">
            <v>ค่าภาษีโรงเรือน-ค้างจ่าย</v>
          </cell>
          <cell r="D867">
            <v>-24119420</v>
          </cell>
          <cell r="E867">
            <v>-3750000</v>
          </cell>
          <cell r="F867">
            <v>-7500000</v>
          </cell>
          <cell r="G867">
            <v>-11250000</v>
          </cell>
          <cell r="H867">
            <v>-50732295.340000004</v>
          </cell>
        </row>
        <row r="868">
          <cell r="A868">
            <v>20014410</v>
          </cell>
          <cell r="B868" t="str">
            <v>VALUE ADD TAX (SALE)</v>
          </cell>
          <cell r="C868" t="str">
            <v>ภาษีขาย</v>
          </cell>
          <cell r="D868">
            <v>227.5</v>
          </cell>
          <cell r="E868">
            <v>906591.49</v>
          </cell>
          <cell r="F868">
            <v>34287.53</v>
          </cell>
          <cell r="G868">
            <v>37896.370000000003</v>
          </cell>
          <cell r="H868">
            <v>-28886.55</v>
          </cell>
        </row>
        <row r="869">
          <cell r="A869">
            <v>20014411</v>
          </cell>
          <cell r="B869" t="str">
            <v>VALUE ADD TAX (SALE) 10%</v>
          </cell>
          <cell r="C869" t="str">
            <v>ภาษีขาย 10%</v>
          </cell>
          <cell r="D869">
            <v>0</v>
          </cell>
          <cell r="E869">
            <v>-868370.8</v>
          </cell>
          <cell r="F869">
            <v>8820</v>
          </cell>
          <cell r="G869">
            <v>0</v>
          </cell>
          <cell r="H869">
            <v>13926.77</v>
          </cell>
        </row>
        <row r="870">
          <cell r="A870">
            <v>20014501</v>
          </cell>
          <cell r="B870" t="str">
            <v>BUSINESS TAX (1)</v>
          </cell>
          <cell r="C870" t="str">
            <v>ภาษีค้างจ่าย-ศรีราชา-ภาษีการค้า (1)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</row>
        <row r="871">
          <cell r="A871">
            <v>20014502</v>
          </cell>
          <cell r="B871" t="str">
            <v>STAFF INCOME TAX-WITHHOLDING</v>
          </cell>
          <cell r="C871" t="str">
            <v>ภาษีค้างจ่าย-ศรีราชา-ภาษีเงินได้พนักงานหัก ณ.ท่ีจ่าย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</row>
        <row r="872">
          <cell r="A872">
            <v>20014503</v>
          </cell>
          <cell r="B872" t="str">
            <v>WITHHOLDING INCOME TAX</v>
          </cell>
          <cell r="C872" t="str">
            <v>ภาษีค้างจ่าย-ศรีราชา-ภาษีหัก ณ ที่จ่าย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</row>
        <row r="873">
          <cell r="A873">
            <v>20014504</v>
          </cell>
          <cell r="B873" t="str">
            <v>BUSINESS TAX (2)</v>
          </cell>
          <cell r="C873" t="str">
            <v>ภาษีค้างจ่าย-ศรีราชา-ภาษีการค้า (2)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</row>
        <row r="874">
          <cell r="A874">
            <v>20014505</v>
          </cell>
          <cell r="B874" t="str">
            <v>OTHER TAX RESERVES</v>
          </cell>
          <cell r="C874" t="str">
            <v>ภาษีค้างจ่าย-อื่นๆ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</row>
        <row r="875">
          <cell r="A875">
            <v>20014601</v>
          </cell>
          <cell r="B875" t="str">
            <v>UNEARNED RENTAL</v>
          </cell>
          <cell r="C875" t="str">
            <v>รายได้รับล่วงหน้า-ค่าเช่า</v>
          </cell>
          <cell r="D875">
            <v>-5605668.9000000004</v>
          </cell>
          <cell r="E875">
            <v>-6190630.6100000003</v>
          </cell>
          <cell r="F875">
            <v>-6022766.8799999999</v>
          </cell>
          <cell r="G875">
            <v>-6015847.7400000002</v>
          </cell>
          <cell r="H875">
            <v>-5343091</v>
          </cell>
        </row>
        <row r="876">
          <cell r="A876">
            <v>20014602</v>
          </cell>
          <cell r="B876" t="str">
            <v>UNEARNED MGT.FEE</v>
          </cell>
          <cell r="C876" t="str">
            <v>รายได้รับล่วงหน้า-ค่าบริการ</v>
          </cell>
          <cell r="D876">
            <v>-4167054.99</v>
          </cell>
          <cell r="E876">
            <v>-5743147.3099999996</v>
          </cell>
          <cell r="F876">
            <v>-5131099.76</v>
          </cell>
          <cell r="G876">
            <v>-5178581.3899999997</v>
          </cell>
          <cell r="H876">
            <v>-4625360.96</v>
          </cell>
        </row>
        <row r="877">
          <cell r="A877">
            <v>20014603</v>
          </cell>
          <cell r="B877" t="str">
            <v>UNEARNED PROPERTY TAX</v>
          </cell>
          <cell r="C877" t="str">
            <v>รายได้รับล่วงหน้า-ค่าภาษีโรงเรือน</v>
          </cell>
          <cell r="D877">
            <v>0</v>
          </cell>
          <cell r="E877">
            <v>-38642468.5</v>
          </cell>
          <cell r="F877">
            <v>-53411638.950000003</v>
          </cell>
          <cell r="G877">
            <v>-53620512.520000003</v>
          </cell>
          <cell r="H877">
            <v>0</v>
          </cell>
        </row>
        <row r="878">
          <cell r="A878">
            <v>20014604</v>
          </cell>
          <cell r="B878" t="str">
            <v>UNEARNED PROPERTY TAX NEXT YEAR</v>
          </cell>
          <cell r="C878" t="str">
            <v>ภาษีโรงเรือนล่วงหน้า  ปีถัดไป</v>
          </cell>
          <cell r="D878">
            <v>-24901222.960000001</v>
          </cell>
          <cell r="E878">
            <v>-27021.439999999999</v>
          </cell>
          <cell r="F878">
            <v>-28252.22</v>
          </cell>
          <cell r="G878">
            <v>-12733261.720000001</v>
          </cell>
          <cell r="H878">
            <v>-24722569.16</v>
          </cell>
        </row>
        <row r="879">
          <cell r="A879">
            <v>20014605</v>
          </cell>
          <cell r="B879" t="str">
            <v>UNEARNED VALUE ADD TAX (SALE)</v>
          </cell>
          <cell r="C879" t="str">
            <v>ภาษีขายล่วงหน้า</v>
          </cell>
          <cell r="D879">
            <v>-974839.94</v>
          </cell>
          <cell r="E879">
            <v>-803802.21</v>
          </cell>
          <cell r="F879">
            <v>-1141012.47</v>
          </cell>
          <cell r="G879">
            <v>-1111110.23</v>
          </cell>
          <cell r="H879">
            <v>-1191612.0900000001</v>
          </cell>
        </row>
        <row r="880">
          <cell r="A880">
            <v>20014606</v>
          </cell>
          <cell r="B880" t="str">
            <v>UNEARNED VALUE ADD TAX(SALE) 10%</v>
          </cell>
          <cell r="C880" t="str">
            <v>ภาษีขายล่วงหน้า 10%</v>
          </cell>
          <cell r="D880">
            <v>-717513.13</v>
          </cell>
          <cell r="E880">
            <v>-717513.13</v>
          </cell>
          <cell r="F880">
            <v>-717513.13</v>
          </cell>
          <cell r="G880">
            <v>-717513.13</v>
          </cell>
          <cell r="H880">
            <v>-717513.13</v>
          </cell>
        </row>
        <row r="881">
          <cell r="A881">
            <v>20014607</v>
          </cell>
          <cell r="B881" t="str">
            <v>UNEARNED UTILITY INCOME</v>
          </cell>
          <cell r="C881" t="str">
            <v>รายได้รับล่วงหน้า - ค่าสาธารณูปโภค</v>
          </cell>
          <cell r="D881">
            <v>-152199.57999999999</v>
          </cell>
          <cell r="E881">
            <v>-870764.04</v>
          </cell>
          <cell r="F881">
            <v>-707119.19</v>
          </cell>
          <cell r="G881">
            <v>-323193.96999999997</v>
          </cell>
          <cell r="H881">
            <v>-179829.46</v>
          </cell>
        </row>
        <row r="882">
          <cell r="A882">
            <v>20014608</v>
          </cell>
          <cell r="B882" t="str">
            <v>UNEARNED REVENUE FORECAST</v>
          </cell>
          <cell r="C882" t="str">
            <v>รายได้รับล่วงหน้าโดยประเมิน</v>
          </cell>
          <cell r="D882">
            <v>-72979.3</v>
          </cell>
          <cell r="E882">
            <v>-72979.3</v>
          </cell>
          <cell r="F882">
            <v>-72979.3</v>
          </cell>
          <cell r="G882">
            <v>-72979.3</v>
          </cell>
          <cell r="H882">
            <v>-72979.3</v>
          </cell>
        </row>
        <row r="883">
          <cell r="A883">
            <v>20014609</v>
          </cell>
          <cell r="B883" t="str">
            <v>UNEARNED INTEREST INCOME</v>
          </cell>
          <cell r="C883" t="str">
            <v>ดอกเบี้ยรับล่วงหน้า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</row>
        <row r="884">
          <cell r="A884">
            <v>20014610</v>
          </cell>
          <cell r="B884" t="str">
            <v>UNEARNED RENT EQUIPMENT</v>
          </cell>
          <cell r="C884" t="str">
            <v>รายได้ค่าเช่าอุปกรณ์รับล่วงหน้า</v>
          </cell>
          <cell r="D884">
            <v>-27822.51</v>
          </cell>
          <cell r="E884">
            <v>-27822.51</v>
          </cell>
          <cell r="F884">
            <v>-27822.51</v>
          </cell>
          <cell r="G884">
            <v>-27822.51</v>
          </cell>
          <cell r="H884">
            <v>-27822.51</v>
          </cell>
        </row>
        <row r="885">
          <cell r="A885">
            <v>20014611</v>
          </cell>
          <cell r="B885" t="str">
            <v>UNEARNED COMPENSATION (1 YEAR)</v>
          </cell>
          <cell r="C885" t="str">
            <v>ค่าตอบแทนการเช่า 1 ปี</v>
          </cell>
          <cell r="D885">
            <v>-5217989.74</v>
          </cell>
          <cell r="E885">
            <v>-6898361.29</v>
          </cell>
          <cell r="F885">
            <v>-7487776.2599999998</v>
          </cell>
          <cell r="G885">
            <v>-6642876.0899999999</v>
          </cell>
          <cell r="H885">
            <v>-9119333.2799999993</v>
          </cell>
        </row>
        <row r="886">
          <cell r="A886">
            <v>20014612</v>
          </cell>
          <cell r="B886" t="str">
            <v>UNEARNED COMPENSATION (3 YEAR)</v>
          </cell>
          <cell r="C886" t="str">
            <v>ค่าตอบแทนการเช่า 3 ปี</v>
          </cell>
          <cell r="D886">
            <v>-22283803.27</v>
          </cell>
          <cell r="E886">
            <v>-30309108.670000002</v>
          </cell>
          <cell r="F886">
            <v>-29016332.43</v>
          </cell>
          <cell r="G886">
            <v>-21691829.579999998</v>
          </cell>
          <cell r="H886">
            <v>-19170061.809999999</v>
          </cell>
        </row>
        <row r="887">
          <cell r="A887">
            <v>20014699</v>
          </cell>
          <cell r="B887" t="str">
            <v>OTHER UNEARNED REVENUE</v>
          </cell>
          <cell r="C887" t="str">
            <v>รายได้รับล่วงหน้า-อื่นๆ</v>
          </cell>
          <cell r="D887">
            <v>-7385335.6699999999</v>
          </cell>
          <cell r="E887">
            <v>-48131809.280000001</v>
          </cell>
          <cell r="F887">
            <v>-128852713.84999999</v>
          </cell>
          <cell r="G887">
            <v>-127979998.91</v>
          </cell>
          <cell r="H887">
            <v>-49862202.549999997</v>
          </cell>
        </row>
        <row r="888">
          <cell r="A888">
            <v>20014701</v>
          </cell>
          <cell r="B888" t="str">
            <v>DEFER TAX LIABILITIES - REVELAU. CONSTRUCTION</v>
          </cell>
          <cell r="C888" t="str">
            <v>หนี้สินภาษีเงินได้-ส่วนเกินทุนจากการตีราคาทรัพย์สิน-อาคาร</v>
          </cell>
          <cell r="D888">
            <v>-518583379.5</v>
          </cell>
          <cell r="E888">
            <v>-502459037.67000002</v>
          </cell>
          <cell r="F888">
            <v>-486334695.83999997</v>
          </cell>
          <cell r="G888">
            <v>-470210354.00999999</v>
          </cell>
          <cell r="H888">
            <v>-454790175.74000001</v>
          </cell>
        </row>
        <row r="889">
          <cell r="A889">
            <v>20014702</v>
          </cell>
          <cell r="B889" t="str">
            <v>DEFER TAX LIABILITIES - REVELUA. LEASEHOLD CU.</v>
          </cell>
          <cell r="C889" t="str">
            <v>หนี้สินภาษีเงินได้ - ส่วนเกินทุนจากการตีราคาสิทธิการเช่าจุฬา</v>
          </cell>
          <cell r="D889">
            <v>-26320963.98</v>
          </cell>
          <cell r="E889">
            <v>-25480933.23</v>
          </cell>
          <cell r="F889">
            <v>-24640902.48</v>
          </cell>
          <cell r="G889">
            <v>-23800871.73</v>
          </cell>
          <cell r="H889">
            <v>-22960840.98</v>
          </cell>
        </row>
        <row r="890">
          <cell r="A890">
            <v>20014703</v>
          </cell>
          <cell r="B890" t="str">
            <v>DEFER TAX OF UNDERWRITING FEE LIABILITIES</v>
          </cell>
          <cell r="C890" t="str">
            <v>หนี้สินภาษีเงินได้ - ค่าธรรมเนียมประกันการจำหน่ายหุ้น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</row>
        <row r="891">
          <cell r="A891">
            <v>20014704</v>
          </cell>
          <cell r="B891" t="str">
            <v>DEFER TAX LIABILITIES - REVALUATION F/A PRG</v>
          </cell>
          <cell r="C891" t="str">
            <v>หนี้สินภาษีเงินได้ - ส่วนเกินทุนจากการตีราคาทรัพย์สิน PRG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</row>
        <row r="892">
          <cell r="A892">
            <v>20014705</v>
          </cell>
          <cell r="B892" t="str">
            <v>DEFER TAX LIABILITIES - REVALUA. F/A PP</v>
          </cell>
          <cell r="C892" t="str">
            <v>หนี้สินภาษีเงินได้ -ส่วนเกินทุนจากการตีราคาทรัพย์สิน PP</v>
          </cell>
          <cell r="D892">
            <v>4775109.0199999996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</row>
        <row r="893">
          <cell r="A893">
            <v>20014706</v>
          </cell>
          <cell r="B893" t="str">
            <v>DEFER TAX LIABILITIES INVESTMENT ROH</v>
          </cell>
          <cell r="C893" t="str">
            <v>หนี้สินภาษีเงินได้ - จากการถือหลักทรัพย์เผื่อขายROH</v>
          </cell>
          <cell r="D893">
            <v>3268420.57</v>
          </cell>
          <cell r="E893">
            <v>-844797.24</v>
          </cell>
          <cell r="F893">
            <v>-10365763.84</v>
          </cell>
          <cell r="G893">
            <v>-19283380.120000001</v>
          </cell>
          <cell r="H893">
            <v>-2113085.31</v>
          </cell>
        </row>
        <row r="894">
          <cell r="A894">
            <v>20014707</v>
          </cell>
          <cell r="B894" t="str">
            <v>DEFER TAX LIABILITIES - INVEST A/R FRA</v>
          </cell>
          <cell r="C894" t="str">
            <v>หนี้สินภาษีเงินได้ - จากการลงทุนในลูกหนี้ ปรส.</v>
          </cell>
          <cell r="D894">
            <v>-103933640.66</v>
          </cell>
          <cell r="E894">
            <v>-102788086.18000001</v>
          </cell>
          <cell r="F894">
            <v>-85584153.379999995</v>
          </cell>
          <cell r="G894">
            <v>-46464291.619999997</v>
          </cell>
          <cell r="H894">
            <v>-43804660.710000001</v>
          </cell>
        </row>
        <row r="895">
          <cell r="A895">
            <v>20014708</v>
          </cell>
          <cell r="B895" t="str">
            <v>DEFER TAX LIABILITIES - INVEST ASSET MAX</v>
          </cell>
          <cell r="C895" t="str">
            <v>หนี้สินภาษีเงินได้ -  จากการลงทุนในบริษัท  ASSET MAX</v>
          </cell>
          <cell r="D895">
            <v>-110514114.18000001</v>
          </cell>
          <cell r="E895">
            <v>-112282409.11</v>
          </cell>
          <cell r="F895">
            <v>-113767594.63</v>
          </cell>
          <cell r="G895">
            <v>-122752935.02</v>
          </cell>
          <cell r="H895">
            <v>-114054628.46000001</v>
          </cell>
        </row>
        <row r="896">
          <cell r="A896">
            <v>20014709</v>
          </cell>
          <cell r="B896" t="str">
            <v>DEFER TAX INVEST  AVAILABEL FOR SALE SUPSINNTHAN</v>
          </cell>
          <cell r="C896" t="str">
            <v>หนี้สินภาษีเงินได้จากการลงทุนใน บจ.ทรัพย์สินธานีและMBK IND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</row>
        <row r="897">
          <cell r="A897">
            <v>20014710</v>
          </cell>
          <cell r="B897" t="str">
            <v>DEFER TAX LIABILITIES - INVEST BIHC</v>
          </cell>
          <cell r="C897" t="str">
            <v>หนี้สินภาษีเงินได้ - จากการลงทุนใน บจ.บางกอกอินเตอร์คอนติเนน</v>
          </cell>
          <cell r="D897">
            <v>2082107.52</v>
          </cell>
          <cell r="E897">
            <v>2495657.11</v>
          </cell>
          <cell r="F897">
            <v>337385.25</v>
          </cell>
          <cell r="G897">
            <v>5547784.0800000001</v>
          </cell>
          <cell r="H897">
            <v>-884454.68999999948</v>
          </cell>
        </row>
        <row r="898">
          <cell r="A898">
            <v>20014711</v>
          </cell>
          <cell r="B898" t="str">
            <v>DEFER TAX INVEST IN AVAILABLE FOR SALE-METCO</v>
          </cell>
          <cell r="C898" t="str">
            <v>หนี้สินภาษีเงินได้ - จากการลงทุนในหลักทรัพย์ METCO</v>
          </cell>
          <cell r="D898">
            <v>-1827999.36</v>
          </cell>
          <cell r="E898">
            <v>-2355999.36</v>
          </cell>
          <cell r="F898">
            <v>-2307999.36</v>
          </cell>
          <cell r="G898">
            <v>-2187999.36</v>
          </cell>
          <cell r="H898">
            <v>0</v>
          </cell>
        </row>
        <row r="899">
          <cell r="A899">
            <v>20014712</v>
          </cell>
          <cell r="B899" t="str">
            <v>DEFER TAX INVEST IN AVAILABLE FOR SALE PRIMACY ELE</v>
          </cell>
          <cell r="C899" t="str">
            <v>หนี้สินภาษีเงินได้ จากการลงทุนใน บจ. ไพรมาซี อีลิแกนซ์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</row>
        <row r="900">
          <cell r="A900">
            <v>20014713</v>
          </cell>
          <cell r="B900" t="str">
            <v>DEFER TAX INVEST IN AVAILABLE FOR SALE MBK-HR</v>
          </cell>
          <cell r="C900" t="str">
            <v>หนี้สินภาษีเงินได้ - จากการลงทุนใน บจ.เอ็ม บี เค โฮเต็ลแอนด์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</row>
        <row r="901">
          <cell r="A901">
            <v>20014714</v>
          </cell>
          <cell r="B901" t="str">
            <v>DEFER TAX INVEST IN AVAILABLE FOR SALE MBK-RESORT</v>
          </cell>
          <cell r="C901" t="str">
            <v>หนี้สินภาษีเงินได้-จากการลงทุนในหลักทรัพย์ MBK-RESORT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</row>
        <row r="902">
          <cell r="A902">
            <v>20014715</v>
          </cell>
          <cell r="B902" t="str">
            <v>DEFER TAX LIABILITIES-REVALUATION F/A PST</v>
          </cell>
          <cell r="C902" t="str">
            <v>หนี้สินภาษีเงินได้-ส่วนเกินจากการตีราคาทรัพย์สิน PST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</row>
        <row r="903">
          <cell r="A903">
            <v>20014716</v>
          </cell>
          <cell r="B903" t="str">
            <v>DEFER TAX INVEST IN AVAILABLE FOR SALE SSTN</v>
          </cell>
          <cell r="C903" t="str">
            <v>หนี้สินภาษีเงินได้-จากการลงทุนในหลักทรัพย์ SSTN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</row>
        <row r="904">
          <cell r="A904">
            <v>20014717</v>
          </cell>
          <cell r="B904" t="str">
            <v>DEFER TAX INVEST IN AVALIABLE FOR SALE THE OLYMPIC</v>
          </cell>
          <cell r="C904" t="str">
            <v>หนี้สินภาษีเงินได้-จากการลงทุนในหลักทรัพย์ บจ.ดิโอลิมปิค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</row>
        <row r="905">
          <cell r="A905">
            <v>20014718</v>
          </cell>
          <cell r="B905" t="str">
            <v>DEFER TAX INVEST IN AVALIABLE FOR SALE NFS</v>
          </cell>
          <cell r="C905" t="str">
            <v>หนี้สินภาษีเงินได้-จากการลงทุนในหลักทรัพย์ NFS</v>
          </cell>
          <cell r="D905">
            <v>0</v>
          </cell>
          <cell r="E905">
            <v>0</v>
          </cell>
          <cell r="F905">
            <v>-2280000</v>
          </cell>
          <cell r="G905">
            <v>-35340000</v>
          </cell>
          <cell r="H905">
            <v>-15960000</v>
          </cell>
        </row>
        <row r="906">
          <cell r="A906">
            <v>20014719</v>
          </cell>
          <cell r="B906" t="str">
            <v>DEFER TAX INVEST IN AVAILABLE FOR NFS BONDS(NEW LO</v>
          </cell>
          <cell r="C906" t="str">
            <v>หนี้สินภาษีเงินได้-จากการลงทุนในหุ้นกู้ บมจ.เงินทุนธนชาต</v>
          </cell>
          <cell r="D906">
            <v>610735.71</v>
          </cell>
          <cell r="E906">
            <v>554771.88</v>
          </cell>
          <cell r="F906">
            <v>498808.05</v>
          </cell>
          <cell r="G906">
            <v>498808.05</v>
          </cell>
          <cell r="H906">
            <v>0</v>
          </cell>
        </row>
        <row r="907">
          <cell r="A907">
            <v>20014720</v>
          </cell>
          <cell r="B907" t="str">
            <v>DEFER TAX INVEST IN AVAILABLE FOR DUSIT</v>
          </cell>
          <cell r="C907" t="str">
            <v>หนี้สินภาษีเงินได้-จากการลงทุนในหลักทรัพย์ บมจ.ดุสิตธานี</v>
          </cell>
          <cell r="D907">
            <v>-7435006.79</v>
          </cell>
          <cell r="E907">
            <v>-8912430.5800000001</v>
          </cell>
          <cell r="F907">
            <v>-5974814.8099999996</v>
          </cell>
          <cell r="G907">
            <v>-11092455</v>
          </cell>
          <cell r="H907">
            <v>-23375295</v>
          </cell>
        </row>
        <row r="908">
          <cell r="A908">
            <v>20014721</v>
          </cell>
          <cell r="B908" t="str">
            <v>DEFER TAX INVEST IN AVAILABLE FOR ERAWAN</v>
          </cell>
          <cell r="C908" t="str">
            <v>หนี้สินภาษีเงินได้-จากการลงทุนในหลักทรัพย์ บมจ.ดิเอราวัณ ก</v>
          </cell>
          <cell r="D908">
            <v>8486194.1500000004</v>
          </cell>
          <cell r="E908">
            <v>6157549.4699999997</v>
          </cell>
          <cell r="F908">
            <v>464338.89</v>
          </cell>
          <cell r="G908">
            <v>-28566505.460000001</v>
          </cell>
          <cell r="H908">
            <v>-42003299.659999996</v>
          </cell>
        </row>
        <row r="909">
          <cell r="A909">
            <v>20014722</v>
          </cell>
          <cell r="B909" t="str">
            <v>DEFER TAX INVEST FOR BUILDING-PPB</v>
          </cell>
          <cell r="C909" t="str">
            <v>หนี้สินภาษีเงินได้-BUILDING PPB</v>
          </cell>
          <cell r="D909">
            <v>0</v>
          </cell>
          <cell r="E909">
            <v>29030582.510000002</v>
          </cell>
          <cell r="F909">
            <v>29030582.510000002</v>
          </cell>
          <cell r="G909">
            <v>29030582.510000002</v>
          </cell>
          <cell r="H909">
            <v>25324550.700000003</v>
          </cell>
        </row>
        <row r="910">
          <cell r="A910">
            <v>20014724</v>
          </cell>
          <cell r="B910" t="str">
            <v>ERAWAN PUBLIC COMPANY LIMETED(WARRANTS)</v>
          </cell>
          <cell r="C910" t="str">
            <v>บริษัท ดี เอราวัณ กรุ๊ป จำกัด (มหาชน)(WARRANTS)</v>
          </cell>
        </row>
        <row r="911">
          <cell r="A911">
            <v>20021003</v>
          </cell>
          <cell r="B911" t="str">
            <v>PLAN PROPERTIESE</v>
          </cell>
          <cell r="C911" t="str">
            <v>บริษัท แปลน พร็อพเพอร์ตี้ส์ จำกัด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</row>
        <row r="912">
          <cell r="A912">
            <v>20021005</v>
          </cell>
          <cell r="B912" t="str">
            <v>PATUM RICE MILL AND GRANARY</v>
          </cell>
          <cell r="C912" t="str">
            <v>บริษัท ปทุมไรซมิล แอนด์ แกรนารี จำกัด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</row>
        <row r="913">
          <cell r="A913">
            <v>20021007</v>
          </cell>
          <cell r="B913" t="str">
            <v>MBK - BUSINESS</v>
          </cell>
          <cell r="C913" t="str">
            <v>บริษัท เอ็ม บี เค การธุรกิจ จำกัด</v>
          </cell>
          <cell r="D913">
            <v>-2500000</v>
          </cell>
          <cell r="E913">
            <v>-5414839.04</v>
          </cell>
          <cell r="F913">
            <v>0</v>
          </cell>
          <cell r="G913">
            <v>0</v>
          </cell>
          <cell r="H913">
            <v>0</v>
          </cell>
        </row>
        <row r="914">
          <cell r="A914">
            <v>20021008</v>
          </cell>
          <cell r="B914" t="str">
            <v>THEPTAI BUSINESS</v>
          </cell>
          <cell r="C914" t="str">
            <v>บริษัท เทพไทธุรกิจ จำกัด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</row>
        <row r="915">
          <cell r="A915">
            <v>20021009</v>
          </cell>
          <cell r="B915" t="str">
            <v>PORNPROMMINTRA</v>
          </cell>
          <cell r="C915" t="str">
            <v>บริษัท พรพรหมินทร์ จำกัด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</row>
        <row r="916">
          <cell r="A916">
            <v>20021010</v>
          </cell>
          <cell r="B916" t="str">
            <v>SRIRACHA SILO</v>
          </cell>
          <cell r="C916" t="str">
            <v>บริษัท ศรีราชาไซโล จำกัด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</row>
        <row r="917">
          <cell r="A917">
            <v>20021011</v>
          </cell>
          <cell r="B917" t="str">
            <v>MBK-LEASING</v>
          </cell>
          <cell r="C917" t="str">
            <v>บริษัท เอ็ม บี เค ลีสซิ่ง จำกัด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</row>
        <row r="918">
          <cell r="A918">
            <v>20021012</v>
          </cell>
          <cell r="B918" t="str">
            <v>THE OLYMPIC CLUB CO.,LTD.</v>
          </cell>
          <cell r="C918" t="str">
            <v>บ. ดิ โอลิมปิค คลับ จก.</v>
          </cell>
          <cell r="D918">
            <v>-117306301.38</v>
          </cell>
          <cell r="E918">
            <v>-136262054.80000001</v>
          </cell>
          <cell r="F918">
            <v>-128900000</v>
          </cell>
          <cell r="G918">
            <v>0</v>
          </cell>
          <cell r="H918">
            <v>-42000000</v>
          </cell>
        </row>
        <row r="919">
          <cell r="A919">
            <v>20021013</v>
          </cell>
          <cell r="B919" t="str">
            <v>MBK-CAPITAL</v>
          </cell>
          <cell r="C919" t="str">
            <v>เจ้าหนี้เงินกู้ - บ.เอ็ม บี เค แคปปิตอล จก.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</row>
        <row r="920">
          <cell r="A920">
            <v>20021014</v>
          </cell>
          <cell r="B920" t="str">
            <v>MBK HOTELS &amp; RESORTS CO., LTD.</v>
          </cell>
          <cell r="C920" t="str">
            <v>บจ. เอ็มบีเค โฮเต็ล แอนด์ รีสอร์ท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</row>
        <row r="921">
          <cell r="A921">
            <v>20021015</v>
          </cell>
          <cell r="B921" t="str">
            <v>SUPSINN THANEE CO.,LTD.</v>
          </cell>
          <cell r="C921" t="str">
            <v>บริษัท ทรัพย์สินธานี จำกัด</v>
          </cell>
          <cell r="D921">
            <v>-505762115.06</v>
          </cell>
          <cell r="E921">
            <v>-517061871.92000002</v>
          </cell>
          <cell r="F921">
            <v>-314670000</v>
          </cell>
          <cell r="G921">
            <v>-321400914.60000002</v>
          </cell>
          <cell r="H921">
            <v>-330960000</v>
          </cell>
        </row>
        <row r="922">
          <cell r="A922">
            <v>20021016</v>
          </cell>
          <cell r="B922" t="str">
            <v>MBK-ASSET CO.,LTD.</v>
          </cell>
          <cell r="C922" t="str">
            <v>บริษัท เอ็ม บี เค แอสเซ็ท จำกัด</v>
          </cell>
          <cell r="D922">
            <v>-83226345.150000006</v>
          </cell>
          <cell r="E922">
            <v>-83959238.980000004</v>
          </cell>
          <cell r="F922">
            <v>-80900000</v>
          </cell>
          <cell r="G922">
            <v>-76963205.480000004</v>
          </cell>
          <cell r="H922">
            <v>-73400000</v>
          </cell>
        </row>
        <row r="923">
          <cell r="A923">
            <v>20021017</v>
          </cell>
          <cell r="B923" t="str">
            <v>MBK PREMIUM</v>
          </cell>
          <cell r="C923" t="str">
            <v>บริษัท เอ็ม บี เค พรีเมียม จำกัด</v>
          </cell>
          <cell r="D923">
            <v>-951618350.67999995</v>
          </cell>
          <cell r="E923">
            <v>-966736124.64999998</v>
          </cell>
          <cell r="F923">
            <v>-1985340836.3099999</v>
          </cell>
          <cell r="G923">
            <v>-2014080721.24</v>
          </cell>
          <cell r="H923">
            <v>-548400000</v>
          </cell>
        </row>
        <row r="924">
          <cell r="A924">
            <v>20021018</v>
          </cell>
          <cell r="B924" t="str">
            <v>MBK RESORT</v>
          </cell>
          <cell r="C924" t="str">
            <v>บจ.เอ็มบีเค รีสอร์ท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</row>
        <row r="925">
          <cell r="A925">
            <v>20021019</v>
          </cell>
          <cell r="B925" t="str">
            <v>KORAT THANI CO.,LTD.</v>
          </cell>
          <cell r="C925" t="str">
            <v>บริษัท โคราชธานี จำกัด</v>
          </cell>
          <cell r="D925">
            <v>0</v>
          </cell>
          <cell r="E925">
            <v>0</v>
          </cell>
          <cell r="F925">
            <v>-969380000</v>
          </cell>
          <cell r="G925">
            <v>-949948093.55999994</v>
          </cell>
          <cell r="H925">
            <v>-1009170000</v>
          </cell>
        </row>
        <row r="926">
          <cell r="A926">
            <v>20022001</v>
          </cell>
          <cell r="B926" t="str">
            <v>MBK - SHOPPING ARCADE</v>
          </cell>
          <cell r="C926" t="str">
            <v>บริษัท มาบุญครอง ชอปปิ้งอาเขต จำกัด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</row>
        <row r="927">
          <cell r="A927">
            <v>20022002</v>
          </cell>
          <cell r="B927" t="str">
            <v>MBK - PROPERTY</v>
          </cell>
          <cell r="C927" t="str">
            <v>บริษัท มาบุญครอง พร็อพเพอร์ตี้ส์ จำกัด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</row>
        <row r="928">
          <cell r="A928">
            <v>20022003</v>
          </cell>
          <cell r="B928" t="str">
            <v>MAH &amp; BOONKRONG</v>
          </cell>
          <cell r="C928" t="str">
            <v>บริษัท มาและบุญครอง จำกัด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</row>
        <row r="929">
          <cell r="A929">
            <v>20022004</v>
          </cell>
          <cell r="B929" t="str">
            <v>MBK - MARBLE</v>
          </cell>
          <cell r="C929" t="str">
            <v>บริษัท มาบุญครอง หินอ่อน จำกัด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</row>
        <row r="930">
          <cell r="A930">
            <v>20022005</v>
          </cell>
          <cell r="B930" t="str">
            <v>CHAO THAI THANAKIT</v>
          </cell>
          <cell r="C930" t="str">
            <v>บริษัทเงินทุนหลักทรัพย์ชาวไทย จำกัด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</row>
        <row r="931">
          <cell r="A931">
            <v>20022006</v>
          </cell>
          <cell r="B931" t="str">
            <v>MBK - ENTERTAINMENT</v>
          </cell>
          <cell r="C931" t="str">
            <v>บริษัท มาบุญครอง เอนเตอร์เทนเม้นท์ จำกัด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</row>
        <row r="932">
          <cell r="A932">
            <v>20022007</v>
          </cell>
          <cell r="B932" t="str">
            <v>MBK - CONSTRUCTION</v>
          </cell>
          <cell r="C932" t="str">
            <v>บริษัท มาบุญครอง คอนสตรัคชั่น จำกัด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</row>
        <row r="933">
          <cell r="A933">
            <v>20022008</v>
          </cell>
          <cell r="B933" t="str">
            <v>SRIRACHA PELLEING</v>
          </cell>
          <cell r="C933" t="str">
            <v>บริษัท ศรีราชา เพ็ททาไลท์ซิง จำกัด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</row>
        <row r="934">
          <cell r="A934">
            <v>20022009</v>
          </cell>
          <cell r="B934" t="str">
            <v>MBK - BUSINESS</v>
          </cell>
          <cell r="C934" t="str">
            <v>บริษัท เอ็ม บี เค การธุรกิจ จำกัด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</row>
        <row r="935">
          <cell r="A935">
            <v>20022010</v>
          </cell>
          <cell r="B935" t="str">
            <v>THEPTAI BUSINESS</v>
          </cell>
          <cell r="C935" t="str">
            <v>บริษัท เทพไทธุรกิจ จำกัด</v>
          </cell>
          <cell r="D935">
            <v>-1547915.44</v>
          </cell>
          <cell r="E935">
            <v>-1349540.86</v>
          </cell>
          <cell r="F935">
            <v>-1660105.58</v>
          </cell>
          <cell r="G935">
            <v>-1226808.19</v>
          </cell>
          <cell r="H935">
            <v>-1460963.25</v>
          </cell>
        </row>
        <row r="936">
          <cell r="A936">
            <v>20022012</v>
          </cell>
          <cell r="B936" t="str">
            <v>MBK HOTELS AND RESORTS</v>
          </cell>
          <cell r="C936" t="str">
            <v>บจ. เอ็ม บี เค โฮเต็ล แอนด์ รีสอร์ท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</row>
        <row r="937">
          <cell r="A937">
            <v>20022013</v>
          </cell>
          <cell r="B937" t="str">
            <v>FINANCING LEASE - MBK PREMIUM(TSD LEASING)</v>
          </cell>
          <cell r="C937" t="str">
            <v>หนี้สินตามสัญญาเช่าการเงิน บจ.เอ็มบีเค พรีเมียม</v>
          </cell>
          <cell r="D937">
            <v>-10407557.25</v>
          </cell>
          <cell r="E937">
            <v>-9713720.0999999996</v>
          </cell>
          <cell r="F937">
            <v>-9019882.9499999993</v>
          </cell>
          <cell r="G937">
            <v>-13698625.800000001</v>
          </cell>
          <cell r="H937">
            <v>-12557073.65</v>
          </cell>
        </row>
        <row r="938">
          <cell r="A938">
            <v>20022014</v>
          </cell>
          <cell r="B938" t="str">
            <v>MBK RESORT PUBLIC COMPANY LIMITED</v>
          </cell>
          <cell r="C938" t="str">
            <v>บริษัท เอ็ม บี เค รีสอร์ท จำกัด(มหาชน)</v>
          </cell>
          <cell r="D938">
            <v>0</v>
          </cell>
        </row>
        <row r="939">
          <cell r="A939">
            <v>20022015</v>
          </cell>
          <cell r="B939" t="str">
            <v>MBK ENTERTAINMENT COMPANY LIMITED</v>
          </cell>
          <cell r="C939" t="str">
            <v>บริษัท เอ็ม บี เค เอ็นเตอร์เทนเมนท์ จำกัด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</row>
        <row r="940">
          <cell r="A940">
            <v>20022016</v>
          </cell>
          <cell r="B940" t="str">
            <v>PLAN ESTATE CO.,LTD.</v>
          </cell>
          <cell r="C940" t="str">
            <v>บริษัท แปลน เอสเตท จำกัด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</row>
        <row r="941">
          <cell r="A941">
            <v>20022017</v>
          </cell>
          <cell r="B941" t="str">
            <v>MBK FOOD ISLAND CO.,LTD.</v>
          </cell>
          <cell r="C941" t="str">
            <v>บริษัท เอ็ม บี เค ฟู้ดไอแลนด์ จำกัด</v>
          </cell>
          <cell r="D941">
            <v>0</v>
          </cell>
          <cell r="E941">
            <v>0</v>
          </cell>
        </row>
        <row r="942">
          <cell r="A942">
            <v>20022018</v>
          </cell>
          <cell r="B942" t="str">
            <v>MBK CENTER CO.,LTD.</v>
          </cell>
          <cell r="C942" t="str">
            <v>บริษัท เอ็ม บี เค เซ็นเตอร์ จำกัด</v>
          </cell>
          <cell r="D942">
            <v>0</v>
          </cell>
          <cell r="E942">
            <v>0</v>
          </cell>
        </row>
        <row r="943">
          <cell r="A943">
            <v>20023101</v>
          </cell>
          <cell r="B943" t="str">
            <v>ARCADE RENTAL DEPOSIT 1</v>
          </cell>
          <cell r="C943" t="str">
            <v>มัดจำค่าเช่า-รอตัดบัญชี-อาเขต 1</v>
          </cell>
          <cell r="D943">
            <v>-932669697.71000004</v>
          </cell>
          <cell r="E943">
            <v>-932669697.71000004</v>
          </cell>
          <cell r="F943">
            <v>-932669697.71000004</v>
          </cell>
          <cell r="G943">
            <v>-928252947.71000004</v>
          </cell>
          <cell r="H943">
            <v>-928252947.71000004</v>
          </cell>
        </row>
        <row r="944">
          <cell r="A944">
            <v>20023102</v>
          </cell>
          <cell r="B944" t="str">
            <v>ARCADE RENTAL DEPOSIT 2</v>
          </cell>
          <cell r="C944" t="str">
            <v>มัดจำค่าเช่า-รอตัดบัญชี-อาเขต 2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</row>
        <row r="945">
          <cell r="A945">
            <v>20023103</v>
          </cell>
          <cell r="B945" t="str">
            <v>TERMINAL AREA RENTAL DEPOSIT</v>
          </cell>
          <cell r="C945" t="str">
            <v>มัดจำค่าเช่า-รอตัดบัญชี-TERMINAL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</row>
        <row r="946">
          <cell r="A946">
            <v>20023104</v>
          </cell>
          <cell r="B946" t="str">
            <v>TOKYU RENTAL DEPOSIT</v>
          </cell>
          <cell r="C946" t="str">
            <v>มัดจำค่าเช่า-รอตัดบัญชี-โตคิว</v>
          </cell>
          <cell r="D946">
            <v>-290147718</v>
          </cell>
          <cell r="E946">
            <v>-290147718</v>
          </cell>
          <cell r="F946">
            <v>-290147718</v>
          </cell>
          <cell r="G946">
            <v>-290147718</v>
          </cell>
          <cell r="H946">
            <v>0</v>
          </cell>
        </row>
        <row r="947">
          <cell r="A947">
            <v>20023105</v>
          </cell>
          <cell r="B947" t="str">
            <v>RENTAL DEPOSIT FURNITURE AREA</v>
          </cell>
          <cell r="C947" t="str">
            <v>มัดจำค่าเช่า-รอตัดบัญชี-พื้นที่ FURNITURE ชั้น 5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</row>
        <row r="948">
          <cell r="A948">
            <v>20023106</v>
          </cell>
          <cell r="B948" t="str">
            <v>FLYOVER AREA RENTAL DEPOSIT</v>
          </cell>
          <cell r="C948" t="str">
            <v>มัดจำค่าเช่า-รอตัดบัญชี-พื้นที่ FLYOVER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</row>
        <row r="949">
          <cell r="A949">
            <v>20023107</v>
          </cell>
          <cell r="B949" t="str">
            <v>MBK - FAST FOOD RENTAL DEPOSIT</v>
          </cell>
          <cell r="C949" t="str">
            <v>มัดจำค่าเช่า-รอตัดบัญชี-ฟาสท์ฟู้ด</v>
          </cell>
          <cell r="D949">
            <v>-109830000</v>
          </cell>
          <cell r="E949">
            <v>-109830000</v>
          </cell>
          <cell r="F949">
            <v>-109830000</v>
          </cell>
          <cell r="G949">
            <v>-109830000</v>
          </cell>
          <cell r="H949">
            <v>0</v>
          </cell>
        </row>
        <row r="950">
          <cell r="A950">
            <v>20023108</v>
          </cell>
          <cell r="B950" t="str">
            <v>MBK - AMUSEMENT RENTAL DEPOSIT</v>
          </cell>
          <cell r="C950" t="str">
            <v>มัดจำค่าเช่า-รอตัดบัญชี-ส่วนอะมิวส์เม้นท์</v>
          </cell>
          <cell r="D950">
            <v>-26044000</v>
          </cell>
          <cell r="E950">
            <v>-26044000</v>
          </cell>
          <cell r="F950">
            <v>-26044000</v>
          </cell>
          <cell r="G950">
            <v>-26044000</v>
          </cell>
          <cell r="H950">
            <v>0</v>
          </cell>
        </row>
        <row r="951">
          <cell r="A951">
            <v>20023109</v>
          </cell>
          <cell r="B951" t="str">
            <v>MBK - UOKUNI    RENTAN DEPOSIT</v>
          </cell>
          <cell r="C951" t="str">
            <v>มัดจำค่าเช่า-รอตัดบัญชี-อูโอคูนิ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</row>
        <row r="952">
          <cell r="A952">
            <v>20023110</v>
          </cell>
          <cell r="B952" t="str">
            <v>MINI THEATER</v>
          </cell>
          <cell r="C952" t="str">
            <v>มัดจำค่าเช่า-รอตัดบัญชี-ส่วนมินิเธียร์เตอร์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</row>
        <row r="953">
          <cell r="A953">
            <v>20023111</v>
          </cell>
          <cell r="B953" t="str">
            <v>MBK - HOTEL</v>
          </cell>
          <cell r="C953" t="str">
            <v>มัดจำค่าเช่า-รอตัดบัญชี-ส่วนโรงแรม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</row>
        <row r="954">
          <cell r="A954">
            <v>20023112</v>
          </cell>
          <cell r="B954" t="str">
            <v>PATUMWAN REAL ESTATE</v>
          </cell>
          <cell r="C954" t="str">
            <v>มัดจำค่าเช่า-รอตัดบัญชี-ส่วนปทุมวัน เรสเอสเตท</v>
          </cell>
          <cell r="D954">
            <v>-70000000</v>
          </cell>
          <cell r="E954">
            <v>-70000000</v>
          </cell>
          <cell r="F954">
            <v>-70000000</v>
          </cell>
          <cell r="G954">
            <v>-70000000</v>
          </cell>
          <cell r="H954">
            <v>-70000000</v>
          </cell>
        </row>
        <row r="955">
          <cell r="A955">
            <v>20023113</v>
          </cell>
          <cell r="B955" t="str">
            <v>ARCADE RENTAL DEPOSIT 1/90</v>
          </cell>
          <cell r="C955" t="str">
            <v>มัดจำค่าเช่า-รอตัดบัญชี-ค่าเช่า 1/90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</row>
        <row r="956">
          <cell r="A956">
            <v>20023114</v>
          </cell>
          <cell r="B956" t="str">
            <v>ARCADE RENTAL DEPOSIT 1994</v>
          </cell>
          <cell r="C956" t="str">
            <v>มัดจำค่าเช่า-รอตัดบัญชี ค่าเช่า 1994</v>
          </cell>
          <cell r="D956">
            <v>-823659028.50999999</v>
          </cell>
          <cell r="E956">
            <v>-823659028.50999999</v>
          </cell>
          <cell r="F956">
            <v>-823659028.50999999</v>
          </cell>
          <cell r="G956">
            <v>-823659028.50999999</v>
          </cell>
          <cell r="H956">
            <v>-823659028.50999999</v>
          </cell>
        </row>
        <row r="957">
          <cell r="A957">
            <v>20023115</v>
          </cell>
          <cell r="B957" t="str">
            <v>ARCADE RENTAL DEPOSIT 2000</v>
          </cell>
          <cell r="C957" t="str">
            <v>มัดจำค่าเช่า-รอตัดบัญชี ค่าเช่า 2000</v>
          </cell>
          <cell r="D957">
            <v>-397641754</v>
          </cell>
          <cell r="E957">
            <v>-397641754</v>
          </cell>
          <cell r="F957">
            <v>-397641754</v>
          </cell>
          <cell r="G957">
            <v>-708480018.60000002</v>
          </cell>
          <cell r="H957">
            <v>-702332787.80999994</v>
          </cell>
        </row>
        <row r="958">
          <cell r="A958">
            <v>20023116</v>
          </cell>
          <cell r="B958" t="str">
            <v>PROMOTION AND DEVELOPMENT DEPOSIT</v>
          </cell>
          <cell r="C958" t="str">
            <v>เงินมัดจำค่าดำเนินการส่งเสริมและพัฒนาสถานที่ รอตัดบัญชี</v>
          </cell>
          <cell r="D958">
            <v>-529861118.22000003</v>
          </cell>
          <cell r="E958">
            <v>-529861118.22000003</v>
          </cell>
          <cell r="F958">
            <v>-529861118.22000003</v>
          </cell>
          <cell r="G958">
            <v>-944312137.69000006</v>
          </cell>
          <cell r="H958">
            <v>-930309226.39999998</v>
          </cell>
        </row>
        <row r="959">
          <cell r="A959">
            <v>20023117</v>
          </cell>
          <cell r="B959" t="str">
            <v>EQUIPMENT RENTAL FOR CONTRACT WORK - DEPOSIT</v>
          </cell>
          <cell r="C959" t="str">
            <v>เงินมัดจำค่าเช่าอุปกรณ์งานระบบ รอตัดบัญชี</v>
          </cell>
          <cell r="D959">
            <v>-394679154.75999999</v>
          </cell>
          <cell r="E959">
            <v>-394679154.75999999</v>
          </cell>
          <cell r="F959">
            <v>-394679154.75999999</v>
          </cell>
          <cell r="G959">
            <v>-705517419.36000001</v>
          </cell>
          <cell r="H959">
            <v>-697731916.51999998</v>
          </cell>
        </row>
        <row r="960">
          <cell r="A960">
            <v>20023201</v>
          </cell>
          <cell r="B960" t="str">
            <v>RENTAL DEPOSIT</v>
          </cell>
          <cell r="C960" t="str">
            <v>มัดจำส่วนที่ต้องคืน-เงินมัดจำค่าเช่า</v>
          </cell>
          <cell r="D960">
            <v>-122126708.40000001</v>
          </cell>
          <cell r="E960">
            <v>-119544762.87</v>
          </cell>
          <cell r="F960">
            <v>-118900515.84999999</v>
          </cell>
          <cell r="G960">
            <v>-102696558.39</v>
          </cell>
          <cell r="H960">
            <v>-98643179.280000001</v>
          </cell>
        </row>
        <row r="961">
          <cell r="A961">
            <v>20023202</v>
          </cell>
          <cell r="B961" t="str">
            <v>DECORATE DEPOSIT (1)</v>
          </cell>
          <cell r="C961" t="str">
            <v>มัดจำส่วนที่ต้องคืน-เงินมัดจำตกแต่ง (1)</v>
          </cell>
          <cell r="D961">
            <v>-6000</v>
          </cell>
          <cell r="E961">
            <v>-6000</v>
          </cell>
          <cell r="F961">
            <v>-6000</v>
          </cell>
          <cell r="G961">
            <v>-6000</v>
          </cell>
          <cell r="H961">
            <v>-26000</v>
          </cell>
        </row>
        <row r="962">
          <cell r="A962">
            <v>20023203</v>
          </cell>
          <cell r="B962" t="str">
            <v>DEMAGE DEPOSIT</v>
          </cell>
          <cell r="C962" t="str">
            <v>มัดจำส่วนที่ต้องคืน-เงินมัดจำค่าเสียหาย</v>
          </cell>
          <cell r="D962">
            <v>-8603745.6899999995</v>
          </cell>
          <cell r="E962">
            <v>-8785095.6899999995</v>
          </cell>
          <cell r="F962">
            <v>-8991390.6899999995</v>
          </cell>
          <cell r="G962">
            <v>-8831390.6899999995</v>
          </cell>
          <cell r="H962">
            <v>-8681170.6899999995</v>
          </cell>
        </row>
        <row r="963">
          <cell r="A963">
            <v>20023204</v>
          </cell>
          <cell r="B963" t="str">
            <v>CONTRACT WORK</v>
          </cell>
          <cell r="C963" t="str">
            <v>มัดจำส่วนที่ต้องคืน-เงินมัดจำค่าซ่อมแซมตามสัญญา</v>
          </cell>
          <cell r="D963">
            <v>-227938.97</v>
          </cell>
          <cell r="E963">
            <v>-227938.97</v>
          </cell>
          <cell r="F963">
            <v>-227938.97</v>
          </cell>
          <cell r="G963">
            <v>-212824.37</v>
          </cell>
          <cell r="H963">
            <v>-212824.37</v>
          </cell>
        </row>
        <row r="964">
          <cell r="A964">
            <v>20023205</v>
          </cell>
          <cell r="B964" t="str">
            <v>DECORATE DEPOSIT (2)</v>
          </cell>
          <cell r="C964" t="str">
            <v>มัดจำส่วนที่ต้องคืน-เงินมัดจำตกแต่ง (2)</v>
          </cell>
          <cell r="D964">
            <v>-22121.4</v>
          </cell>
          <cell r="E964">
            <v>-22121.4</v>
          </cell>
          <cell r="F964">
            <v>-22121.4</v>
          </cell>
          <cell r="G964">
            <v>-22121.4</v>
          </cell>
          <cell r="H964">
            <v>-22121.4</v>
          </cell>
        </row>
        <row r="965">
          <cell r="A965">
            <v>20023206</v>
          </cell>
          <cell r="B965" t="str">
            <v>CORRIDOR</v>
          </cell>
          <cell r="C965" t="str">
            <v>มัดจำส่วนที่ต้องคืน-เงินมัดจำพื้นที่</v>
          </cell>
          <cell r="D965">
            <v>0</v>
          </cell>
          <cell r="E965">
            <v>-120000</v>
          </cell>
          <cell r="F965">
            <v>-120000</v>
          </cell>
          <cell r="G965">
            <v>-120000</v>
          </cell>
          <cell r="H965">
            <v>-120000</v>
          </cell>
        </row>
        <row r="966">
          <cell r="A966">
            <v>20023207</v>
          </cell>
          <cell r="B966" t="str">
            <v>MANAGEMENT FEE DEPOSIT</v>
          </cell>
          <cell r="C966" t="str">
            <v>มัดจำส่วนที่ต้องคืน-เงินมัดจำค่าบริการ</v>
          </cell>
          <cell r="D966">
            <v>-122470174.04000001</v>
          </cell>
          <cell r="E966">
            <v>-125639996.23999999</v>
          </cell>
          <cell r="F966">
            <v>-127128238.59</v>
          </cell>
          <cell r="G966">
            <v>-115791852.87</v>
          </cell>
          <cell r="H966">
            <v>-114372420.88</v>
          </cell>
        </row>
        <row r="967">
          <cell r="A967">
            <v>20023208</v>
          </cell>
          <cell r="B967" t="str">
            <v>DISPLAY DEPOSIT</v>
          </cell>
          <cell r="C967" t="str">
            <v>มัดจำส่วนที่ต้องคืน-เงินมัดจำค่าเช่าอุปกรณ์จัดแสดง</v>
          </cell>
          <cell r="D967">
            <v>-5554464</v>
          </cell>
          <cell r="E967">
            <v>-5662704</v>
          </cell>
          <cell r="F967">
            <v>-5953444</v>
          </cell>
          <cell r="G967">
            <v>-6708614.2999999998</v>
          </cell>
          <cell r="H967">
            <v>-5980179.5899999999</v>
          </cell>
        </row>
        <row r="968">
          <cell r="A968">
            <v>20023209</v>
          </cell>
          <cell r="B968" t="str">
            <v>SNOOCKER CLUB</v>
          </cell>
          <cell r="C968" t="str">
            <v>สนุกเกอร์คลับ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</row>
        <row r="969">
          <cell r="A969">
            <v>20023210</v>
          </cell>
          <cell r="B969" t="str">
            <v>TELEPHONE DEPOSIT</v>
          </cell>
          <cell r="C969" t="str">
            <v>ค่ามัดจำโทรศัทพ์</v>
          </cell>
          <cell r="D969">
            <v>-9249923.3599999994</v>
          </cell>
          <cell r="E969">
            <v>-9249923.3599999994</v>
          </cell>
          <cell r="F969">
            <v>-9249923.3599999994</v>
          </cell>
          <cell r="G969">
            <v>-9189923.3599999994</v>
          </cell>
          <cell r="H969">
            <v>-9189923.3599999994</v>
          </cell>
        </row>
        <row r="970">
          <cell r="A970">
            <v>20023211</v>
          </cell>
          <cell r="B970" t="str">
            <v>GIFT FAIR EXHIBITION</v>
          </cell>
          <cell r="C970" t="str">
            <v>งานออกร้านของขวัญ</v>
          </cell>
          <cell r="D970">
            <v>-25000</v>
          </cell>
          <cell r="E970">
            <v>-25000</v>
          </cell>
          <cell r="F970">
            <v>-25000</v>
          </cell>
          <cell r="G970">
            <v>-25000</v>
          </cell>
          <cell r="H970">
            <v>-25000</v>
          </cell>
        </row>
        <row r="971">
          <cell r="A971">
            <v>20023212</v>
          </cell>
          <cell r="B971" t="str">
            <v>STATIONERY EXHIBITION</v>
          </cell>
          <cell r="C971" t="str">
            <v>งานออกร้านเครื่องเขียน</v>
          </cell>
          <cell r="D971">
            <v>-11260</v>
          </cell>
          <cell r="E971">
            <v>-11260</v>
          </cell>
          <cell r="F971">
            <v>-11260</v>
          </cell>
          <cell r="G971">
            <v>-11260</v>
          </cell>
          <cell r="H971">
            <v>-11260</v>
          </cell>
        </row>
        <row r="972">
          <cell r="A972">
            <v>20023213</v>
          </cell>
          <cell r="B972" t="str">
            <v>EQUIPMENT DEPOSIT</v>
          </cell>
          <cell r="C972" t="str">
            <v>มัดจำส่วนที่ต้องคืน - เงินมัดจำอุปกรณ์</v>
          </cell>
          <cell r="D972">
            <v>-86167859.579999998</v>
          </cell>
          <cell r="E972">
            <v>-87796032.599999994</v>
          </cell>
          <cell r="F972">
            <v>-88792122.760000005</v>
          </cell>
          <cell r="G972">
            <v>-79090750.25</v>
          </cell>
          <cell r="H972">
            <v>-77941884.340000004</v>
          </cell>
        </row>
        <row r="973">
          <cell r="A973">
            <v>20023214</v>
          </cell>
          <cell r="B973" t="str">
            <v>ELECTRICTY DEPOSIT</v>
          </cell>
          <cell r="C973" t="str">
            <v>เงินมัดจำเพิ่ม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</row>
        <row r="974">
          <cell r="A974">
            <v>20023215</v>
          </cell>
          <cell r="B974" t="str">
            <v>DEPOSIT MANAGEMENT PUBLIC RELATION</v>
          </cell>
          <cell r="C974" t="str">
            <v>เงินมัดจำ - ค่าบริการโฆษณาประชาสัมพันธ์</v>
          </cell>
          <cell r="D974">
            <v>-1427610</v>
          </cell>
          <cell r="E974">
            <v>-1528170</v>
          </cell>
          <cell r="F974">
            <v>-1777725</v>
          </cell>
          <cell r="G974">
            <v>-2178203.7000000002</v>
          </cell>
          <cell r="H974">
            <v>-1665627.67</v>
          </cell>
        </row>
        <row r="975">
          <cell r="A975">
            <v>20023301</v>
          </cell>
          <cell r="B975" t="str">
            <v>ARCADE RENTAL DEPOSIT - SPACE</v>
          </cell>
          <cell r="C975" t="str">
            <v>มัดจำตัดบัญชีสะสม-เงินมัดจำพื้นที่อาเขต-สัญญาค่าเช่าสถานที่</v>
          </cell>
          <cell r="D975">
            <v>557812653.51999998</v>
          </cell>
          <cell r="E975">
            <v>557812653.51999998</v>
          </cell>
          <cell r="F975">
            <v>557812653.51999998</v>
          </cell>
          <cell r="G975">
            <v>554890474.49000001</v>
          </cell>
          <cell r="H975">
            <v>554890474.49000001</v>
          </cell>
        </row>
        <row r="976">
          <cell r="A976">
            <v>20023302</v>
          </cell>
          <cell r="B976" t="str">
            <v>ARCADE RENTAL DEPOSIT - PROMO</v>
          </cell>
          <cell r="C976" t="str">
            <v>มัดจำตัดบัญชีสะสม-เงินมัดจำพื้นที่อาเขตสัญญาส่งเสริมและพัฒนา</v>
          </cell>
          <cell r="D976">
            <v>374857044.19</v>
          </cell>
          <cell r="E976">
            <v>374857044.19</v>
          </cell>
          <cell r="F976">
            <v>374857044.19</v>
          </cell>
          <cell r="G976">
            <v>374857044.19</v>
          </cell>
          <cell r="H976">
            <v>374857044.19</v>
          </cell>
        </row>
        <row r="977">
          <cell r="A977">
            <v>20023303</v>
          </cell>
          <cell r="B977" t="str">
            <v>TOKYU RENTAL DEPOSIT - SPACE</v>
          </cell>
          <cell r="C977" t="str">
            <v>มัดจำตัดบัญชีสะสม-เงินมัดจำพื้นที่โตคิว-สัญญาค่าเช่าสถานที่</v>
          </cell>
          <cell r="D977">
            <v>174088630.80000001</v>
          </cell>
          <cell r="E977">
            <v>174088630.80000001</v>
          </cell>
          <cell r="F977">
            <v>174088630.80000001</v>
          </cell>
          <cell r="G977">
            <v>174088630.80000001</v>
          </cell>
          <cell r="H977">
            <v>0</v>
          </cell>
        </row>
        <row r="978">
          <cell r="A978">
            <v>20023304</v>
          </cell>
          <cell r="B978" t="str">
            <v>TOKYU RENTAL DEPOSIT - PROMO</v>
          </cell>
          <cell r="C978" t="str">
            <v>มัดจำตัดบัญชีสะสมเงินมัดจำพื้นที่โตคิวสัญญาส่งเสริมและพัฒนา</v>
          </cell>
          <cell r="D978">
            <v>116059087.2</v>
          </cell>
          <cell r="E978">
            <v>116059087.2</v>
          </cell>
          <cell r="F978">
            <v>116059087.2</v>
          </cell>
          <cell r="G978">
            <v>116059087.2</v>
          </cell>
          <cell r="H978">
            <v>0</v>
          </cell>
        </row>
        <row r="979">
          <cell r="A979">
            <v>20023305</v>
          </cell>
          <cell r="B979" t="str">
            <v>FAST FOOD RENTAL DEPOSIT - SPACE</v>
          </cell>
          <cell r="C979" t="str">
            <v>มัดจำตัดบัญชีสะสมเงินมัดจำพื้นที่ฟาสท์ฟูตสัญญาค่าเช่าสถานที</v>
          </cell>
          <cell r="D979">
            <v>65898000</v>
          </cell>
          <cell r="E979">
            <v>65898000</v>
          </cell>
          <cell r="F979">
            <v>65898000</v>
          </cell>
          <cell r="G979">
            <v>65898000</v>
          </cell>
          <cell r="H979">
            <v>0</v>
          </cell>
        </row>
        <row r="980">
          <cell r="A980">
            <v>20023306</v>
          </cell>
          <cell r="B980" t="str">
            <v>FAST FOOD RENTAL DEPOSIT - PROMO</v>
          </cell>
          <cell r="C980" t="str">
            <v>มัดจำตัดบัญชีสะสมเงินมัดจำพื้นที่ฟาสท์ฟูัตสัญญาส่งเสริมและ</v>
          </cell>
          <cell r="D980">
            <v>43932000</v>
          </cell>
          <cell r="E980">
            <v>43932000</v>
          </cell>
          <cell r="F980">
            <v>43932000</v>
          </cell>
          <cell r="G980">
            <v>43932000</v>
          </cell>
          <cell r="H980">
            <v>0</v>
          </cell>
        </row>
        <row r="981">
          <cell r="A981">
            <v>20023307</v>
          </cell>
          <cell r="B981" t="str">
            <v>AMUSEMENT RENTAL DEPOSIT - SPACE</v>
          </cell>
          <cell r="C981" t="str">
            <v>มัดจำตัดบัญชีสะสม-เงินมัดจำพื้นที่อะมิวส์เม้นท์์-สัญญาาค่า</v>
          </cell>
          <cell r="D981">
            <v>15626400</v>
          </cell>
          <cell r="E981">
            <v>15626400</v>
          </cell>
          <cell r="F981">
            <v>15626400</v>
          </cell>
          <cell r="G981">
            <v>15626400</v>
          </cell>
          <cell r="H981">
            <v>0</v>
          </cell>
        </row>
        <row r="982">
          <cell r="A982">
            <v>20023308</v>
          </cell>
          <cell r="B982" t="str">
            <v>AMUSEMENT RENTAL DEPOSIT - PROMO</v>
          </cell>
          <cell r="C982" t="str">
            <v>มัดจำตัดบัญชีสะสม-เงินมัดจำพื้นที่อะมิวส์เม้นท์-สัญญาส่งเสร</v>
          </cell>
          <cell r="D982">
            <v>10417600</v>
          </cell>
          <cell r="E982">
            <v>10417600</v>
          </cell>
          <cell r="F982">
            <v>10417600</v>
          </cell>
          <cell r="G982">
            <v>10417600</v>
          </cell>
          <cell r="H982">
            <v>0</v>
          </cell>
        </row>
        <row r="983">
          <cell r="A983">
            <v>20023309</v>
          </cell>
          <cell r="B983" t="str">
            <v>MBK UOKUNI RENTAL DEPOSIT - SPACE</v>
          </cell>
          <cell r="C983" t="str">
            <v>มัดจำตัดบัญชีสะสม-เงินมัดจำพื้นที่อูโอคูนิ-สัญญาค่าเช่าสถาน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</row>
        <row r="984">
          <cell r="A984">
            <v>20023310</v>
          </cell>
          <cell r="B984" t="str">
            <v>MBK UOKUNI RENTAL DEPOSIT - PROMO</v>
          </cell>
          <cell r="C984" t="str">
            <v>มัดจำตัดบัญชีสะสม-เงินมัดจำพื้นที่อูโอคูนิ-สัญญาส่งเสริมและ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</row>
        <row r="985">
          <cell r="A985">
            <v>20023311</v>
          </cell>
          <cell r="B985" t="str">
            <v>PATUMWAN RENTAL DEPOSIT - SPACE</v>
          </cell>
          <cell r="C985" t="str">
            <v>มัดจำตัดบัญชีสะสม-เงินมัดจำพืื้นที่ปทุมวัน เรลเอสเตท-สัญญา</v>
          </cell>
          <cell r="D985">
            <v>47318434.280000001</v>
          </cell>
          <cell r="E985">
            <v>48053434.280000001</v>
          </cell>
          <cell r="F985">
            <v>48788434.280000001</v>
          </cell>
          <cell r="G985">
            <v>49523434.280000001</v>
          </cell>
          <cell r="H985">
            <v>50258434.280000001</v>
          </cell>
        </row>
        <row r="986">
          <cell r="A986">
            <v>20023312</v>
          </cell>
          <cell r="B986" t="str">
            <v>TERMINAL AREA DEPOSIT - SPACE</v>
          </cell>
          <cell r="C986" t="str">
            <v>มัดจำตัดบัญชีสะสม-เงินมัดจำพื้นที่ TERMINAL-สัญญาค่าเช่าสถา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</row>
        <row r="987">
          <cell r="A987">
            <v>20023313</v>
          </cell>
          <cell r="B987" t="str">
            <v>TERMINAL AREA DEPOSTI -PROMO</v>
          </cell>
          <cell r="C987" t="str">
            <v>มัดจำตัดบัญชีสะสม-เงินมัดจำพ้ืนที่ TERMINAL-สัญญาส่งเสริมแล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</row>
        <row r="988">
          <cell r="A988">
            <v>20023314</v>
          </cell>
          <cell r="B988" t="str">
            <v>ARCADE RENTAL DEPOSIT - SPACE 1994</v>
          </cell>
          <cell r="C988" t="str">
            <v>มัดจำตัดบัญชีสะสม-เงินมัดจำพื้นที่อาเขต-สัญญาเช่า 1994</v>
          </cell>
          <cell r="D988">
            <v>832084270.24000001</v>
          </cell>
          <cell r="E988">
            <v>832084270.24000001</v>
          </cell>
          <cell r="F988">
            <v>832084270.24000001</v>
          </cell>
          <cell r="G988">
            <v>832084270.24000001</v>
          </cell>
          <cell r="H988">
            <v>832084270.24000001</v>
          </cell>
        </row>
        <row r="989">
          <cell r="A989">
            <v>20023315</v>
          </cell>
          <cell r="B989" t="str">
            <v>ACCUM.ARCADE RENTAL DEPOSIT - SPACE 2000</v>
          </cell>
          <cell r="C989" t="str">
            <v>มัดจำตัดบัญชีสะสม-เงินมัดจำพื้นที่อาเขต-สัญญาเช่า 2000</v>
          </cell>
          <cell r="D989">
            <v>185830748.34</v>
          </cell>
          <cell r="E989">
            <v>196061521.05000001</v>
          </cell>
          <cell r="F989">
            <v>206271115.75999999</v>
          </cell>
          <cell r="G989">
            <v>219944877.19999999</v>
          </cell>
          <cell r="H989">
            <v>233348656.59999999</v>
          </cell>
        </row>
        <row r="990">
          <cell r="A990">
            <v>20023316</v>
          </cell>
          <cell r="B990" t="str">
            <v>ACCUM.AMORT.-PROMOTION AND DEVELOPMENT</v>
          </cell>
          <cell r="C990" t="str">
            <v>เงินมัดจำตัดบัญชีสะสม - ค่าดำเนินการส่งเสริมและพัฒนาสถานที่</v>
          </cell>
          <cell r="D990">
            <v>244177976.02000001</v>
          </cell>
          <cell r="E990">
            <v>257507187.52000001</v>
          </cell>
          <cell r="F990">
            <v>270808162.01999998</v>
          </cell>
          <cell r="G990">
            <v>288935903.31999999</v>
          </cell>
          <cell r="H990">
            <v>305417482.5</v>
          </cell>
        </row>
        <row r="991">
          <cell r="A991">
            <v>20023317</v>
          </cell>
          <cell r="B991" t="str">
            <v>ACCUM.AMORT.-EQUIPMENT RENTAL FOR CONTRACT WORK</v>
          </cell>
          <cell r="C991" t="str">
            <v>เงินมัดจำตัดบัญชีสะสม - ค่าเช่าอุปกรณ์งานระบบ</v>
          </cell>
          <cell r="D991">
            <v>181937895.58000001</v>
          </cell>
          <cell r="E991">
            <v>191901013.28999999</v>
          </cell>
          <cell r="F991">
            <v>201876671</v>
          </cell>
          <cell r="G991">
            <v>215472453.44</v>
          </cell>
          <cell r="H991">
            <v>229063125.91</v>
          </cell>
        </row>
        <row r="992">
          <cell r="A992">
            <v>20024001</v>
          </cell>
          <cell r="B992" t="str">
            <v>DEBENTURE MBK 1/2546</v>
          </cell>
          <cell r="C992" t="str">
            <v>หุ้นกู้ บมจ. เอ็ม บี เค ดีเวลล็อปเมนท์</v>
          </cell>
          <cell r="D992">
            <v>-1875000000</v>
          </cell>
          <cell r="E992">
            <v>-1562500000</v>
          </cell>
          <cell r="F992">
            <v>-1562500000</v>
          </cell>
          <cell r="G992">
            <v>-1250000000</v>
          </cell>
          <cell r="H992">
            <v>-1250000000</v>
          </cell>
        </row>
        <row r="993">
          <cell r="A993">
            <v>20024002</v>
          </cell>
          <cell r="B993" t="str">
            <v>ACCRUED INTEREST DEBENTURE MBK</v>
          </cell>
          <cell r="C993" t="str">
            <v>ดอกเบี้ยค้างจ่าย หุ้นกู้ MBK</v>
          </cell>
          <cell r="D993">
            <v>-24965753.420000002</v>
          </cell>
          <cell r="E993">
            <v>-9375000</v>
          </cell>
          <cell r="F993">
            <v>-21190068.489999998</v>
          </cell>
          <cell r="G993">
            <v>-7294520.5099999998</v>
          </cell>
          <cell r="H993">
            <v>-16643835.58</v>
          </cell>
        </row>
        <row r="994">
          <cell r="A994">
            <v>30011001</v>
          </cell>
          <cell r="B994" t="str">
            <v>COMMON STOCK</v>
          </cell>
          <cell r="C994" t="str">
            <v>หุ้นสามัญ</v>
          </cell>
          <cell r="D994">
            <v>-2000000000</v>
          </cell>
          <cell r="E994">
            <v>-2000000000</v>
          </cell>
          <cell r="F994">
            <v>-2000000000</v>
          </cell>
          <cell r="G994">
            <v>-2000000000</v>
          </cell>
          <cell r="H994">
            <v>-2000000000</v>
          </cell>
        </row>
        <row r="995">
          <cell r="A995">
            <v>30012001</v>
          </cell>
          <cell r="B995" t="str">
            <v>SHARE PREMIUM PAID IN SURPLUS</v>
          </cell>
          <cell r="C995" t="str">
            <v>ส่วนเกินมูลค่าหุ้น</v>
          </cell>
          <cell r="D995">
            <v>-1276037500</v>
          </cell>
          <cell r="E995">
            <v>-1276037500</v>
          </cell>
          <cell r="F995">
            <v>-1276037500</v>
          </cell>
          <cell r="G995">
            <v>-1276037500</v>
          </cell>
          <cell r="H995">
            <v>-1276037500</v>
          </cell>
        </row>
        <row r="996">
          <cell r="A996">
            <v>30012002</v>
          </cell>
          <cell r="B996" t="str">
            <v>CAPITAL RESERVE</v>
          </cell>
          <cell r="C996" t="str">
            <v>สำรองส่วนทุน</v>
          </cell>
          <cell r="D996">
            <v>-172206406</v>
          </cell>
          <cell r="E996">
            <v>-172206406</v>
          </cell>
          <cell r="F996">
            <v>-172206406</v>
          </cell>
          <cell r="G996">
            <v>-172206406</v>
          </cell>
          <cell r="H996">
            <v>-172206406</v>
          </cell>
        </row>
        <row r="997">
          <cell r="A997">
            <v>30013101</v>
          </cell>
          <cell r="B997" t="str">
            <v>CONSTRUCTION FOR PODIUM</v>
          </cell>
          <cell r="C997" t="str">
            <v>สิ่งปลูกสร้าง</v>
          </cell>
          <cell r="D997">
            <v>-1182502338.04</v>
          </cell>
          <cell r="E997">
            <v>-1144762710.25</v>
          </cell>
          <cell r="F997">
            <v>-1107023082.46</v>
          </cell>
          <cell r="G997">
            <v>-1069283454.67</v>
          </cell>
          <cell r="H997">
            <v>-1031543826.88</v>
          </cell>
        </row>
        <row r="998">
          <cell r="A998">
            <v>30013102</v>
          </cell>
          <cell r="B998" t="str">
            <v>LEASEHOLD RIGHT CU.</v>
          </cell>
          <cell r="C998" t="str">
            <v>สิทธิสัญญาเช่าจากจุฬา</v>
          </cell>
          <cell r="D998">
            <v>-5384237.0800000001</v>
          </cell>
          <cell r="E998">
            <v>-5212399.75</v>
          </cell>
          <cell r="F998">
            <v>-5040562.42</v>
          </cell>
          <cell r="G998">
            <v>-4868725.09</v>
          </cell>
          <cell r="H998">
            <v>-4696887.76</v>
          </cell>
        </row>
        <row r="999">
          <cell r="A999">
            <v>30013103</v>
          </cell>
          <cell r="B999" t="str">
            <v>SURPLUS ON REVALUATION OF LEASEHOLD RIGHT CU.(2)</v>
          </cell>
          <cell r="C999" t="str">
            <v>ส่วนตีราคาเพิ่มทรัพย์สินถาวร-สิทธิการเช่าจากจุฬา(2)</v>
          </cell>
          <cell r="D999">
            <v>-82352308.799999997</v>
          </cell>
          <cell r="E999">
            <v>-79724043.629999995</v>
          </cell>
          <cell r="F999">
            <v>-77095778.459999993</v>
          </cell>
          <cell r="G999">
            <v>-74467513.290000007</v>
          </cell>
          <cell r="H999">
            <v>-71839248.120000005</v>
          </cell>
        </row>
        <row r="1000">
          <cell r="A1000">
            <v>30013104</v>
          </cell>
          <cell r="B1000" t="str">
            <v>SURPLUS ON REVALUATION OF CONSTRUCTION FOR PODIUM</v>
          </cell>
          <cell r="C1000" t="str">
            <v>ส่วนตีราคาเพิ่มทรัพย์สินถาวร-อาคารและสิ่งปลูกสร้าง(2)</v>
          </cell>
          <cell r="D1000">
            <v>-393627996.11000001</v>
          </cell>
          <cell r="E1000">
            <v>-381065400.47000003</v>
          </cell>
          <cell r="F1000">
            <v>-368502804.82999998</v>
          </cell>
          <cell r="G1000">
            <v>-355940209.19</v>
          </cell>
          <cell r="H1000">
            <v>-343377613.55000001</v>
          </cell>
        </row>
        <row r="1001">
          <cell r="A1001">
            <v>30013105</v>
          </cell>
          <cell r="B1001" t="str">
            <v>SURPLUS ON REVALUATION OF CONSTRUCTION FOR PPB</v>
          </cell>
          <cell r="C1001" t="str">
            <v>ส่วนตีราคาเพิ่มทรัพย์สินถาวร-ส่วนของโรงแรมปทุมวันปริ๊นเซส</v>
          </cell>
          <cell r="D1001">
            <v>-107961592.89</v>
          </cell>
          <cell r="E1001">
            <v>-104516010.15000001</v>
          </cell>
          <cell r="F1001">
            <v>-101070427.41</v>
          </cell>
          <cell r="G1001">
            <v>-97624844.670000002</v>
          </cell>
          <cell r="H1001">
            <v>-94179261.930000007</v>
          </cell>
        </row>
        <row r="1002">
          <cell r="A1002">
            <v>30013106</v>
          </cell>
          <cell r="B1002" t="str">
            <v>SURPLUS ON REVALUATION OF LAND (2)</v>
          </cell>
          <cell r="C1002" t="str">
            <v>ส่วนตีราคาทรัพย์สินถาวร-ที่ดิน</v>
          </cell>
          <cell r="D1002">
            <v>-44525550</v>
          </cell>
          <cell r="E1002">
            <v>-44525550</v>
          </cell>
          <cell r="F1002">
            <v>-44525550</v>
          </cell>
          <cell r="G1002">
            <v>-44525550</v>
          </cell>
          <cell r="H1002">
            <v>-46860550</v>
          </cell>
        </row>
        <row r="1003">
          <cell r="A1003">
            <v>30013201</v>
          </cell>
          <cell r="B1003" t="str">
            <v>PATUM RICE MILL AND GRANARY</v>
          </cell>
          <cell r="C1003" t="str">
            <v>บมจ.ปทุมไรซมิล แอนด์ แกรนารี</v>
          </cell>
          <cell r="D1003">
            <v>-160311295.37</v>
          </cell>
          <cell r="E1003">
            <v>-159385541.12</v>
          </cell>
          <cell r="F1003">
            <v>-158459786.44</v>
          </cell>
          <cell r="G1003">
            <v>-157534030.91</v>
          </cell>
          <cell r="H1003">
            <v>-156608275.80000001</v>
          </cell>
        </row>
        <row r="1004">
          <cell r="A1004">
            <v>30013202</v>
          </cell>
          <cell r="B1004" t="str">
            <v>PLAN PROPERTIES (MBK-INDUSTRY)</v>
          </cell>
          <cell r="C1004" t="str">
            <v>บริษัท เอ็ม บี เค การอุตสาหกรรม จำกัด</v>
          </cell>
          <cell r="D1004">
            <v>-1591202955.4300001</v>
          </cell>
          <cell r="E1004">
            <v>-1591202955.4300001</v>
          </cell>
          <cell r="F1004">
            <v>-1591202955.4300001</v>
          </cell>
          <cell r="G1004">
            <v>-1591202955.4300001</v>
          </cell>
          <cell r="H1004">
            <v>-1591505074.95</v>
          </cell>
        </row>
        <row r="1005">
          <cell r="A1005">
            <v>30013203</v>
          </cell>
          <cell r="B1005" t="str">
            <v>MBK-CAPITAL</v>
          </cell>
          <cell r="C1005" t="str">
            <v>บจ.เอ็มบีเค แคปปิตอล</v>
          </cell>
          <cell r="D1005">
            <v>-11931582</v>
          </cell>
          <cell r="E1005">
            <v>-11931582</v>
          </cell>
          <cell r="F1005">
            <v>-11931582</v>
          </cell>
          <cell r="G1005">
            <v>-11931582</v>
          </cell>
          <cell r="H1005">
            <v>-11931582</v>
          </cell>
        </row>
        <row r="1006">
          <cell r="A1006">
            <v>30013204</v>
          </cell>
          <cell r="B1006" t="str">
            <v>MBK ASSETS</v>
          </cell>
          <cell r="C1006" t="str">
            <v>ส่วนเกินจากการตีราคาทรัพย์สิน-บจ.เอ็มบีเค แอสเซ็ท</v>
          </cell>
          <cell r="D1006">
            <v>-132718067</v>
          </cell>
          <cell r="E1006">
            <v>-133107379.81999999</v>
          </cell>
          <cell r="F1006">
            <v>-133107379.81999999</v>
          </cell>
          <cell r="G1006">
            <v>-133107379.81999999</v>
          </cell>
          <cell r="H1006">
            <v>-133107379.81999999</v>
          </cell>
        </row>
        <row r="1007">
          <cell r="A1007">
            <v>30013205</v>
          </cell>
          <cell r="B1007" t="str">
            <v>SUPSINN THANEE CO.,LTD.</v>
          </cell>
          <cell r="C1007" t="str">
            <v>ส่วนเกินจากการตีราคาทรัพย์สิน-บจ.ทรัพย์สินธานี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</row>
        <row r="1008">
          <cell r="A1008">
            <v>30013206</v>
          </cell>
          <cell r="B1008" t="str">
            <v>MBK HOTELS AND RESORTS</v>
          </cell>
          <cell r="C1008" t="str">
            <v>บจ.เอ็มบีเค โฮเต็ล แอนด์ รีสอร์ท</v>
          </cell>
          <cell r="D1008">
            <v>-273546180.95999998</v>
          </cell>
          <cell r="E1008">
            <v>-268405993.28999999</v>
          </cell>
          <cell r="F1008">
            <v>-268405993.28999999</v>
          </cell>
          <cell r="G1008">
            <v>-268405993.28999999</v>
          </cell>
          <cell r="H1008">
            <v>-268405993.28999999</v>
          </cell>
        </row>
        <row r="1009">
          <cell r="A1009">
            <v>30013207</v>
          </cell>
          <cell r="B1009" t="str">
            <v>MBK-RESORTS</v>
          </cell>
          <cell r="C1009" t="str">
            <v>บมจ.เอ็มบีเค รีสอร์ท</v>
          </cell>
          <cell r="D1009">
            <v>-18083943.190000001</v>
          </cell>
          <cell r="E1009">
            <v>-18083943.190000001</v>
          </cell>
          <cell r="F1009">
            <v>-18083943.190000001</v>
          </cell>
          <cell r="G1009">
            <v>-18083943.190000001</v>
          </cell>
          <cell r="H1009">
            <v>-18083943.190000001</v>
          </cell>
        </row>
        <row r="1010">
          <cell r="A1010">
            <v>30013208</v>
          </cell>
          <cell r="B1010" t="str">
            <v>SUSPEND-PRG</v>
          </cell>
          <cell r="C1010" t="str">
            <v>บัญชีพัก-บมจ.ปทุมไรซ์มิล</v>
          </cell>
          <cell r="D1010">
            <v>-6665978.4199999999</v>
          </cell>
          <cell r="E1010">
            <v>-76659.399999999994</v>
          </cell>
          <cell r="F1010">
            <v>-76659.399999999994</v>
          </cell>
          <cell r="G1010">
            <v>-76659.399999999994</v>
          </cell>
          <cell r="H1010">
            <v>-76659.399999999994</v>
          </cell>
        </row>
        <row r="1011">
          <cell r="A1011">
            <v>30013301</v>
          </cell>
          <cell r="B1011" t="str">
            <v>NATIONAL FINANCE AND SECURITIES</v>
          </cell>
          <cell r="C1011" t="str">
            <v>บงล. ธนชาติ จก.(มหาชน)</v>
          </cell>
          <cell r="D1011">
            <v>0</v>
          </cell>
          <cell r="E1011">
            <v>0</v>
          </cell>
          <cell r="F1011">
            <v>-5320000</v>
          </cell>
          <cell r="G1011">
            <v>-82460000</v>
          </cell>
          <cell r="H1011">
            <v>-37240000</v>
          </cell>
        </row>
        <row r="1012">
          <cell r="A1012">
            <v>30013302</v>
          </cell>
          <cell r="B1012" t="str">
            <v>EKACHART FINANCE AND SECURITIES</v>
          </cell>
          <cell r="C1012" t="str">
            <v>บงล. เอกชาติ จก.(มหาชน)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</row>
        <row r="1013">
          <cell r="A1013">
            <v>30013303</v>
          </cell>
          <cell r="B1013" t="str">
            <v>DEBENTURE NATIONAL FINANCE AND SECURITIES #1</v>
          </cell>
          <cell r="C1013" t="str">
            <v>หุ้นกู้ บงล. ธนชาติ จก.(มหาชน)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</row>
        <row r="1014">
          <cell r="A1014">
            <v>30013304</v>
          </cell>
          <cell r="B1014" t="str">
            <v>INDUSTRIAL FINANCE CORPORATION OF THAILAND</v>
          </cell>
          <cell r="C1014" t="str">
            <v>บรรษัทเงินทุนอุตสาหกรรมแห่งประเทศไทย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</row>
        <row r="1015">
          <cell r="A1015">
            <v>30013305</v>
          </cell>
          <cell r="B1015" t="str">
            <v>ROYAL ORCHID (THAILAND)</v>
          </cell>
          <cell r="C1015" t="str">
            <v>บมจ.โรงแรมรอยัลออคิด (ประเทศไทย)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</row>
        <row r="1016">
          <cell r="A1016">
            <v>30013306</v>
          </cell>
          <cell r="B1016" t="str">
            <v>SCB BASE CAPITAL</v>
          </cell>
          <cell r="C1016" t="str">
            <v>กองทุนเปิดพื้นฐานหุ้นไทยพาณิชย์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</row>
        <row r="1017">
          <cell r="A1017">
            <v>30013307</v>
          </cell>
          <cell r="B1017" t="str">
            <v>PLAN PROPERTIES CO.,LTD.</v>
          </cell>
          <cell r="C1017" t="str">
            <v>บจ. แปลน พร็อพเพอร์ตี้ส์</v>
          </cell>
          <cell r="D1017">
            <v>-26081307.41</v>
          </cell>
          <cell r="E1017">
            <v>-29975517.41</v>
          </cell>
          <cell r="F1017">
            <v>-27033992.809999999</v>
          </cell>
          <cell r="G1017">
            <v>-27033992.809999999</v>
          </cell>
          <cell r="H1017">
            <v>-27033992.809999999</v>
          </cell>
        </row>
        <row r="1018">
          <cell r="A1018">
            <v>30013308</v>
          </cell>
          <cell r="B1018" t="str">
            <v>UNREALIZED LOSS FROM A/R FRA</v>
          </cell>
          <cell r="C1018" t="str">
            <v>ผลกำไร(ขาดทุน)ที่ยังไม่เกิดขึ้นจริงจากลูกหนี้ ปรส.</v>
          </cell>
          <cell r="D1018">
            <v>-300902979.51999998</v>
          </cell>
          <cell r="E1018">
            <v>-293920879.68000001</v>
          </cell>
          <cell r="F1018">
            <v>-233598928.53</v>
          </cell>
          <cell r="G1018">
            <v>-124070538.66</v>
          </cell>
          <cell r="H1018">
            <v>-119177280.04000001</v>
          </cell>
        </row>
        <row r="1019">
          <cell r="A1019">
            <v>30013309</v>
          </cell>
          <cell r="B1019" t="str">
            <v>UNREALIZED LOSS INVEST ASSET MAX</v>
          </cell>
          <cell r="C1019" t="str">
            <v>ผลกำไร(ขาดทุน)ที่ยังไม่เกิดขึ้นจริงจากการลงทุนใน ASSET MAX</v>
          </cell>
          <cell r="D1019">
            <v>-101681708.8</v>
          </cell>
          <cell r="E1019">
            <v>-102557025.84</v>
          </cell>
          <cell r="F1019">
            <v>-134907539.66</v>
          </cell>
          <cell r="G1019">
            <v>-123320273.02</v>
          </cell>
          <cell r="H1019">
            <v>-95750293.310000002</v>
          </cell>
        </row>
        <row r="1020">
          <cell r="A1020">
            <v>30013310</v>
          </cell>
          <cell r="B1020" t="str">
            <v>UNREALIZED LOSS FOR AVAILABLE FOR SALE SUPSINNTHAN</v>
          </cell>
          <cell r="C1020" t="str">
            <v>ผลกำไรที่ยังไม่เกิดขึ้นจริง บจ.ทรัพย์สินธานี</v>
          </cell>
          <cell r="D1020">
            <v>1061418.8400000001</v>
          </cell>
          <cell r="E1020">
            <v>1061418.8400000001</v>
          </cell>
          <cell r="F1020">
            <v>1061418.8400000001</v>
          </cell>
          <cell r="G1020">
            <v>1061418.8400000001</v>
          </cell>
          <cell r="H1020">
            <v>1061418.8400000001</v>
          </cell>
        </row>
        <row r="1021">
          <cell r="A1021">
            <v>30013311</v>
          </cell>
          <cell r="B1021" t="str">
            <v>MURAMOTO ELECTRON (THAILAND) PLC</v>
          </cell>
          <cell r="C1021" t="str">
            <v>บมจ. มูราโมโต้ อีเล็คตรอน (ประเทศไทย)</v>
          </cell>
          <cell r="D1021">
            <v>-3954389.35</v>
          </cell>
          <cell r="E1021">
            <v>-5186389.3499999996</v>
          </cell>
          <cell r="F1021">
            <v>-5074389.3499999996</v>
          </cell>
          <cell r="G1021">
            <v>-4794389.3499999996</v>
          </cell>
          <cell r="H1021">
            <v>310942.5</v>
          </cell>
        </row>
        <row r="1022">
          <cell r="A1022">
            <v>30013312</v>
          </cell>
          <cell r="B1022" t="str">
            <v>ELECTRICITY GENERATING PLC</v>
          </cell>
          <cell r="C1022" t="str">
            <v>บมจ. ผลิตไฟฟ้า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</row>
        <row r="1023">
          <cell r="A1023">
            <v>30013313</v>
          </cell>
          <cell r="B1023" t="str">
            <v>DUSIT THANI PUBLIC COMPANY LIMITED</v>
          </cell>
          <cell r="C1023" t="str">
            <v>บมจ. ดุสิตธานี</v>
          </cell>
          <cell r="D1023">
            <v>-18492057.789999999</v>
          </cell>
          <cell r="E1023">
            <v>-21939379.98</v>
          </cell>
          <cell r="F1023">
            <v>-15084943.199999999</v>
          </cell>
          <cell r="G1023">
            <v>-27026103.620000001</v>
          </cell>
          <cell r="H1023">
            <v>-55686063.619999997</v>
          </cell>
        </row>
        <row r="1024">
          <cell r="A1024">
            <v>30013314</v>
          </cell>
          <cell r="B1024" t="str">
            <v>PRIMACY ELEGANCE</v>
          </cell>
          <cell r="C1024" t="str">
            <v>บจ.ไพรมาซี อีลิแกนซ์</v>
          </cell>
          <cell r="D1024">
            <v>5440000</v>
          </cell>
          <cell r="E1024">
            <v>5100000</v>
          </cell>
          <cell r="F1024">
            <v>5440000</v>
          </cell>
          <cell r="G1024">
            <v>-4420000</v>
          </cell>
          <cell r="H1024">
            <v>340000</v>
          </cell>
        </row>
        <row r="1025">
          <cell r="A1025">
            <v>30013315</v>
          </cell>
          <cell r="B1025" t="str">
            <v>UNREALIZED GAIN(LOSS) AVAILABLE FOR SALE MBK-HR</v>
          </cell>
          <cell r="C1025" t="str">
            <v>สำรองผลกำไร(ขาดทุน)ที่ยังไม่เกิดขึ้นจริง บจ.เอ็มบีเค โฮเต็ล</v>
          </cell>
          <cell r="D1025">
            <v>120376211.95999999</v>
          </cell>
          <cell r="E1025">
            <v>116376211.95999999</v>
          </cell>
          <cell r="F1025">
            <v>122576211.95999999</v>
          </cell>
          <cell r="G1025">
            <v>122576211.95999999</v>
          </cell>
          <cell r="H1025">
            <v>122576211.95999999</v>
          </cell>
        </row>
        <row r="1026">
          <cell r="A1026">
            <v>30013316</v>
          </cell>
          <cell r="B1026" t="str">
            <v>UNREALIZED LOSS FOR AVAILABLE FOR SALE MBK-RESORT</v>
          </cell>
          <cell r="C1026" t="str">
            <v>สำรองกำไร(ขาดทุน)ที่ยังไม่เกิดขึ้นจริง MBK-RESORT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</row>
        <row r="1027">
          <cell r="A1027">
            <v>30013317</v>
          </cell>
          <cell r="B1027" t="str">
            <v>UNREALIZED GAIN(LOSS) - AMARIN PLAZA</v>
          </cell>
          <cell r="C1027" t="str">
            <v>สำรองผลกำไรขาดทุนที่ยังไม่เกิดขึ้นจริง บมจ.อัมรินทร์ พลาซ่า</v>
          </cell>
          <cell r="D1027">
            <v>19801119.690000001</v>
          </cell>
          <cell r="E1027">
            <v>14367615.43</v>
          </cell>
          <cell r="F1027">
            <v>1083457.3999999999</v>
          </cell>
          <cell r="G1027">
            <v>-66655179.390000001</v>
          </cell>
          <cell r="H1027">
            <v>-98007699.189999998</v>
          </cell>
        </row>
        <row r="1028">
          <cell r="A1028">
            <v>30013318</v>
          </cell>
          <cell r="B1028" t="str">
            <v>MBK PREMIUM CO.,LTD.(T S D LISTING)</v>
          </cell>
          <cell r="C1028" t="str">
            <v>บริษัท เอ็มบีเค พรีเมียม จำกัด (ทีเอสดี ลิสซิ่ง)</v>
          </cell>
          <cell r="D1028">
            <v>44339575.280000001</v>
          </cell>
          <cell r="E1028">
            <v>22074595.280000001</v>
          </cell>
          <cell r="F1028">
            <v>62208674.700000003</v>
          </cell>
          <cell r="G1028">
            <v>62208674.700000003</v>
          </cell>
          <cell r="H1028">
            <v>62208674.700000003</v>
          </cell>
        </row>
        <row r="1029">
          <cell r="A1029">
            <v>30013319</v>
          </cell>
          <cell r="B1029" t="str">
            <v>THE OLYMPIC CO.,LTD.</v>
          </cell>
          <cell r="C1029" t="str">
            <v>บจ. ดิ โอลิมปิค คลับ</v>
          </cell>
          <cell r="D1029">
            <v>3380</v>
          </cell>
          <cell r="E1029">
            <v>3380</v>
          </cell>
          <cell r="F1029">
            <v>3380</v>
          </cell>
          <cell r="G1029">
            <v>3380</v>
          </cell>
          <cell r="H1029">
            <v>3380</v>
          </cell>
        </row>
        <row r="1030">
          <cell r="A1030">
            <v>30013320</v>
          </cell>
          <cell r="B1030" t="str">
            <v>UNREALISED GAIN(LOSS)DEBENTURE - NFS</v>
          </cell>
          <cell r="C1030" t="str">
            <v>สำรองกำไร(ขาดทุน)ที่ยังไม่เกิดขึ้นจริง ถือหุ้นกู้ NFS</v>
          </cell>
          <cell r="D1030">
            <v>222030.43</v>
          </cell>
          <cell r="E1030">
            <v>222030.43</v>
          </cell>
          <cell r="F1030">
            <v>222030.43</v>
          </cell>
          <cell r="G1030">
            <v>222030.43</v>
          </cell>
          <cell r="H1030">
            <v>222030.43</v>
          </cell>
        </row>
        <row r="1031">
          <cell r="A1031">
            <v>30013321</v>
          </cell>
          <cell r="B1031" t="str">
            <v>KORAT THANI CO.,LTD</v>
          </cell>
          <cell r="C1031" t="str">
            <v>บจ.โคราชธานี</v>
          </cell>
          <cell r="D1031">
            <v>0</v>
          </cell>
          <cell r="E1031">
            <v>0</v>
          </cell>
          <cell r="F1031">
            <v>-106853529.56</v>
          </cell>
          <cell r="G1031">
            <v>-371240156.69</v>
          </cell>
          <cell r="H1031">
            <v>-214983976.69</v>
          </cell>
        </row>
        <row r="1032">
          <cell r="A1032">
            <v>30013324</v>
          </cell>
          <cell r="B1032" t="str">
            <v>ERAWAN PUBLIC COMPANY LIMETED(WARRANTS)</v>
          </cell>
          <cell r="C1032" t="str">
            <v>บริษัท ดี เอราวัณ กรุ๊ป จำกัด (มหาชน)(WARRANTS)</v>
          </cell>
        </row>
        <row r="1033">
          <cell r="A1033">
            <v>30013399</v>
          </cell>
          <cell r="B1033" t="str">
            <v>UNREALISED LOSS - SUSPEND</v>
          </cell>
          <cell r="C1033" t="str">
            <v>บัญชีพัก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</row>
        <row r="1034">
          <cell r="A1034">
            <v>30013401</v>
          </cell>
          <cell r="B1034" t="str">
            <v>DEFFER TAX REVALUATION CONSTRUCTION</v>
          </cell>
          <cell r="C1034" t="str">
            <v>สำรองภาษีส่วนเกินทุนจากการตีราคาทรัพย์สินถาวร-อาคาร</v>
          </cell>
          <cell r="D1034">
            <v>518581449.75</v>
          </cell>
          <cell r="E1034">
            <v>502457107.92000002</v>
          </cell>
          <cell r="F1034">
            <v>486332766.08999997</v>
          </cell>
          <cell r="G1034">
            <v>470208424.25999999</v>
          </cell>
          <cell r="H1034">
            <v>460921019.38999999</v>
          </cell>
        </row>
        <row r="1035">
          <cell r="A1035">
            <v>30013402</v>
          </cell>
          <cell r="B1035" t="str">
            <v>DEFFER TAX REVALUATION LEASHOLD RIGHT CU.</v>
          </cell>
          <cell r="C1035" t="str">
            <v>สำรองภาษีส่วนเกินทุนจากการตีราคาสิทธิการเช่าจุฬา</v>
          </cell>
          <cell r="D1035">
            <v>26322984.109999999</v>
          </cell>
          <cell r="E1035">
            <v>25482953.359999999</v>
          </cell>
          <cell r="F1035">
            <v>24642922.609999999</v>
          </cell>
          <cell r="G1035">
            <v>23802891.859999999</v>
          </cell>
          <cell r="H1035">
            <v>22962861.109999999</v>
          </cell>
        </row>
        <row r="1036">
          <cell r="A1036">
            <v>30013403</v>
          </cell>
          <cell r="B1036" t="str">
            <v>DEFFER TAX REVALUATION F/A PRG</v>
          </cell>
          <cell r="C1036" t="str">
            <v>สำรองภาษีส่วนเกินทุนจากการตีราคาทรัพย์สิน PRG</v>
          </cell>
          <cell r="D1036">
            <v>4930263</v>
          </cell>
          <cell r="E1036">
            <v>4930263</v>
          </cell>
          <cell r="F1036">
            <v>4930263</v>
          </cell>
          <cell r="G1036">
            <v>4930263</v>
          </cell>
          <cell r="H1036">
            <v>4930263</v>
          </cell>
        </row>
        <row r="1037">
          <cell r="A1037">
            <v>30013404</v>
          </cell>
          <cell r="B1037" t="str">
            <v>DEFFER TAX REVALUATION F/A PP</v>
          </cell>
          <cell r="C1037" t="str">
            <v>สำรองภาษีส่วนเกินทุนจากการตีราคาทรัพย์สิน PP</v>
          </cell>
          <cell r="D1037">
            <v>476787057.98000002</v>
          </cell>
          <cell r="E1037">
            <v>476787057.98000002</v>
          </cell>
          <cell r="F1037">
            <v>476787057.98000002</v>
          </cell>
          <cell r="G1037">
            <v>476787057.98000002</v>
          </cell>
          <cell r="H1037">
            <v>476787057.98000002</v>
          </cell>
        </row>
        <row r="1038">
          <cell r="A1038">
            <v>30013405</v>
          </cell>
          <cell r="B1038" t="str">
            <v>DEFFER TAX UNREALIZED GAIN - ROH</v>
          </cell>
          <cell r="C1038" t="str">
            <v>สำรองภาษีเงินได้-P/Lยังไม่เกิดจริงจากการถือ ROHเผื่อขาย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</row>
        <row r="1039">
          <cell r="A1039">
            <v>30013406</v>
          </cell>
          <cell r="B1039" t="str">
            <v>DEFFER TAX UNREALIZED  INVEST A/R FRA</v>
          </cell>
          <cell r="C1039" t="str">
            <v>สำรองภาษีส่วนของกำไรที่ยังไม่เกิดจริงในลูกหนี้ ปรส.</v>
          </cell>
          <cell r="D1039">
            <v>90270893.579999998</v>
          </cell>
          <cell r="E1039">
            <v>88176263.620000005</v>
          </cell>
          <cell r="F1039">
            <v>70079678.269999996</v>
          </cell>
          <cell r="G1039">
            <v>36911658.409999996</v>
          </cell>
          <cell r="H1039">
            <v>35442969.869999997</v>
          </cell>
        </row>
        <row r="1040">
          <cell r="A1040">
            <v>30013407</v>
          </cell>
          <cell r="B1040" t="str">
            <v>DEFFER TAX UNREALIZED - INVEST ASSET MAX</v>
          </cell>
          <cell r="C1040" t="str">
            <v>สำรองภาษีส่วนของกำไรที่ยังไม่เกิดจริงจากการลงทุนใน ASSET MAX</v>
          </cell>
          <cell r="D1040">
            <v>30504512.649999999</v>
          </cell>
          <cell r="E1040">
            <v>30767107.760000002</v>
          </cell>
          <cell r="F1040">
            <v>30504512.649999999</v>
          </cell>
          <cell r="G1040">
            <v>36996081.93</v>
          </cell>
          <cell r="H1040">
            <v>28725088.02</v>
          </cell>
        </row>
        <row r="1041">
          <cell r="A1041">
            <v>30013408</v>
          </cell>
          <cell r="B1041" t="str">
            <v>UNREALIZED DEFFER TAX INVEST IN PP</v>
          </cell>
          <cell r="C1041" t="str">
            <v>สำรองภาษีเงินได้ของกำไรที่ยังไม่เกิดจริง PP</v>
          </cell>
          <cell r="D1041">
            <v>-1870371.74</v>
          </cell>
          <cell r="E1041">
            <v>-1246371.74</v>
          </cell>
          <cell r="F1041">
            <v>-1275896.3400000001</v>
          </cell>
          <cell r="G1041">
            <v>-1275896.3400000001</v>
          </cell>
          <cell r="H1041">
            <v>-1275896.3400000001</v>
          </cell>
        </row>
        <row r="1042">
          <cell r="A1042">
            <v>30013409</v>
          </cell>
          <cell r="B1042" t="str">
            <v>UNREALIZED DEFFER TAX INVEST MBK-HOTEL&amp;RESORT</v>
          </cell>
          <cell r="C1042" t="str">
            <v>สำรองภาษีเงินได้ของกำไรที่ยังไม่เกิดจริง MBK-HOTEL&amp;RESORT</v>
          </cell>
          <cell r="D1042">
            <v>-600000</v>
          </cell>
          <cell r="E1042">
            <v>600000</v>
          </cell>
          <cell r="F1042">
            <v>0</v>
          </cell>
          <cell r="G1042">
            <v>0</v>
          </cell>
          <cell r="H1042">
            <v>0</v>
          </cell>
        </row>
        <row r="1043">
          <cell r="A1043">
            <v>30013410</v>
          </cell>
          <cell r="B1043" t="str">
            <v>UNREALIZED DEFFER TAX INVEST PRIMACY</v>
          </cell>
          <cell r="C1043" t="str">
            <v>สำรองภาษีเงินได้ของกำไรที่ยังไม่เกิดจริง บจ.ไพรมาซี</v>
          </cell>
          <cell r="D1043">
            <v>-1632000</v>
          </cell>
          <cell r="E1043">
            <v>-1530000</v>
          </cell>
          <cell r="F1043">
            <v>-1632000</v>
          </cell>
          <cell r="G1043">
            <v>1326000</v>
          </cell>
          <cell r="H1043">
            <v>-102000</v>
          </cell>
        </row>
        <row r="1044">
          <cell r="A1044">
            <v>30013411</v>
          </cell>
          <cell r="B1044" t="str">
            <v>DEFER TAX REVALUATION F/A PST</v>
          </cell>
          <cell r="C1044" t="str">
            <v>สำรองภาษีเงินได้ส่วนที่ตีราคาทรัพย์สิน-PST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</row>
        <row r="1045">
          <cell r="A1045">
            <v>30013412</v>
          </cell>
          <cell r="B1045" t="str">
            <v>DEFER TAX REVALUATION F/A-MBK CAPITAL</v>
          </cell>
          <cell r="C1045" t="str">
            <v>สำรองภาษีส่วนที่ราคาทรัพย์สิน-บจ.เอ็มบีเค แคปปิตอล</v>
          </cell>
          <cell r="D1045">
            <v>3579474.6</v>
          </cell>
          <cell r="E1045">
            <v>3579474.6</v>
          </cell>
          <cell r="F1045">
            <v>3579474.6</v>
          </cell>
          <cell r="G1045">
            <v>3579474.6</v>
          </cell>
          <cell r="H1045">
            <v>3579474.6</v>
          </cell>
        </row>
        <row r="1046">
          <cell r="A1046">
            <v>30013413</v>
          </cell>
          <cell r="B1046" t="str">
            <v>DEFER TAX REVALUATION F/A MBK ASSETS</v>
          </cell>
          <cell r="C1046" t="str">
            <v>สำรองภาษีส่วนเกินจากการตีราคาทรัพย์สิน-บจ.เอ็มบีเค แอสเซ็ท</v>
          </cell>
          <cell r="D1046">
            <v>39815420.100000001</v>
          </cell>
          <cell r="E1046">
            <v>39932213.939999998</v>
          </cell>
          <cell r="F1046">
            <v>39932213.939999998</v>
          </cell>
          <cell r="G1046">
            <v>39932213.939999998</v>
          </cell>
          <cell r="H1046">
            <v>39932213.939999998</v>
          </cell>
        </row>
        <row r="1047">
          <cell r="A1047">
            <v>30013414</v>
          </cell>
          <cell r="B1047" t="str">
            <v>DEFER TAX REVALUATION F/A SSTN</v>
          </cell>
          <cell r="C1047" t="str">
            <v>สำรองภาษีส่วนเกินจากการตีราคาทรัพย์สิน-บจ.ทรัพยืสินธานี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</row>
        <row r="1048">
          <cell r="A1048">
            <v>30013415</v>
          </cell>
          <cell r="B1048" t="str">
            <v>DEFER TAX REVALUATION F/A MBK-HR</v>
          </cell>
          <cell r="C1048" t="str">
            <v>สำรองภาษีจากการตีราคาทรัพย์สิน-บจ.เอ็มบีเค โฮเต็ล แอนด์ รีสอ</v>
          </cell>
          <cell r="D1048">
            <v>80600756.269999996</v>
          </cell>
          <cell r="E1048">
            <v>79058699.969999999</v>
          </cell>
          <cell r="F1048">
            <v>79058699.969999999</v>
          </cell>
          <cell r="G1048">
            <v>79058699.969999999</v>
          </cell>
          <cell r="H1048">
            <v>79058699.969999999</v>
          </cell>
        </row>
        <row r="1049">
          <cell r="A1049">
            <v>30013416</v>
          </cell>
          <cell r="B1049" t="str">
            <v>UNREALISED DEFER TAX INVEST IN MBK PREMIUM</v>
          </cell>
          <cell r="C1049" t="str">
            <v>สำรองภาษีจากกำไรที่ยังไม่เกิดขึ้นจริง-บจ.เอ็มบีเค  พรีเมียม</v>
          </cell>
          <cell r="D1049">
            <v>-13301872.58</v>
          </cell>
          <cell r="E1049">
            <v>-6622378.5800000001</v>
          </cell>
          <cell r="F1049">
            <v>0</v>
          </cell>
          <cell r="G1049">
            <v>0</v>
          </cell>
          <cell r="H1049">
            <v>0</v>
          </cell>
        </row>
        <row r="1050">
          <cell r="A1050">
            <v>30013417</v>
          </cell>
          <cell r="B1050" t="str">
            <v>UNREALIZED DEFER TAX INVEST IN SSTN</v>
          </cell>
          <cell r="C1050" t="str">
            <v>สำรองภาษีเงินได้จากกำไรที่ยังไม่เกิดขึ้นจริง SSTN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</row>
        <row r="1051">
          <cell r="A1051">
            <v>30013418</v>
          </cell>
          <cell r="B1051" t="str">
            <v>UNREALIZED DEFER TAX INVEST THE OLYMPIC</v>
          </cell>
          <cell r="C1051" t="str">
            <v>สำรองภาษีเงินได้ของกำไรที่ยังไม่เกิดขึ้นจริง บจ.ดิโอลิมปิค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</row>
        <row r="1052">
          <cell r="A1052">
            <v>30013419</v>
          </cell>
          <cell r="B1052" t="str">
            <v>UNREALIZED DEFER TAX IN MARKETABLE-NFS</v>
          </cell>
          <cell r="C1052" t="str">
            <v>สำรองภาษีเงินได้จากกำไรที่ยังไม่เกิดขึ้นจริง NFS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</row>
        <row r="1053">
          <cell r="A1053">
            <v>30013420</v>
          </cell>
          <cell r="B1053" t="str">
            <v>UNREALIZZED DEFER TAX IN KORAT THANI</v>
          </cell>
          <cell r="C1053" t="str">
            <v>บจ.โคราชธานี</v>
          </cell>
          <cell r="D1053">
            <v>0</v>
          </cell>
          <cell r="E1053">
            <v>0</v>
          </cell>
          <cell r="F1053">
            <v>24076059</v>
          </cell>
          <cell r="G1053">
            <v>103392047.14</v>
          </cell>
          <cell r="H1053">
            <v>56515193.140000001</v>
          </cell>
        </row>
        <row r="1054">
          <cell r="A1054">
            <v>30021001</v>
          </cell>
          <cell r="B1054" t="str">
            <v>LEGAL RESERVES</v>
          </cell>
          <cell r="C1054" t="str">
            <v>สำรองตามกฏหมาย</v>
          </cell>
          <cell r="D1054">
            <v>-200000000</v>
          </cell>
          <cell r="E1054">
            <v>-200000000</v>
          </cell>
          <cell r="F1054">
            <v>-200000000</v>
          </cell>
          <cell r="G1054">
            <v>-200000000</v>
          </cell>
          <cell r="H1054">
            <v>-200000000</v>
          </cell>
        </row>
        <row r="1055">
          <cell r="A1055">
            <v>30021002</v>
          </cell>
          <cell r="B1055" t="str">
            <v>TREASURY STOCK RESERVES</v>
          </cell>
          <cell r="C1055" t="str">
            <v>สำรองหุ้นซื้อคืน</v>
          </cell>
          <cell r="D1055">
            <v>-395551452.33999997</v>
          </cell>
          <cell r="E1055">
            <v>-395551452.33999997</v>
          </cell>
          <cell r="F1055">
            <v>-395551452.33999997</v>
          </cell>
          <cell r="G1055">
            <v>-395551452.33999997</v>
          </cell>
          <cell r="H1055">
            <v>-395551452.33999997</v>
          </cell>
        </row>
        <row r="1056">
          <cell r="A1056">
            <v>30022001</v>
          </cell>
          <cell r="B1056" t="str">
            <v>RETAINED EARNING (B/F)</v>
          </cell>
          <cell r="C1056" t="str">
            <v>กำไรสะสม (ต้นงวด)</v>
          </cell>
          <cell r="D1056">
            <v>-1028759597.0200001</v>
          </cell>
          <cell r="E1056">
            <v>-2030366077.1300001</v>
          </cell>
          <cell r="F1056">
            <v>-1765373885.0999999</v>
          </cell>
          <cell r="G1056">
            <v>-1500381693.0699999</v>
          </cell>
          <cell r="H1056">
            <v>-1500381693.0699999</v>
          </cell>
        </row>
        <row r="1057">
          <cell r="A1057">
            <v>30022002</v>
          </cell>
          <cell r="B1057" t="str">
            <v>RETAINED EARNING (Y.T.D)</v>
          </cell>
          <cell r="C1057" t="str">
            <v>กำไรสะสม (ปลายงวด)</v>
          </cell>
          <cell r="D1057">
            <v>8032672.96</v>
          </cell>
          <cell r="E1057">
            <v>8032672.96</v>
          </cell>
          <cell r="F1057">
            <v>8032672.96</v>
          </cell>
          <cell r="G1057">
            <v>8032672.96</v>
          </cell>
          <cell r="H1057">
            <v>8032672.96</v>
          </cell>
        </row>
        <row r="1058">
          <cell r="A1058">
            <v>30022003</v>
          </cell>
          <cell r="B1058" t="str">
            <v>ADJUST RETAINED EARNING (B\F)</v>
          </cell>
          <cell r="C1058" t="str">
            <v>ปรับปรุงกำไรสะสม (ต้นงวด)</v>
          </cell>
          <cell r="D1058">
            <v>-8700000</v>
          </cell>
          <cell r="E1058">
            <v>-8700000</v>
          </cell>
          <cell r="F1058">
            <v>-8700000</v>
          </cell>
          <cell r="G1058">
            <v>-8700000</v>
          </cell>
          <cell r="H1058">
            <v>-8700000</v>
          </cell>
        </row>
        <row r="1059">
          <cell r="A1059">
            <v>41111101</v>
          </cell>
          <cell r="B1059" t="str">
            <v>RENT DEPOSIT AMOR 15 YRS.</v>
          </cell>
          <cell r="C1059" t="str">
            <v>รายได้ค่าเช่าสถานที่ระยะยาวตัดจ่าย 15 ปี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</row>
        <row r="1060">
          <cell r="A1060">
            <v>41111102</v>
          </cell>
          <cell r="B1060" t="str">
            <v>RENT AMOR FAST FOOD</v>
          </cell>
          <cell r="C1060" t="str">
            <v>รายได้ค่าเช่าสถานที่ระยะยาวตัดจ่าย-ฟาสท์ฟู้ต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</row>
        <row r="1061">
          <cell r="A1061">
            <v>41111103</v>
          </cell>
          <cell r="B1061" t="str">
            <v>RENT AMOR AMUSEMENT</v>
          </cell>
          <cell r="C1061" t="str">
            <v>รายได้ค่าเช่าสถานที่ระยะยาวตัดจ่าย-อะมิวส์เมนท์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</row>
        <row r="1062">
          <cell r="A1062">
            <v>41111104</v>
          </cell>
          <cell r="B1062" t="str">
            <v>RENT AMOR MBK-UOKUNI</v>
          </cell>
          <cell r="C1062" t="str">
            <v>รายได้ค่าเช่าสถานที่ระยะยาวตัดจ่าย-อูโอคูนิ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</row>
        <row r="1063">
          <cell r="A1063">
            <v>41111201</v>
          </cell>
          <cell r="B1063" t="str">
            <v>RENT AMOR 5 YRS.</v>
          </cell>
          <cell r="C1063" t="str">
            <v>รายได้ค่าเช่าสถานที่ระยะยาวตัดจ่าย 5 ปี</v>
          </cell>
          <cell r="D1063">
            <v>-791016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</row>
        <row r="1064">
          <cell r="A1064">
            <v>41111301</v>
          </cell>
          <cell r="B1064" t="str">
            <v>RENT AMOR OVER 5 &amp; 15 YRS.</v>
          </cell>
          <cell r="C1064" t="str">
            <v>รายได้ค่าเช่าสถานที่ระยะยาวตัดจ่าย 5-15 ปี</v>
          </cell>
          <cell r="D1064">
            <v>-61738444.640000001</v>
          </cell>
          <cell r="E1064">
            <v>-10400897.699999999</v>
          </cell>
          <cell r="F1064">
            <v>-20780617.440000001</v>
          </cell>
          <cell r="G1064">
            <v>-34624503.869999997</v>
          </cell>
          <cell r="H1064">
            <v>-56785561.159999996</v>
          </cell>
        </row>
        <row r="1065">
          <cell r="A1065">
            <v>41111302</v>
          </cell>
          <cell r="B1065" t="str">
            <v>TOKYU</v>
          </cell>
          <cell r="C1065" t="str">
            <v>รายได้ค่าเช่าสถานที่ระยะยาวตัดจ่าย-โตคิว</v>
          </cell>
          <cell r="D1065">
            <v>-10880539.439999999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</row>
        <row r="1066">
          <cell r="A1066">
            <v>41111303</v>
          </cell>
          <cell r="B1066" t="str">
            <v>TERMINAL AREA</v>
          </cell>
          <cell r="C1066" t="str">
            <v>รายได้ค่าเช่าสถานที่ระยะยาวตัดจ่าย-TERMINAL AREA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</row>
        <row r="1067">
          <cell r="A1067">
            <v>41111304</v>
          </cell>
          <cell r="B1067" t="str">
            <v>PATUMWAN REAL ESTATE</v>
          </cell>
          <cell r="C1067" t="str">
            <v>รายได้ค่าเช่าสถานที่ระยะยาวตัดจ่าย-ปทุมวัน เรียลเอสเทต</v>
          </cell>
          <cell r="D1067">
            <v>-2940000</v>
          </cell>
          <cell r="E1067">
            <v>-735000</v>
          </cell>
          <cell r="F1067">
            <v>-1470000</v>
          </cell>
          <cell r="G1067">
            <v>-2205000</v>
          </cell>
          <cell r="H1067">
            <v>-2940000</v>
          </cell>
        </row>
        <row r="1068">
          <cell r="A1068">
            <v>41111401</v>
          </cell>
          <cell r="B1068" t="str">
            <v>RENT AMOR UNDER 5 YRS.</v>
          </cell>
          <cell r="C1068" t="str">
            <v>รายได้ค่าเช่าสถานที่ระยะยาวตัดจ่าย ต่ำกว่า 5 ปี</v>
          </cell>
          <cell r="D1068">
            <v>-4137632.76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</row>
        <row r="1069">
          <cell r="A1069">
            <v>41111501</v>
          </cell>
          <cell r="B1069" t="str">
            <v>LEASEHOLD LAND</v>
          </cell>
          <cell r="C1069" t="str">
            <v>ค่าเช่าที่ดิน</v>
          </cell>
          <cell r="D1069">
            <v>0</v>
          </cell>
          <cell r="E1069">
            <v>-120000</v>
          </cell>
          <cell r="F1069">
            <v>-300000</v>
          </cell>
          <cell r="G1069">
            <v>-480000</v>
          </cell>
          <cell r="H1069">
            <v>-660000</v>
          </cell>
        </row>
        <row r="1070">
          <cell r="A1070">
            <v>41112101</v>
          </cell>
          <cell r="B1070" t="str">
            <v>DEVELOP AMOR 15 YRS.</v>
          </cell>
          <cell r="C1070" t="str">
            <v>รายได้ค่าส่งเสริมและพัฒนาระยะยาวตัดจ่าย 15 ปี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</row>
        <row r="1071">
          <cell r="A1071">
            <v>41112102</v>
          </cell>
          <cell r="B1071" t="str">
            <v>DEVELOP AMOR FAST FOOD</v>
          </cell>
          <cell r="C1071" t="str">
            <v>รายได้ค่าส่งเสริมและพัฒนาระยะยาวตัดจ่าย-ฟาส์ฟู้ต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</row>
        <row r="1072">
          <cell r="A1072">
            <v>41112103</v>
          </cell>
          <cell r="B1072" t="str">
            <v>DEVELOP AMOR AMUSEMENT</v>
          </cell>
          <cell r="C1072" t="str">
            <v>รายได้ค่าส่งเสริมและพัฒนาตัดจ่าย-อะมิวส์เมนท์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</row>
        <row r="1073">
          <cell r="A1073">
            <v>41112104</v>
          </cell>
          <cell r="B1073" t="str">
            <v>DEVELOP AMOR UOKUNI</v>
          </cell>
          <cell r="C1073" t="str">
            <v>รายได้ค่าส่งเสริมและพัฒนาระยะยาวตัดจ่าย-อูโอคูนิ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</row>
        <row r="1074">
          <cell r="A1074">
            <v>41112201</v>
          </cell>
          <cell r="B1074" t="str">
            <v>DEVELOP AMOR 5 YRS.</v>
          </cell>
          <cell r="C1074" t="str">
            <v>รายได้ค่าส่งเสริมและพัฒนาระยะยาวตัดจ่าย 5 ปี</v>
          </cell>
          <cell r="D1074">
            <v>-1054704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</row>
        <row r="1075">
          <cell r="A1075">
            <v>41112301</v>
          </cell>
          <cell r="B1075" t="str">
            <v>DEVELOP AMOR OVER 5 &amp; 15 YRS.</v>
          </cell>
          <cell r="C1075" t="str">
            <v>รายได้ส่งเสริมและพัฒนาระยะยาวตัดจ่าย 5-15 ปี</v>
          </cell>
          <cell r="D1075">
            <v>-53325640.100000001</v>
          </cell>
          <cell r="E1075">
            <v>-13329211.5</v>
          </cell>
          <cell r="F1075">
            <v>-26630186</v>
          </cell>
          <cell r="G1075">
            <v>-44757927.299999997</v>
          </cell>
          <cell r="H1075">
            <v>-71591575.480000004</v>
          </cell>
        </row>
        <row r="1076">
          <cell r="A1076">
            <v>41112302</v>
          </cell>
          <cell r="B1076" t="str">
            <v>TOKYU</v>
          </cell>
          <cell r="C1076" t="str">
            <v>รายได้ค่าส่งเสริมและพัฒนาระยะยาวตัดจ่าย-โตคิว</v>
          </cell>
          <cell r="D1076">
            <v>-3626846.52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</row>
        <row r="1077">
          <cell r="A1077">
            <v>41112303</v>
          </cell>
          <cell r="B1077" t="str">
            <v>TERMINAL AREA</v>
          </cell>
          <cell r="C1077" t="str">
            <v>รายได้ค่าส่งเสริมและพัฒนาระยะยาวตัดจ่าย-TERMINAL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</row>
        <row r="1078">
          <cell r="A1078">
            <v>41112401</v>
          </cell>
          <cell r="B1078" t="str">
            <v>DEVELOP AMOR UNDER 5 YRS.</v>
          </cell>
          <cell r="C1078" t="str">
            <v>รายได้ค่าส่งเสริมและพัฒนาระยะยาวตัดจ่ายต่ำกว่า 5 ปี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</row>
        <row r="1079">
          <cell r="A1079">
            <v>41113001</v>
          </cell>
          <cell r="B1079" t="str">
            <v>RENT PER MONTH</v>
          </cell>
          <cell r="C1079" t="str">
            <v>รายได้ค่าเช่ารายเดือน</v>
          </cell>
          <cell r="D1079">
            <v>-392819387.86000001</v>
          </cell>
          <cell r="E1079">
            <v>-102301947.56</v>
          </cell>
          <cell r="F1079">
            <v>-203843584.93000001</v>
          </cell>
          <cell r="G1079">
            <v>-302128161.66000003</v>
          </cell>
          <cell r="H1079">
            <v>-389958693.29000002</v>
          </cell>
        </row>
        <row r="1080">
          <cell r="A1080">
            <v>41113002</v>
          </cell>
          <cell r="B1080" t="str">
            <v>COMPENSATION FOR RENT</v>
          </cell>
          <cell r="C1080" t="str">
            <v>รายได้ค่าตอบแทน-ค่าเช่าพื้นที่</v>
          </cell>
          <cell r="D1080">
            <v>-15429015.73</v>
          </cell>
          <cell r="E1080">
            <v>-5342698.5999999996</v>
          </cell>
          <cell r="F1080">
            <v>-12885986.779999999</v>
          </cell>
          <cell r="G1080">
            <v>-16631345.48</v>
          </cell>
          <cell r="H1080">
            <v>-25136452.199999999</v>
          </cell>
        </row>
        <row r="1081">
          <cell r="A1081">
            <v>41114001</v>
          </cell>
          <cell r="B1081" t="str">
            <v>MANAGEMENT FEE-LEASING</v>
          </cell>
          <cell r="C1081" t="str">
            <v>รายได้ค่าบริการรายเดือน-สัญญาระยะยาว</v>
          </cell>
          <cell r="D1081">
            <v>-45510638.420000002</v>
          </cell>
          <cell r="E1081">
            <v>-6764431.5300000003</v>
          </cell>
          <cell r="F1081">
            <v>-13539998.210000001</v>
          </cell>
          <cell r="G1081">
            <v>-21229591.039999999</v>
          </cell>
          <cell r="H1081">
            <v>-31956367.27</v>
          </cell>
        </row>
        <row r="1082">
          <cell r="A1082">
            <v>41114002</v>
          </cell>
          <cell r="B1082" t="str">
            <v>MANAGEMENT FEE-RENTAL</v>
          </cell>
          <cell r="C1082" t="str">
            <v>รายได้ค่าบริการรายเดือน-ค่าเช่ารายปี</v>
          </cell>
          <cell r="D1082">
            <v>-300610004.38</v>
          </cell>
          <cell r="E1082">
            <v>-87191790.799999997</v>
          </cell>
          <cell r="F1082">
            <v>-175827891.69999999</v>
          </cell>
          <cell r="G1082">
            <v>-261852992.44999999</v>
          </cell>
          <cell r="H1082">
            <v>-338888506.31</v>
          </cell>
        </row>
        <row r="1083">
          <cell r="A1083">
            <v>41114003</v>
          </cell>
          <cell r="B1083" t="str">
            <v>MANAGEMENT FEE-INTER COMPANIES</v>
          </cell>
          <cell r="C1083" t="str">
            <v>รายได้ค่าบริการรายเดือน-บริษัทในเครือ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</row>
        <row r="1084">
          <cell r="A1084">
            <v>41114004</v>
          </cell>
          <cell r="B1084" t="str">
            <v>MANAGEMENT FEE-CORIDOR &amp; OTHERS</v>
          </cell>
          <cell r="C1084" t="str">
            <v>รายได้ค่าบริการรายเดือน-พื้นที่เช่าและอื่นๆ</v>
          </cell>
          <cell r="D1084">
            <v>-81183235.680000007</v>
          </cell>
          <cell r="E1084">
            <v>-24084761.239999998</v>
          </cell>
          <cell r="F1084">
            <v>-50038082.909999996</v>
          </cell>
          <cell r="G1084">
            <v>-76666128.920000002</v>
          </cell>
          <cell r="H1084">
            <v>-105168979.94</v>
          </cell>
        </row>
        <row r="1085">
          <cell r="A1085">
            <v>41114005</v>
          </cell>
          <cell r="B1085" t="str">
            <v>PROMOTION &amp; DEVELOPMENT-SHORT TERM</v>
          </cell>
          <cell r="C1085" t="str">
            <v>รายได้ค่าส่งเสริมและพัฒนาสถานที่ ระยะสั้น</v>
          </cell>
          <cell r="D1085">
            <v>-34943887.950000003</v>
          </cell>
          <cell r="E1085">
            <v>-8721467.2799999993</v>
          </cell>
          <cell r="F1085">
            <v>-20089663.18</v>
          </cell>
          <cell r="G1085">
            <v>-32781223.390000001</v>
          </cell>
          <cell r="H1085">
            <v>-45472783.600000001</v>
          </cell>
        </row>
        <row r="1086">
          <cell r="A1086">
            <v>41115001</v>
          </cell>
          <cell r="B1086" t="str">
            <v>CAR PARK</v>
          </cell>
          <cell r="C1086" t="str">
            <v>รายได้ค่าลานจอดรถ</v>
          </cell>
          <cell r="D1086">
            <v>-65797616.350000001</v>
          </cell>
          <cell r="E1086">
            <v>-16406727.550000001</v>
          </cell>
          <cell r="F1086">
            <v>-33017827.050000001</v>
          </cell>
          <cell r="G1086">
            <v>-48919011.210000001</v>
          </cell>
          <cell r="H1086">
            <v>-68377238.099999994</v>
          </cell>
        </row>
        <row r="1087">
          <cell r="A1087">
            <v>41115002</v>
          </cell>
          <cell r="B1087" t="str">
            <v>OTHER DIRECT INCOME</v>
          </cell>
          <cell r="C1087" t="str">
            <v>รายได้ทางตรงอื่นๆ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</row>
        <row r="1088">
          <cell r="A1088">
            <v>41115003</v>
          </cell>
          <cell r="B1088" t="str">
            <v>STICKER FOR CAR PARK</v>
          </cell>
          <cell r="C1088" t="str">
            <v>รายได้สติกเกอร์ค่าลานจอดรถ</v>
          </cell>
          <cell r="D1088">
            <v>-12583010.529999999</v>
          </cell>
          <cell r="E1088">
            <v>-2994894.54</v>
          </cell>
          <cell r="F1088">
            <v>-5945325.5099999998</v>
          </cell>
          <cell r="G1088">
            <v>-9482288.0700000003</v>
          </cell>
          <cell r="H1088">
            <v>-13072637.710000001</v>
          </cell>
        </row>
        <row r="1089">
          <cell r="A1089">
            <v>41116001</v>
          </cell>
          <cell r="B1089" t="str">
            <v>RENTAL EQUIPMENT - RENT AMORT. OVER 5-15 YRS</v>
          </cell>
          <cell r="C1089" t="str">
            <v>รายได้ค่าเช่าอุปกรณ์งานระบบ 5-15 ปี</v>
          </cell>
        </row>
        <row r="1090">
          <cell r="A1090">
            <v>41116002</v>
          </cell>
          <cell r="B1090" t="str">
            <v>RENTAL EQUIPMENT - RENT AMORT. OVER 5-15 YRS</v>
          </cell>
          <cell r="C1090" t="str">
            <v>รายได้ค่าเช่าอุปกรณ์งานระบบ 5-15 ปี</v>
          </cell>
          <cell r="D1090">
            <v>-39855018.140000001</v>
          </cell>
          <cell r="E1090">
            <v>-9963117.7100000009</v>
          </cell>
          <cell r="F1090">
            <v>-19938775.420000002</v>
          </cell>
          <cell r="G1090">
            <v>-33534557.859999999</v>
          </cell>
          <cell r="H1090">
            <v>-54955251.009999998</v>
          </cell>
        </row>
        <row r="1091">
          <cell r="A1091">
            <v>41116003</v>
          </cell>
          <cell r="B1091" t="str">
            <v>RENTAL EQUIPMENT - RENT AMORT. FOR  5 YRS</v>
          </cell>
          <cell r="C1091" t="str">
            <v>รายได้ค่าเช่าอุปกรณ์งานระบบ 5 ปี</v>
          </cell>
          <cell r="D1091">
            <v>-791016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</row>
        <row r="1092">
          <cell r="A1092">
            <v>41116004</v>
          </cell>
          <cell r="B1092" t="str">
            <v>RENTAL EQUIPMENT - SHORT TERM</v>
          </cell>
          <cell r="C1092" t="str">
            <v>ค่าเช่าอุปกรณ์สัญญาระยะสั้น</v>
          </cell>
          <cell r="D1092">
            <v>-258022903.28999999</v>
          </cell>
          <cell r="E1092">
            <v>-75035814.189999998</v>
          </cell>
          <cell r="F1092">
            <v>-154122536.38999999</v>
          </cell>
          <cell r="G1092">
            <v>-233797195.93000001</v>
          </cell>
          <cell r="H1092">
            <v>-307942084.72000003</v>
          </cell>
        </row>
        <row r="1093">
          <cell r="A1093">
            <v>41120001</v>
          </cell>
          <cell r="B1093" t="str">
            <v>STORAGE CHARGES</v>
          </cell>
          <cell r="C1093" t="str">
            <v>รายได้-ค่าเก็บรักษาสินค้า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</row>
        <row r="1094">
          <cell r="A1094">
            <v>41120002</v>
          </cell>
          <cell r="B1094" t="str">
            <v>TRANSPORTAION CHARGES</v>
          </cell>
          <cell r="C1094" t="str">
            <v>รายได้-ค่าขนส่ง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</row>
        <row r="1095">
          <cell r="A1095">
            <v>41120003</v>
          </cell>
          <cell r="B1095" t="str">
            <v>DEMMURRAGE &amp; DESPATCH</v>
          </cell>
          <cell r="C1095" t="str">
            <v>รายได้-ค่าบริการขนส่งสินค้า เร็ว/ช้า กว่ากำหนด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</row>
        <row r="1096">
          <cell r="A1096">
            <v>41120004</v>
          </cell>
          <cell r="B1096" t="str">
            <v>DEMMURRAGE &amp; DESPATCH</v>
          </cell>
          <cell r="C1096" t="str">
            <v>รายได้-ค่าบริการขนส่งสินค้า เร็ว/ช้า กว่ากำหนด</v>
          </cell>
        </row>
        <row r="1097">
          <cell r="A1097">
            <v>51101802</v>
          </cell>
          <cell r="B1097" t="str">
            <v>DEMMURRAGE &amp; DESPATCH</v>
          </cell>
          <cell r="C1097" t="str">
            <v>รายได้-ค่าบริการขนส่งสินค้า เร็ว/ช้า กว่ากำหนด</v>
          </cell>
        </row>
        <row r="1098">
          <cell r="A1098">
            <v>51111001</v>
          </cell>
          <cell r="B1098" t="str">
            <v>INTEREST INCOME-MBK ADVANCES</v>
          </cell>
          <cell r="C1098" t="str">
            <v>ดอกเบี้ยรับ-บริษัท เอ็ม บี เค แอ๊ดวานซ์ จำกัด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</row>
        <row r="1099">
          <cell r="A1099">
            <v>51111002</v>
          </cell>
          <cell r="B1099" t="str">
            <v>INTEREST INCOME-PLAN PROPERTIES CO.,LTD</v>
          </cell>
          <cell r="C1099" t="str">
            <v>ดอกเบี้ยรับ-บริษัท แปลน พร็อพเพอร์ตี้ส์ จำกัด</v>
          </cell>
          <cell r="D1099">
            <v>-2228845.4900000002</v>
          </cell>
          <cell r="E1099">
            <v>-1405256.85</v>
          </cell>
          <cell r="F1099">
            <v>-2488649.4300000002</v>
          </cell>
          <cell r="G1099">
            <v>-3614816.54</v>
          </cell>
          <cell r="H1099">
            <v>-5023937.79</v>
          </cell>
        </row>
        <row r="1100">
          <cell r="A1100">
            <v>51111003</v>
          </cell>
          <cell r="B1100" t="str">
            <v>INTEREST INCOME-SVA-SHIPPING</v>
          </cell>
          <cell r="C1100" t="str">
            <v>ดอกเบี้ยรับ-เอส.วี.เอ.การเดินเรือ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</row>
        <row r="1101">
          <cell r="A1101">
            <v>51111004</v>
          </cell>
          <cell r="B1101" t="str">
            <v>OTHER INTEREST INCOME CENTER</v>
          </cell>
          <cell r="C1101" t="str">
            <v>รายได้อื่นๆ-ค่าดอกเบี้ยอื่นๆ</v>
          </cell>
          <cell r="D1101">
            <v>-589723.97</v>
          </cell>
          <cell r="E1101">
            <v>0</v>
          </cell>
          <cell r="F1101">
            <v>-252357.53</v>
          </cell>
          <cell r="G1101">
            <v>-301749.51</v>
          </cell>
          <cell r="H1101">
            <v>-1321743.8700000001</v>
          </cell>
        </row>
        <row r="1102">
          <cell r="A1102">
            <v>51111005</v>
          </cell>
          <cell r="B1102" t="str">
            <v>INTEREST INCOME-SRIRACHA SILO</v>
          </cell>
          <cell r="C1102" t="str">
            <v>รายได้ดอกเบี้ย-บริษัท ศรีราชา ไซโล จำกัด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</row>
        <row r="1103">
          <cell r="A1103">
            <v>51111006</v>
          </cell>
          <cell r="B1103" t="str">
            <v>FINANCE ONE</v>
          </cell>
          <cell r="C1103" t="str">
            <v>เอกธนกิจ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</row>
        <row r="1104">
          <cell r="A1104">
            <v>51111007</v>
          </cell>
          <cell r="B1104" t="str">
            <v>MULTI-CREDIT CORPORATION</v>
          </cell>
          <cell r="C1104" t="str">
            <v>เอ็มซีซี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</row>
        <row r="1105">
          <cell r="A1105">
            <v>51111008</v>
          </cell>
          <cell r="B1105" t="str">
            <v>PHATRA THANAKIT</v>
          </cell>
          <cell r="C1105" t="str">
            <v>ภัทรธนกิจ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</row>
        <row r="1106">
          <cell r="A1106">
            <v>51111009</v>
          </cell>
          <cell r="B1106" t="str">
            <v>SITCA</v>
          </cell>
          <cell r="C1106" t="str">
            <v>ซิทก้า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</row>
        <row r="1107">
          <cell r="A1107">
            <v>51111010</v>
          </cell>
          <cell r="B1107" t="str">
            <v>SCF</v>
          </cell>
          <cell r="C1107" t="str">
            <v>เอส ซี เอฟ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</row>
        <row r="1108">
          <cell r="A1108">
            <v>51111011</v>
          </cell>
          <cell r="B1108" t="str">
            <v>WALL STREET</v>
          </cell>
          <cell r="C1108" t="str">
            <v>วอลล์สตรีท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</row>
        <row r="1109">
          <cell r="A1109">
            <v>51111012</v>
          </cell>
          <cell r="B1109" t="str">
            <v>SRI DHANA</v>
          </cell>
          <cell r="C1109" t="str">
            <v>ศรีธนา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</row>
        <row r="1110">
          <cell r="A1110">
            <v>51111013</v>
          </cell>
          <cell r="B1110" t="str">
            <v>CATHAY TRUST</v>
          </cell>
          <cell r="C1110" t="str">
            <v>คาเธ่ย์ทรัสต์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</row>
        <row r="1111">
          <cell r="A1111">
            <v>51111014</v>
          </cell>
          <cell r="B1111" t="str">
            <v>SIAM CITY CREDIT</v>
          </cell>
          <cell r="C1111" t="str">
            <v>บ.เงินทุนหลักทรัพย์ นครหลวงเครดิต จก.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</row>
        <row r="1112">
          <cell r="A1112">
            <v>51111015</v>
          </cell>
          <cell r="B1112" t="str">
            <v>CMIC</v>
          </cell>
          <cell r="C1112" t="str">
            <v>บริษัท เงินทุนหลักทรัพย์ ศรีมิตร จำกัด (มหาชน)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</row>
        <row r="1113">
          <cell r="A1113">
            <v>51111016</v>
          </cell>
          <cell r="B1113" t="str">
            <v>ITF</v>
          </cell>
          <cell r="C1113" t="str">
            <v>บงล. ไอทีเอฟ จำกัด (มหาชน)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</row>
        <row r="1114">
          <cell r="A1114">
            <v>51111017</v>
          </cell>
          <cell r="B1114" t="str">
            <v>DYNAMIC EASTERN</v>
          </cell>
          <cell r="C1114" t="str">
            <v>ตะวันออกฟายแน้นฃ์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</row>
        <row r="1115">
          <cell r="A1115">
            <v>51111018</v>
          </cell>
          <cell r="B1115" t="str">
            <v>THANA ONE</v>
          </cell>
          <cell r="C1115" t="str">
            <v>บงล.เอกธนา จำกัด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</row>
        <row r="1116">
          <cell r="A1116">
            <v>51111019</v>
          </cell>
          <cell r="B1116" t="str">
            <v>PREMIER</v>
          </cell>
          <cell r="C1116" t="str">
            <v>บงล.พรีเมียรฃ์ จำกัด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</row>
        <row r="1117">
          <cell r="A1117">
            <v>51111020</v>
          </cell>
          <cell r="B1117" t="str">
            <v>THANAPOL</v>
          </cell>
          <cell r="C1117" t="str">
            <v>บงล.ธนพล จำกัด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</row>
        <row r="1118">
          <cell r="A1118">
            <v>51111021</v>
          </cell>
          <cell r="B1118" t="str">
            <v>GENERAL FINANCE &amp; SECURITIES</v>
          </cell>
          <cell r="C1118" t="str">
            <v>บงล.จี เอฟ จำกัด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</row>
        <row r="1119">
          <cell r="A1119">
            <v>51111022</v>
          </cell>
          <cell r="B1119" t="str">
            <v>PORNPROMMINTRA</v>
          </cell>
          <cell r="C1119" t="str">
            <v>บ.พรพรหมมินทร์ จก.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</row>
        <row r="1120">
          <cell r="A1120">
            <v>51111023</v>
          </cell>
          <cell r="B1120" t="str">
            <v>EKACHAT</v>
          </cell>
          <cell r="C1120" t="str">
            <v>บงล.เอกชาติ จก.(มหาชน)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</row>
        <row r="1121">
          <cell r="A1121">
            <v>51111024</v>
          </cell>
          <cell r="B1121" t="str">
            <v>THAI THAMRONG</v>
          </cell>
          <cell r="C1121" t="str">
            <v>บริษัทเงินทุน ไทยธำรง จำกัด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</row>
        <row r="1122">
          <cell r="A1122">
            <v>51111025</v>
          </cell>
          <cell r="B1122" t="str">
            <v>DHANA NAKORN</v>
          </cell>
          <cell r="C1122" t="str">
            <v>บริษัทเงินทุนหลักทรัพย์ ธนนคร จำกัด (มหาชน)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</row>
        <row r="1123">
          <cell r="A1123">
            <v>51111026</v>
          </cell>
          <cell r="B1123" t="str">
            <v>LEAM THONG BANK</v>
          </cell>
          <cell r="C1123" t="str">
            <v>ธ.แแหลมทอง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</row>
        <row r="1124">
          <cell r="A1124">
            <v>51111027</v>
          </cell>
          <cell r="B1124" t="str">
            <v>UNITED FINANCE</v>
          </cell>
          <cell r="C1124" t="str">
            <v>บง.ยูไนเต็ด จก. (มหาชน)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</row>
        <row r="1125">
          <cell r="A1125">
            <v>51111028</v>
          </cell>
          <cell r="B1125" t="str">
            <v>THAI SUMMIT</v>
          </cell>
          <cell r="C1125" t="str">
            <v>บงล.ไทยซัมมิท จก.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</row>
        <row r="1126">
          <cell r="A1126">
            <v>51111029</v>
          </cell>
          <cell r="B1126" t="str">
            <v>KIATNAKIN FINANCE</v>
          </cell>
          <cell r="C1126" t="str">
            <v>บงล.เกียรตินาคิน จก. (มหาชน)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</row>
        <row r="1127">
          <cell r="A1127">
            <v>51111030</v>
          </cell>
          <cell r="B1127" t="str">
            <v>AIG FINANCE (THAILAND) PCL.</v>
          </cell>
          <cell r="C1127" t="str">
            <v>บงล.เอไอจี ไฟแนนซ์ (ประเทศไทย) จก.(มหาชน)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</row>
        <row r="1128">
          <cell r="A1128">
            <v>51111031</v>
          </cell>
          <cell r="B1128" t="str">
            <v>NAVA THANAKIT</v>
          </cell>
          <cell r="C1128" t="str">
            <v>บงล.นวธนกิจ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</row>
        <row r="1129">
          <cell r="A1129">
            <v>51111032</v>
          </cell>
          <cell r="B1129" t="str">
            <v>DHANA SIAM</v>
          </cell>
          <cell r="C1129" t="str">
            <v>บงล.ธนสยาม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</row>
        <row r="1130">
          <cell r="A1130">
            <v>51111033</v>
          </cell>
          <cell r="B1130" t="str">
            <v>KRUNG THAI FINANCE&amp;SECURITIES</v>
          </cell>
          <cell r="C1130" t="str">
            <v>บงล.กรุงไทย จำกัด(มหาชน)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</row>
        <row r="1131">
          <cell r="A1131">
            <v>51111034</v>
          </cell>
          <cell r="B1131" t="str">
            <v>CL SAHAVIRIYA FINANCE</v>
          </cell>
          <cell r="C1131" t="str">
            <v>บงล.ซีแอล สหวิริยา จก.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</row>
        <row r="1132">
          <cell r="A1132">
            <v>51111035</v>
          </cell>
          <cell r="B1132" t="str">
            <v>KASIT FINANCE</v>
          </cell>
          <cell r="C1132" t="str">
            <v>บงล.คาสิท จก.(มหาชน))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</row>
        <row r="1133">
          <cell r="A1133">
            <v>51111036</v>
          </cell>
          <cell r="B1133" t="str">
            <v>RUAMSERMKIT</v>
          </cell>
          <cell r="C1133" t="str">
            <v>บงล.ร่วมเสริมกิจ(มหาชน)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</row>
        <row r="1134">
          <cell r="A1134">
            <v>51111037</v>
          </cell>
          <cell r="B1134" t="str">
            <v>FIRST CITY INVESTMENT</v>
          </cell>
          <cell r="C1134" t="str">
            <v>บงล. เฟิสท์ ซิตี้ อินเวสเมนท์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</row>
        <row r="1135">
          <cell r="A1135">
            <v>51111038</v>
          </cell>
          <cell r="B1135" t="str">
            <v>IFCT FINANCE</v>
          </cell>
          <cell r="C1135" t="str">
            <v>บงล. ไอเอฟซีที ไฟแนนท์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</row>
        <row r="1136">
          <cell r="A1136">
            <v>51111039</v>
          </cell>
          <cell r="B1136" t="str">
            <v>THE OCEAN SECURITIES AND FINANCE</v>
          </cell>
          <cell r="C1136" t="str">
            <v>บงล. มหาสมุทร จก.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</row>
        <row r="1137">
          <cell r="A1137">
            <v>51111040</v>
          </cell>
          <cell r="B1137" t="str">
            <v>INTEREST INCOME-D P M N INDUSTRY</v>
          </cell>
          <cell r="C1137" t="str">
            <v>ดอกเบี้ยรับ-บ.ดี พี เอ็ม เอ็น อินดัสตรีส์ จก.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</row>
        <row r="1138">
          <cell r="A1138">
            <v>51111041</v>
          </cell>
          <cell r="B1138" t="str">
            <v>NITHIPAT FINANCE PUBLIC CO.,LTD.</v>
          </cell>
          <cell r="C1138" t="str">
            <v>บง.นิธิภัทร จก. (มหาชน)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</row>
        <row r="1139">
          <cell r="A1139">
            <v>51111042</v>
          </cell>
          <cell r="B1139" t="str">
            <v>SIAM CITY SYNDICATE FINANCE</v>
          </cell>
          <cell r="C1139" t="str">
            <v>บงล.สยามซิตี้ ซินดิเคท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</row>
        <row r="1140">
          <cell r="A1140">
            <v>51111043</v>
          </cell>
          <cell r="B1140" t="str">
            <v>INTEREST INCOME - NFSC</v>
          </cell>
          <cell r="C1140" t="str">
            <v>รายได้ดอกเบี้ยรับ - บง. ธนชาติ จก. (มหาชน)</v>
          </cell>
          <cell r="D1140">
            <v>-2345727.44</v>
          </cell>
          <cell r="E1140">
            <v>-591251.88</v>
          </cell>
          <cell r="F1140">
            <v>-1182503.73</v>
          </cell>
          <cell r="G1140">
            <v>-1760902.28</v>
          </cell>
          <cell r="H1140">
            <v>-3439058.98</v>
          </cell>
        </row>
        <row r="1141">
          <cell r="A1141">
            <v>51111045</v>
          </cell>
          <cell r="B1141" t="str">
            <v>INTEREST INCOME - THE OLYMPIC CLUB CO.,LTD.</v>
          </cell>
          <cell r="C1141" t="str">
            <v>ดอกเบี้ยรับ บ.ดิโอลิมปิค คลับ</v>
          </cell>
          <cell r="D1141">
            <v>0</v>
          </cell>
          <cell r="E1141">
            <v>0</v>
          </cell>
          <cell r="F1141">
            <v>0</v>
          </cell>
          <cell r="G1141">
            <v>-1171958.22</v>
          </cell>
          <cell r="H1141">
            <v>-3539306.04</v>
          </cell>
        </row>
        <row r="1142">
          <cell r="A1142">
            <v>51111046</v>
          </cell>
          <cell r="B1142" t="str">
            <v>INTEREST INCOME - MBK-BUSINESS</v>
          </cell>
          <cell r="C1142" t="str">
            <v>ดอกเบี้ยรับ - บ.เอ็ม บี เค การธุรกิจ จก.</v>
          </cell>
          <cell r="D1142">
            <v>-162115.07</v>
          </cell>
          <cell r="E1142">
            <v>0</v>
          </cell>
          <cell r="F1142">
            <v>-9013.7000000000007</v>
          </cell>
          <cell r="G1142">
            <v>-159780.82</v>
          </cell>
          <cell r="H1142">
            <v>-1114849.32</v>
          </cell>
        </row>
        <row r="1143">
          <cell r="A1143">
            <v>51111047</v>
          </cell>
          <cell r="B1143" t="str">
            <v>INTEREST-SG SINASIA PUBLIC CO.</v>
          </cell>
          <cell r="C1143" t="str">
            <v>ดอกเบี้ยรับ-บงล.เอสจี สินเอเซีย จก.(มหาชน)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</row>
        <row r="1144">
          <cell r="A1144">
            <v>51111048</v>
          </cell>
          <cell r="B1144" t="str">
            <v>INTEREST - PATUM RICE MILL</v>
          </cell>
          <cell r="C1144" t="str">
            <v>ดอกเบี้ยรับ - บ.ปทุมไรซ์มิล แอนด์ แกรนารี่ จก.</v>
          </cell>
          <cell r="D1144">
            <v>-41917.800000000003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</row>
        <row r="1145">
          <cell r="A1145">
            <v>51111049</v>
          </cell>
          <cell r="B1145" t="str">
            <v>INT-MBK HOTELS &amp; RESORTS CO.,LTD.</v>
          </cell>
          <cell r="C1145" t="str">
            <v>ดอกเบี้ยรับ-บริษัท เอ็ม บี เค โฮเต็ล แอนด์ รีสอร์ท จำกัด</v>
          </cell>
          <cell r="D1145">
            <v>-10576232.369999999</v>
          </cell>
          <cell r="E1145">
            <v>-11935947.57</v>
          </cell>
          <cell r="F1145">
            <v>-24422137.600000001</v>
          </cell>
          <cell r="G1145">
            <v>-37339407.450000003</v>
          </cell>
          <cell r="H1145">
            <v>-51648877.32</v>
          </cell>
        </row>
        <row r="1146">
          <cell r="A1146">
            <v>51111050</v>
          </cell>
          <cell r="B1146" t="str">
            <v>INT- MAX ASSET MANAGEMENT CO.,LTD.</v>
          </cell>
          <cell r="C1146" t="str">
            <v>ดอกเบี้ยรับ - บริษัท บริหารสินทรัพย์ แม๊กซ์ จำกัด</v>
          </cell>
          <cell r="D1146">
            <v>-22213907.73</v>
          </cell>
          <cell r="E1146">
            <v>-4588790.6500000004</v>
          </cell>
          <cell r="F1146">
            <v>-8992981.0800000001</v>
          </cell>
          <cell r="G1146">
            <v>-12816059.43</v>
          </cell>
          <cell r="H1146">
            <v>-16193642.880000001</v>
          </cell>
        </row>
        <row r="1147">
          <cell r="A1147">
            <v>51111051</v>
          </cell>
          <cell r="B1147" t="str">
            <v>INTEREST INCOME - PRIMACY ELEGANCE INVESTMENTS</v>
          </cell>
          <cell r="C1147" t="str">
            <v>ดอกเบี้ยรับ - บจ.ไพรมาซี อิลิแกนซ์ อินเวสเมนท์</v>
          </cell>
          <cell r="D1147">
            <v>-2573400.0099999998</v>
          </cell>
          <cell r="E1147">
            <v>-653631.85</v>
          </cell>
          <cell r="F1147">
            <v>-1360435.56</v>
          </cell>
          <cell r="G1147">
            <v>-2108954.19</v>
          </cell>
          <cell r="H1147">
            <v>-2935484.45</v>
          </cell>
        </row>
        <row r="1148">
          <cell r="A1148">
            <v>51111052</v>
          </cell>
          <cell r="B1148" t="str">
            <v>INTEREST FROM A/R PUBLIC ACTION ASSETS THE FRA</v>
          </cell>
          <cell r="C1148" t="str">
            <v>ดอกเบี้ยผ่อนชำระ - ลูกหนี้ ปรส.</v>
          </cell>
          <cell r="D1148">
            <v>-59553823.969999999</v>
          </cell>
          <cell r="E1148">
            <v>-14550577.720000001</v>
          </cell>
          <cell r="F1148">
            <v>-28798072.469999999</v>
          </cell>
          <cell r="G1148">
            <v>-17167487.629999995</v>
          </cell>
          <cell r="H1148">
            <v>-25385784.550000001</v>
          </cell>
        </row>
        <row r="1149">
          <cell r="A1149">
            <v>51111053</v>
          </cell>
          <cell r="B1149" t="str">
            <v>INTEREST INCOME - ADVANCED INFO SERVICE PCL.</v>
          </cell>
          <cell r="C1149" t="str">
            <v>ดอกเบี้ยหุ้นกู้รับ บมจ.แอดวานซ์ อินโฟ เซอร์วิส</v>
          </cell>
          <cell r="D1149">
            <v>-1170000</v>
          </cell>
          <cell r="E1149">
            <v>-294904.09999999998</v>
          </cell>
          <cell r="F1149">
            <v>-589808.19999999995</v>
          </cell>
          <cell r="G1149">
            <v>-878301.34</v>
          </cell>
          <cell r="H1149">
            <v>-977671.25</v>
          </cell>
        </row>
        <row r="1150">
          <cell r="A1150">
            <v>51111054</v>
          </cell>
          <cell r="B1150" t="str">
            <v>INTEREST INCOME-MBK CAPPITAL</v>
          </cell>
          <cell r="C1150" t="str">
            <v>ดอกเบี้ยรับ - บ. เอ็มบีเค แคปปิตอล จก.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</row>
        <row r="1151">
          <cell r="A1151">
            <v>51111055</v>
          </cell>
          <cell r="B1151" t="str">
            <v>INCOME-THE INDUSTRIAL CORPORATION OF THAILAND</v>
          </cell>
          <cell r="C1151" t="str">
            <v>ดอกเบี้ยรับ - บรรษัทเงินทุนอุตสาหกรรม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</row>
        <row r="1152">
          <cell r="A1152">
            <v>51111056</v>
          </cell>
          <cell r="B1152" t="str">
            <v>INTEREST INCOME - SUPSINN THANEE</v>
          </cell>
          <cell r="C1152" t="str">
            <v>ดอกเบี้ยรับ - บจ.ทรัพย์สินธานี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</row>
        <row r="1153">
          <cell r="A1153">
            <v>51111057</v>
          </cell>
          <cell r="B1153" t="str">
            <v>INTEREST INCOME - MBK RESORT</v>
          </cell>
          <cell r="C1153" t="str">
            <v>ดอกเบี้ยรับ - บมจ. เอ็ม บี เค รีสอร์ท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</row>
        <row r="1154">
          <cell r="A1154">
            <v>51111058</v>
          </cell>
          <cell r="B1154" t="str">
            <v>INTEREST INCOME - TISCO FINANCE PUBLIC CO.LTD.</v>
          </cell>
          <cell r="C1154" t="str">
            <v>ดอกเบี้ยรับ - บริษัทเงินทุน ทิสโก้ จำกัด (มหาชน)</v>
          </cell>
          <cell r="D1154">
            <v>-47945.21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</row>
        <row r="1155">
          <cell r="A1155">
            <v>51111059</v>
          </cell>
          <cell r="B1155" t="str">
            <v>INTEREST INCOME - MBK-ASSET</v>
          </cell>
          <cell r="C1155" t="str">
            <v>ดอกเบี้ยรับ - บจ.เอ็ม บี เค แอสเซ็ส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</row>
        <row r="1156">
          <cell r="A1156">
            <v>51111060</v>
          </cell>
          <cell r="B1156" t="str">
            <v>INTEREST INCOME - PLAN ESTATE</v>
          </cell>
          <cell r="C1156" t="str">
            <v>ดอกเบี้ยรับ - บจ.แปลน เอสเตท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</row>
        <row r="1157">
          <cell r="A1157">
            <v>51111061</v>
          </cell>
          <cell r="B1157" t="str">
            <v>INTEREST INCOME - TSD</v>
          </cell>
          <cell r="C1157" t="str">
            <v>ดอกเบี้ยรับ - บจ.ทีเอสดี ลิสซิ่ง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</row>
        <row r="1158">
          <cell r="A1158">
            <v>51111062</v>
          </cell>
          <cell r="B1158" t="str">
            <v>INTEREST INCOME - CONDO PMY</v>
          </cell>
          <cell r="C1158" t="str">
            <v>ดอกเบี้ยผ่อนชำระ คอนโด</v>
          </cell>
          <cell r="D1158">
            <v>-939302.51</v>
          </cell>
          <cell r="E1158">
            <v>-193748.23</v>
          </cell>
          <cell r="F1158">
            <v>-391206.61</v>
          </cell>
          <cell r="G1158">
            <v>-571574.84</v>
          </cell>
          <cell r="H1158">
            <v>-751945.65</v>
          </cell>
        </row>
        <row r="1159">
          <cell r="A1159">
            <v>51111063</v>
          </cell>
          <cell r="B1159" t="str">
            <v>INTEREST INCOME - ACLBANK</v>
          </cell>
          <cell r="C1159" t="str">
            <v>ดอกเบี้ยรับ - ธนาคารสินเอเซีย จำกัด (มหาชน)</v>
          </cell>
          <cell r="D1159">
            <v>0</v>
          </cell>
          <cell r="E1159">
            <v>0</v>
          </cell>
          <cell r="F1159">
            <v>0</v>
          </cell>
          <cell r="G1159">
            <v>-231164.39</v>
          </cell>
          <cell r="H1159">
            <v>-231164.39</v>
          </cell>
        </row>
        <row r="1160">
          <cell r="A1160">
            <v>51111064</v>
          </cell>
          <cell r="B1160" t="str">
            <v>INTEREST INCOME - MBK CENTER CO.,LTD.</v>
          </cell>
          <cell r="C1160" t="str">
            <v>ดอกเบี้ยรับ - บจ.เอ็ม บี เค เซ็นเตอร์</v>
          </cell>
          <cell r="D1160">
            <v>0</v>
          </cell>
        </row>
        <row r="1161">
          <cell r="A1161">
            <v>51112001</v>
          </cell>
          <cell r="B1161" t="str">
            <v>DIVEDENED REVENUE CENTER</v>
          </cell>
          <cell r="C1161" t="str">
            <v>รายได้อื่นๆ-เงินปันผลรับ</v>
          </cell>
          <cell r="D1161">
            <v>-26684740.5</v>
          </cell>
          <cell r="E1161">
            <v>-7686620</v>
          </cell>
          <cell r="F1161">
            <v>-12031145</v>
          </cell>
          <cell r="G1161">
            <v>-13403695</v>
          </cell>
          <cell r="H1161">
            <v>-42892749</v>
          </cell>
        </row>
        <row r="1162">
          <cell r="A1162">
            <v>51112002</v>
          </cell>
          <cell r="B1162" t="str">
            <v>GAIN (LOSS) ON SELL ASSETS CENTER</v>
          </cell>
          <cell r="C1162" t="str">
            <v>รายได้อื่นๆ-กำไร/ขาดทุน จากการจำหน่ายทรัพย์สิน</v>
          </cell>
          <cell r="D1162">
            <v>203930.74</v>
          </cell>
          <cell r="E1162">
            <v>12247.81</v>
          </cell>
          <cell r="F1162">
            <v>-194916.31</v>
          </cell>
          <cell r="G1162">
            <v>-1092532.17</v>
          </cell>
          <cell r="H1162">
            <v>19896980.289999999</v>
          </cell>
        </row>
        <row r="1163">
          <cell r="A1163">
            <v>51112003</v>
          </cell>
          <cell r="B1163" t="str">
            <v>SETTLE OVER/UNDER CENTER</v>
          </cell>
          <cell r="C1163" t="str">
            <v>รายได้อื่นๆ-ส่วนปรับปรุงกำไร/ขาดทุน</v>
          </cell>
          <cell r="D1163">
            <v>-926.75</v>
          </cell>
          <cell r="E1163">
            <v>-256.56</v>
          </cell>
          <cell r="F1163">
            <v>-557.94000000000005</v>
          </cell>
          <cell r="G1163">
            <v>-776</v>
          </cell>
          <cell r="H1163">
            <v>-1028.25</v>
          </cell>
        </row>
        <row r="1164">
          <cell r="A1164">
            <v>51112004</v>
          </cell>
          <cell r="B1164" t="str">
            <v>PENALTY INTEREST CENTER</v>
          </cell>
          <cell r="C1164" t="str">
            <v>รายได้อื่นๆ-ดอกเบี้ยปรับ</v>
          </cell>
          <cell r="D1164">
            <v>-905959.1</v>
          </cell>
          <cell r="E1164">
            <v>-248839.48</v>
          </cell>
          <cell r="F1164">
            <v>-373316.42</v>
          </cell>
          <cell r="G1164">
            <v>-859184.7</v>
          </cell>
          <cell r="H1164">
            <v>-1298699.44</v>
          </cell>
        </row>
        <row r="1165">
          <cell r="A1165">
            <v>51112005</v>
          </cell>
          <cell r="B1165" t="str">
            <v>DAMAGE INCOME CENTER</v>
          </cell>
          <cell r="C1165" t="str">
            <v>รายได้อื่นๆ-ค่าความเสียหาย</v>
          </cell>
          <cell r="D1165">
            <v>-240786.39</v>
          </cell>
          <cell r="E1165">
            <v>1809.72</v>
          </cell>
          <cell r="F1165">
            <v>-21841.14</v>
          </cell>
          <cell r="G1165">
            <v>-41216.639999999999</v>
          </cell>
          <cell r="H1165">
            <v>-48216.639999999999</v>
          </cell>
        </row>
        <row r="1166">
          <cell r="A1166">
            <v>51112006</v>
          </cell>
          <cell r="B1166" t="str">
            <v>PUBLIC TELEPHONE CENTER</v>
          </cell>
          <cell r="C1166" t="str">
            <v>รายได้ส่วนกลาง-โทรศัทพ์สาธารณะ</v>
          </cell>
          <cell r="D1166">
            <v>-1241273.95</v>
          </cell>
          <cell r="E1166">
            <v>-273741.21999999997</v>
          </cell>
          <cell r="F1166">
            <v>-499044.26</v>
          </cell>
          <cell r="G1166">
            <v>-712925.63</v>
          </cell>
          <cell r="H1166">
            <v>-908259.75</v>
          </cell>
        </row>
        <row r="1167">
          <cell r="A1167">
            <v>51112007</v>
          </cell>
          <cell r="B1167" t="str">
            <v>COMPUTER FEE CENTER</v>
          </cell>
          <cell r="C1167" t="str">
            <v>รายได้ส่วนกลาง-ค่าบริการคอมพิวเตอร์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</row>
        <row r="1168">
          <cell r="A1168">
            <v>51112008</v>
          </cell>
          <cell r="B1168" t="str">
            <v>FLEXIVISION CENTER</v>
          </cell>
          <cell r="C1168" t="str">
            <v>รายได้แผนกขายและส่งเสริมการขาย-FLEXIVISION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</row>
        <row r="1169">
          <cell r="A1169">
            <v>51112009</v>
          </cell>
          <cell r="B1169" t="str">
            <v>RENT EQUIPMENT CENTER</v>
          </cell>
          <cell r="C1169" t="str">
            <v>รายได้อื่นๆ-ค่าเช่าอุปกรณ์จัดการแสดง</v>
          </cell>
          <cell r="D1169">
            <v>-136950</v>
          </cell>
          <cell r="E1169">
            <v>-65113.32</v>
          </cell>
          <cell r="F1169">
            <v>-138004.01999999999</v>
          </cell>
          <cell r="G1169">
            <v>-171212.22</v>
          </cell>
          <cell r="H1169">
            <v>-184778.82</v>
          </cell>
        </row>
        <row r="1170">
          <cell r="A1170">
            <v>51112010</v>
          </cell>
          <cell r="B1170" t="str">
            <v>CONTRACT WORK CENTER</v>
          </cell>
          <cell r="C1170" t="str">
            <v>รายได้อื่นๆ-ค่าซ่อมแซมตามสัญญา</v>
          </cell>
          <cell r="D1170">
            <v>-36092.800000000003</v>
          </cell>
          <cell r="E1170">
            <v>-701205.4</v>
          </cell>
          <cell r="F1170">
            <v>-751440.79</v>
          </cell>
          <cell r="G1170">
            <v>-751440.79</v>
          </cell>
          <cell r="H1170">
            <v>-1990537.2</v>
          </cell>
        </row>
        <row r="1171">
          <cell r="A1171">
            <v>51112011</v>
          </cell>
          <cell r="B1171" t="str">
            <v>SPONSOR CENTER</v>
          </cell>
          <cell r="C1171" t="str">
            <v>รายได้อื่นๆ-ค่าสปอนเซอร์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</row>
        <row r="1172">
          <cell r="A1172">
            <v>51112012</v>
          </cell>
          <cell r="B1172" t="str">
            <v>BANNER &amp; DISPLAY CENTER</v>
          </cell>
          <cell r="C1172" t="str">
            <v>รายได้อื่น-ค่าโฆษณา</v>
          </cell>
          <cell r="D1172">
            <v>-24836897.039999999</v>
          </cell>
          <cell r="E1172">
            <v>-5807100.3499999996</v>
          </cell>
          <cell r="F1172">
            <v>-10547289.5</v>
          </cell>
          <cell r="G1172">
            <v>-16577610.33</v>
          </cell>
          <cell r="H1172">
            <v>-19877359.82</v>
          </cell>
        </row>
        <row r="1173">
          <cell r="A1173">
            <v>51112013</v>
          </cell>
          <cell r="B1173" t="str">
            <v>CONSIGNMENT CENTER</v>
          </cell>
          <cell r="C1173" t="str">
            <v>รายได้จากการฝากขาย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</row>
        <row r="1174">
          <cell r="A1174">
            <v>51112014</v>
          </cell>
          <cell r="B1174" t="str">
            <v>CORRIDOR CENTER</v>
          </cell>
          <cell r="C1174" t="str">
            <v>รายได้อื่น-ค่าเช่าพื้นที่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</row>
        <row r="1175">
          <cell r="A1175">
            <v>51112015</v>
          </cell>
          <cell r="B1175" t="str">
            <v>CONTRACT WORK INCOME - SUB CONTRACT CENTER</v>
          </cell>
          <cell r="C1175" t="str">
            <v>รายได้งานระบบ - ตามสัญญา</v>
          </cell>
          <cell r="D1175">
            <v>-854200</v>
          </cell>
          <cell r="E1175">
            <v>-217350</v>
          </cell>
          <cell r="F1175">
            <v>-457900</v>
          </cell>
          <cell r="G1175">
            <v>-747250</v>
          </cell>
          <cell r="H1175">
            <v>-1014600</v>
          </cell>
        </row>
        <row r="1176">
          <cell r="A1176">
            <v>51112016</v>
          </cell>
          <cell r="B1176" t="str">
            <v>GAS CENTER</v>
          </cell>
          <cell r="C1176" t="str">
            <v>รายได้ค่าแก๊ส</v>
          </cell>
          <cell r="D1176">
            <v>-2014029.37</v>
          </cell>
          <cell r="E1176">
            <v>-694104.21</v>
          </cell>
          <cell r="F1176">
            <v>-1287955.18</v>
          </cell>
          <cell r="G1176">
            <v>-1848801.25</v>
          </cell>
          <cell r="H1176">
            <v>-1462280.55</v>
          </cell>
        </row>
        <row r="1177">
          <cell r="A1177">
            <v>51112017</v>
          </cell>
          <cell r="B1177" t="str">
            <v>GAIN/(LOSS)FROM WRITE-OFF</v>
          </cell>
          <cell r="C1177" t="str">
            <v>กำไรขาดทุนจากการหยุดใช้ทรัพย์สิน</v>
          </cell>
          <cell r="D1177">
            <v>35540.879999999997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</row>
        <row r="1178">
          <cell r="A1178">
            <v>51112018</v>
          </cell>
          <cell r="B1178" t="str">
            <v>P/L FROM DEBT CLEARING CENTER</v>
          </cell>
          <cell r="C1178" t="str">
            <v>กำไรขาดทุนจากการเคลียร์หนี้สิน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</row>
        <row r="1179">
          <cell r="A1179">
            <v>51112019</v>
          </cell>
          <cell r="B1179" t="str">
            <v>MAINTENANCE INCOME CENTER</v>
          </cell>
          <cell r="C1179" t="str">
            <v>รายได้ค่าบำรุงรักษา</v>
          </cell>
          <cell r="D1179">
            <v>-1681180.34</v>
          </cell>
          <cell r="E1179">
            <v>-370446.6</v>
          </cell>
          <cell r="F1179">
            <v>-850493.2</v>
          </cell>
          <cell r="G1179">
            <v>-1288039.8</v>
          </cell>
          <cell r="H1179">
            <v>-1720863.4</v>
          </cell>
        </row>
        <row r="1180">
          <cell r="A1180">
            <v>51112020</v>
          </cell>
          <cell r="B1180" t="str">
            <v>PHONE CARD CENTER</v>
          </cell>
          <cell r="C1180" t="str">
            <v>บัตรโทรศัพท์</v>
          </cell>
          <cell r="D1180">
            <v>-76822.58</v>
          </cell>
          <cell r="E1180">
            <v>-71776.009999999995</v>
          </cell>
          <cell r="F1180">
            <v>14859.42</v>
          </cell>
          <cell r="G1180">
            <v>-2523.7800000000002</v>
          </cell>
          <cell r="H1180">
            <v>12335.88</v>
          </cell>
        </row>
        <row r="1181">
          <cell r="A1181">
            <v>51112021</v>
          </cell>
          <cell r="B1181" t="str">
            <v>GUARD</v>
          </cell>
          <cell r="C1181" t="str">
            <v>ค่ารักษาความปลอดภัย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</row>
        <row r="1182">
          <cell r="A1182">
            <v>51112022</v>
          </cell>
          <cell r="B1182" t="str">
            <v>GAIN/(LOSS) ON SELL INVESTMENT</v>
          </cell>
          <cell r="C1182" t="str">
            <v>กำไร/ขาดทุนจากการขายเงินลงทุน</v>
          </cell>
          <cell r="D1182">
            <v>16884820.780000001</v>
          </cell>
          <cell r="E1182">
            <v>0</v>
          </cell>
          <cell r="F1182">
            <v>0</v>
          </cell>
          <cell r="G1182">
            <v>0</v>
          </cell>
          <cell r="H1182">
            <v>-4054127.3</v>
          </cell>
        </row>
        <row r="1183">
          <cell r="A1183">
            <v>51112023</v>
          </cell>
          <cell r="B1183" t="str">
            <v>ACCUMULATED EFFECT OF CHANGE FOR INVESTMENT IN</v>
          </cell>
          <cell r="C1183" t="str">
            <v>SUBSIDIARY &amp; ASSOCIATED COMPANIES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</row>
        <row r="1184">
          <cell r="A1184">
            <v>51112024</v>
          </cell>
          <cell r="B1184" t="str">
            <v>GAIN/LOSS FOR LISTED AND AUTHORIZED SECURITIES</v>
          </cell>
          <cell r="C1184" t="str">
            <v>กำไร/ขาดทุนจากการปรับราคา(หลักทรัพย์)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</row>
        <row r="1185">
          <cell r="A1185">
            <v>51112025</v>
          </cell>
          <cell r="B1185" t="str">
            <v>GAIN/(LOSS) ON PATHUMWAN PRINCESS HOTEL</v>
          </cell>
          <cell r="C1185" t="str">
            <v>กำไร/ขาดทุนจาก โรงแรมปทุมวันปริ๊นเซส</v>
          </cell>
          <cell r="D1185">
            <v>-156726715.06999999</v>
          </cell>
          <cell r="E1185">
            <v>-42150551.789999999</v>
          </cell>
          <cell r="F1185">
            <v>-90523628.379999995</v>
          </cell>
          <cell r="G1185">
            <v>-138574930.13</v>
          </cell>
          <cell r="H1185">
            <v>-179737010.20000002</v>
          </cell>
        </row>
        <row r="1186">
          <cell r="A1186">
            <v>51112026</v>
          </cell>
          <cell r="B1186" t="str">
            <v>GAIN(LOSS) FROM A/R PUBLIC ACTION ASSETS-THE FRA</v>
          </cell>
          <cell r="C1186" t="str">
            <v>กำไร(ขาดทุน)จากการรับชำระเงินจากลูกหนี้ ปรส.</v>
          </cell>
          <cell r="D1186">
            <v>-41932555.659999996</v>
          </cell>
          <cell r="E1186">
            <v>-2630567</v>
          </cell>
          <cell r="F1186">
            <v>-5068504.96</v>
          </cell>
          <cell r="G1186">
            <v>-108073028.58</v>
          </cell>
          <cell r="H1186">
            <v>-106550048.89</v>
          </cell>
        </row>
        <row r="1187">
          <cell r="A1187">
            <v>51112027</v>
          </cell>
          <cell r="B1187" t="str">
            <v>LEASE - CONDOMINIUM RAYONG</v>
          </cell>
          <cell r="C1187" t="str">
            <v>ค่าเช่าคอนโดมิเนียมที่ จ.ระยอง</v>
          </cell>
          <cell r="D1187">
            <v>-600000</v>
          </cell>
          <cell r="E1187">
            <v>-150000</v>
          </cell>
          <cell r="F1187">
            <v>-300000</v>
          </cell>
          <cell r="G1187">
            <v>-450000</v>
          </cell>
          <cell r="H1187">
            <v>-600000</v>
          </cell>
        </row>
        <row r="1188">
          <cell r="A1188">
            <v>51112028</v>
          </cell>
          <cell r="B1188" t="str">
            <v>CONSULTANT FEE</v>
          </cell>
          <cell r="C1188" t="str">
            <v>ค่าบริการที่ปรึกษา</v>
          </cell>
          <cell r="D1188">
            <v>-270000</v>
          </cell>
          <cell r="E1188">
            <v>0</v>
          </cell>
          <cell r="F1188">
            <v>0</v>
          </cell>
          <cell r="G1188">
            <v>0</v>
          </cell>
          <cell r="H1188">
            <v>-900000</v>
          </cell>
        </row>
        <row r="1189">
          <cell r="A1189">
            <v>51112081</v>
          </cell>
          <cell r="B1189" t="str">
            <v>NEGATIVE GOODWILL</v>
          </cell>
          <cell r="C1189" t="str">
            <v>ค่าความนิยมติดลบ</v>
          </cell>
          <cell r="D1189">
            <v>-5413589.9900000002</v>
          </cell>
          <cell r="E1189">
            <v>-822187.17</v>
          </cell>
          <cell r="F1189">
            <v>-1628728.86</v>
          </cell>
          <cell r="G1189">
            <v>-2435270.5499999998</v>
          </cell>
          <cell r="H1189">
            <v>-3241812.24</v>
          </cell>
        </row>
        <row r="1190">
          <cell r="A1190">
            <v>51112099</v>
          </cell>
          <cell r="B1190" t="str">
            <v>OTHER INCOME CENTER</v>
          </cell>
          <cell r="C1190" t="str">
            <v>รายได้อื่นๆ-รายได้อื่นๆ</v>
          </cell>
          <cell r="D1190">
            <v>-18776803.670000002</v>
          </cell>
          <cell r="E1190">
            <v>-359912.56</v>
          </cell>
          <cell r="F1190">
            <v>-1150897.26</v>
          </cell>
          <cell r="G1190">
            <v>-1964421.05</v>
          </cell>
          <cell r="H1190">
            <v>-2722486.01</v>
          </cell>
        </row>
        <row r="1191">
          <cell r="A1191">
            <v>51113101</v>
          </cell>
          <cell r="B1191" t="str">
            <v>SRIRACHA SILO</v>
          </cell>
          <cell r="C1191" t="str">
            <v>บ.ศรีราชาไซโล จก.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</row>
        <row r="1192">
          <cell r="A1192">
            <v>51113102</v>
          </cell>
          <cell r="B1192" t="str">
            <v>PATUM RICE MILL AND GRANARY</v>
          </cell>
          <cell r="C1192" t="str">
            <v>บมจ.ปทุมไรซมิล แอนด์ แกรนารี</v>
          </cell>
          <cell r="D1192">
            <v>61556176.689999998</v>
          </cell>
          <cell r="E1192">
            <v>197466.65</v>
          </cell>
          <cell r="F1192">
            <v>-2952818.89</v>
          </cell>
          <cell r="G1192">
            <v>-8518356.9399999995</v>
          </cell>
          <cell r="H1192">
            <v>-6286475.4900000002</v>
          </cell>
        </row>
        <row r="1193">
          <cell r="A1193">
            <v>51113103</v>
          </cell>
          <cell r="B1193" t="str">
            <v>PLAN PROPERTIES CO.,LTD.</v>
          </cell>
          <cell r="C1193" t="str">
            <v>บจ.แปลน พร็อพเพอร์ตี้ส์</v>
          </cell>
          <cell r="D1193">
            <v>-5343663.0999999996</v>
          </cell>
          <cell r="E1193">
            <v>2204136.4300000002</v>
          </cell>
          <cell r="F1193">
            <v>3309400.77</v>
          </cell>
          <cell r="G1193">
            <v>1213001.67</v>
          </cell>
          <cell r="H1193">
            <v>5405850.0899999999</v>
          </cell>
        </row>
        <row r="1194">
          <cell r="A1194">
            <v>51113104</v>
          </cell>
          <cell r="B1194" t="str">
            <v>MBK-ADVANCES</v>
          </cell>
          <cell r="C1194" t="str">
            <v>บ.เอ็ม บี เค แอ๊ดวานซ์ จก.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</row>
        <row r="1195">
          <cell r="A1195">
            <v>51113105</v>
          </cell>
          <cell r="B1195" t="str">
            <v>MBK-BUSINESS</v>
          </cell>
          <cell r="C1195" t="str">
            <v>บ.เอ็ม บี เค การธุรกิจ จก.</v>
          </cell>
          <cell r="D1195">
            <v>-13957127.720000001</v>
          </cell>
          <cell r="E1195">
            <v>-3157116.6</v>
          </cell>
          <cell r="F1195">
            <v>-7286266.8300000001</v>
          </cell>
          <cell r="G1195">
            <v>-11129388.119999999</v>
          </cell>
          <cell r="H1195">
            <v>-5595765.0899999999</v>
          </cell>
        </row>
        <row r="1196">
          <cell r="A1196">
            <v>51113106</v>
          </cell>
          <cell r="B1196" t="str">
            <v>PRONPROMMINTRA</v>
          </cell>
          <cell r="C1196" t="str">
            <v>บ.พรพรหมินทร์ จก.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</row>
        <row r="1197">
          <cell r="A1197">
            <v>51113107</v>
          </cell>
          <cell r="B1197" t="str">
            <v>MBK CAPITAL CO., LTD.</v>
          </cell>
          <cell r="C1197" t="str">
            <v>บริษัท เอ็ม บี เค แคปปิตอล จำกัด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</row>
        <row r="1198">
          <cell r="A1198">
            <v>51113108</v>
          </cell>
          <cell r="B1198" t="str">
            <v>MBK HOTELS &amp; RESORTS CO., LTD.</v>
          </cell>
          <cell r="C1198" t="str">
            <v>บจ. เอ็ม บี เค โฮเต็ล แอนด์ รีสอร์ท</v>
          </cell>
          <cell r="D1198">
            <v>73601833.430000007</v>
          </cell>
          <cell r="E1198">
            <v>43393268.149999999</v>
          </cell>
          <cell r="F1198">
            <v>47703924.030000001</v>
          </cell>
          <cell r="G1198">
            <v>29964302.829999998</v>
          </cell>
          <cell r="H1198">
            <v>55638794.710000001</v>
          </cell>
        </row>
        <row r="1199">
          <cell r="A1199">
            <v>51113110</v>
          </cell>
          <cell r="B1199" t="str">
            <v>MBK-ASSET MANAGEMENT</v>
          </cell>
          <cell r="C1199" t="str">
            <v>บ.เอ็ม บี เค แอสเซ็ทแมเนจเม้นท์ จก.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</row>
        <row r="1200">
          <cell r="A1200">
            <v>51113111</v>
          </cell>
          <cell r="B1200" t="str">
            <v>THE OLYMPIC CLUB</v>
          </cell>
          <cell r="C1200" t="str">
            <v>บ. ดิ โอลิมปิค คลับ จก.</v>
          </cell>
          <cell r="D1200">
            <v>-7785720.6600000001</v>
          </cell>
          <cell r="E1200">
            <v>-1551405.29</v>
          </cell>
          <cell r="F1200">
            <v>-3590493.43</v>
          </cell>
          <cell r="G1200">
            <v>-4740911.2300000004</v>
          </cell>
          <cell r="H1200">
            <v>-3822545.02</v>
          </cell>
        </row>
        <row r="1201">
          <cell r="A1201">
            <v>51113112</v>
          </cell>
          <cell r="B1201" t="str">
            <v>PRIMACY ELEGANCE INVESTMENT CO.,LTD.</v>
          </cell>
          <cell r="C1201" t="str">
            <v>บจ. ไพรมาซี อิลิแกนซ์ อินเวสเมนท์</v>
          </cell>
          <cell r="D1201">
            <v>257458.43</v>
          </cell>
          <cell r="E1201">
            <v>-439786.4</v>
          </cell>
          <cell r="F1201">
            <v>358963</v>
          </cell>
          <cell r="G1201">
            <v>1118237.6299999999</v>
          </cell>
          <cell r="H1201">
            <v>276647.59000000003</v>
          </cell>
        </row>
        <row r="1202">
          <cell r="A1202">
            <v>51113113</v>
          </cell>
          <cell r="B1202" t="str">
            <v>SUPSINN THANEE CO.,LTD.</v>
          </cell>
          <cell r="C1202" t="str">
            <v>บริษัท ทรัพย์สินธานี จำกัด</v>
          </cell>
          <cell r="D1202">
            <v>-57642397.090000004</v>
          </cell>
          <cell r="E1202">
            <v>-3846250.58</v>
          </cell>
          <cell r="F1202">
            <v>-6380632.5300000003</v>
          </cell>
          <cell r="G1202">
            <v>-9244990.7799999993</v>
          </cell>
          <cell r="H1202">
            <v>-10834350.949999999</v>
          </cell>
        </row>
        <row r="1203">
          <cell r="A1203">
            <v>51113114</v>
          </cell>
          <cell r="B1203" t="str">
            <v>NASSET PROPERTY FUND1 : NPF1</v>
          </cell>
          <cell r="C1203" t="str">
            <v>กองทุนรวมธนชาติพร็อพเพอร์ตี้ส์ฟันด์ 1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</row>
        <row r="1204">
          <cell r="A1204">
            <v>51113115</v>
          </cell>
          <cell r="B1204" t="str">
            <v>CRYSTAL LAKE PROPERTIES CO.,LTD.</v>
          </cell>
          <cell r="C1204" t="str">
            <v>บริษัท คริสตัล เลค พร็อพเพอร์ตี้ส์ จำกัด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</row>
        <row r="1205">
          <cell r="A1205">
            <v>51113116</v>
          </cell>
          <cell r="B1205" t="str">
            <v>MBK ASSETS CO.,LTD.</v>
          </cell>
          <cell r="C1205" t="str">
            <v>บจ. เอ็ม บี เค แอสเซ็ท</v>
          </cell>
          <cell r="D1205">
            <v>-488565.04</v>
          </cell>
          <cell r="E1205">
            <v>-681904.75</v>
          </cell>
          <cell r="F1205">
            <v>-710185.8</v>
          </cell>
          <cell r="G1205">
            <v>-910149.83</v>
          </cell>
          <cell r="H1205">
            <v>-1054733.3500000001</v>
          </cell>
        </row>
        <row r="1206">
          <cell r="A1206">
            <v>51113117</v>
          </cell>
          <cell r="B1206" t="str">
            <v>MBK RESORTS PLC.</v>
          </cell>
          <cell r="C1206" t="str">
            <v>บมจ.เอ็ม บี เค รีสอร์ท (บ่านหงวนตินฯ)</v>
          </cell>
          <cell r="D1206">
            <v>-8545941.8499999996</v>
          </cell>
          <cell r="E1206">
            <v>50123.01</v>
          </cell>
          <cell r="F1206">
            <v>-7285.62</v>
          </cell>
          <cell r="G1206">
            <v>-182717.38</v>
          </cell>
          <cell r="H1206">
            <v>-249793.3</v>
          </cell>
        </row>
        <row r="1207">
          <cell r="A1207">
            <v>51113118</v>
          </cell>
          <cell r="B1207" t="str">
            <v>PLAN ESTATE CO.,LTD.</v>
          </cell>
          <cell r="C1207" t="str">
            <v>บริษัท แปลน เอสเตท จำกัด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</row>
        <row r="1208">
          <cell r="A1208">
            <v>51113119</v>
          </cell>
          <cell r="B1208" t="str">
            <v>MBK PREMIUM CO.,LTD.(T S D LEASING)</v>
          </cell>
          <cell r="C1208" t="str">
            <v>บริษัท เอ็มบีเค พรีเมียม จำกัด (ที เอส ดี ลิสซ่ิง)</v>
          </cell>
          <cell r="D1208">
            <v>-131243655.15000001</v>
          </cell>
          <cell r="E1208">
            <v>-10057276.699999999</v>
          </cell>
          <cell r="F1208">
            <v>-30554395.219999999</v>
          </cell>
          <cell r="G1208">
            <v>-54141495.549999997</v>
          </cell>
          <cell r="H1208">
            <v>-80421844.75</v>
          </cell>
        </row>
        <row r="1209">
          <cell r="A1209">
            <v>51113120</v>
          </cell>
          <cell r="B1209" t="str">
            <v>THEPTAI BUSINESS CO.,LTD.</v>
          </cell>
          <cell r="C1209" t="str">
            <v>บริษัท เทพไท ธุรกิจ จำกัด</v>
          </cell>
          <cell r="D1209">
            <v>-1794812.33</v>
          </cell>
          <cell r="E1209">
            <v>-832881.9</v>
          </cell>
          <cell r="F1209">
            <v>-1296821.79</v>
          </cell>
          <cell r="G1209">
            <v>-1568635</v>
          </cell>
          <cell r="H1209">
            <v>-2152132.77</v>
          </cell>
        </row>
        <row r="1210">
          <cell r="A1210">
            <v>51113121</v>
          </cell>
          <cell r="B1210" t="str">
            <v>MBK CENTER CO,LTD.</v>
          </cell>
          <cell r="C1210" t="str">
            <v>บจ.เอ็ม บี เค เซ็นเตอร์</v>
          </cell>
          <cell r="D1210">
            <v>16605.21</v>
          </cell>
          <cell r="E1210">
            <v>47000.03</v>
          </cell>
          <cell r="F1210">
            <v>32231.42</v>
          </cell>
          <cell r="G1210">
            <v>39231.410000000003</v>
          </cell>
          <cell r="H1210">
            <v>43931</v>
          </cell>
        </row>
        <row r="1211">
          <cell r="A1211">
            <v>51113122</v>
          </cell>
          <cell r="B1211" t="str">
            <v>KORAT THANI CO.,LTD.</v>
          </cell>
          <cell r="C1211" t="str">
            <v>บจ.โคราชธานี</v>
          </cell>
          <cell r="D1211">
            <v>0</v>
          </cell>
          <cell r="E1211">
            <v>14229.99</v>
          </cell>
          <cell r="F1211">
            <v>-46051722.280000001</v>
          </cell>
          <cell r="G1211">
            <v>-62621821.869999997</v>
          </cell>
          <cell r="H1211">
            <v>-127026616.92</v>
          </cell>
        </row>
        <row r="1212">
          <cell r="A1212">
            <v>51113201</v>
          </cell>
          <cell r="B1212" t="str">
            <v>KORAT THANI CO.,LTD.</v>
          </cell>
          <cell r="C1212" t="str">
            <v xml:space="preserve"> </v>
          </cell>
        </row>
        <row r="1213">
          <cell r="A1213">
            <v>51113202</v>
          </cell>
          <cell r="B1213" t="str">
            <v>PUEN POB PATT</v>
          </cell>
          <cell r="C1213" t="str">
            <v>บ.เพื่อนพบแพทย์ จก.</v>
          </cell>
          <cell r="D1213">
            <v>-62583.79</v>
          </cell>
          <cell r="E1213">
            <v>-27333.68</v>
          </cell>
          <cell r="F1213">
            <v>58052.68</v>
          </cell>
          <cell r="G1213">
            <v>46834.78</v>
          </cell>
          <cell r="H1213">
            <v>77233.3</v>
          </cell>
        </row>
        <row r="1214">
          <cell r="A1214">
            <v>51113203</v>
          </cell>
          <cell r="B1214" t="str">
            <v>INCOME FROM INVESTMENT IN D.P.M.N.</v>
          </cell>
          <cell r="C1214" t="str">
            <v>บ.ดี พี เอ็ม เอ็น จก.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</row>
        <row r="1215">
          <cell r="A1215">
            <v>51113204</v>
          </cell>
          <cell r="B1215" t="str">
            <v>ASSET MAX CO.,LTD.</v>
          </cell>
          <cell r="C1215" t="str">
            <v>บริษัท บริหารสินทรัพย์แม็กซ์</v>
          </cell>
          <cell r="D1215">
            <v>-82622492.879999995</v>
          </cell>
          <cell r="E1215">
            <v>-5018999.41</v>
          </cell>
          <cell r="F1215">
            <v>-10844934.83</v>
          </cell>
          <cell r="G1215">
            <v>-19157505.23</v>
          </cell>
          <cell r="H1215">
            <v>-17733129.68</v>
          </cell>
        </row>
        <row r="1216">
          <cell r="A1216">
            <v>51113205</v>
          </cell>
          <cell r="B1216" t="str">
            <v>ROYAL ORCHID HOTEL</v>
          </cell>
          <cell r="C1216" t="str">
            <v>บมจ. โรงแรมรอยัลออคิด</v>
          </cell>
          <cell r="D1216">
            <v>-71229417.409999996</v>
          </cell>
          <cell r="E1216">
            <v>-13072144.4</v>
          </cell>
          <cell r="F1216">
            <v>-48131139.149999999</v>
          </cell>
          <cell r="G1216">
            <v>-77858603.159999996</v>
          </cell>
          <cell r="H1216">
            <v>-91205091.170000002</v>
          </cell>
        </row>
        <row r="1217">
          <cell r="A1217">
            <v>51113206</v>
          </cell>
          <cell r="B1217" t="str">
            <v>INCOME FROM INVEST - BIHC</v>
          </cell>
          <cell r="C1217" t="str">
            <v>บจ. สยามพิวรรธน์ (BIHC)</v>
          </cell>
          <cell r="D1217">
            <v>-32636014.870000001</v>
          </cell>
          <cell r="E1217">
            <v>-4821239.43</v>
          </cell>
          <cell r="F1217">
            <v>-3925318.86</v>
          </cell>
          <cell r="G1217">
            <v>13442677.27</v>
          </cell>
          <cell r="H1217">
            <v>-43121318.619999997</v>
          </cell>
        </row>
        <row r="1218">
          <cell r="A1218">
            <v>51114001</v>
          </cell>
          <cell r="B1218" t="str">
            <v>ELECTRICCTY CENTER</v>
          </cell>
          <cell r="C1218" t="str">
            <v>รายได้ค่าไฟฟ้า</v>
          </cell>
          <cell r="D1218">
            <v>0</v>
          </cell>
          <cell r="E1218">
            <v>-3110</v>
          </cell>
          <cell r="F1218">
            <v>-9675</v>
          </cell>
          <cell r="G1218">
            <v>-29370</v>
          </cell>
          <cell r="H1218">
            <v>-38561</v>
          </cell>
        </row>
        <row r="1219">
          <cell r="A1219">
            <v>51114002</v>
          </cell>
          <cell r="B1219" t="str">
            <v>WATER CENTER INCOME</v>
          </cell>
          <cell r="C1219" t="str">
            <v>รายได้ค่าน้ำประปา</v>
          </cell>
          <cell r="D1219">
            <v>0</v>
          </cell>
        </row>
        <row r="1220">
          <cell r="A1220">
            <v>51114003</v>
          </cell>
          <cell r="B1220" t="str">
            <v>TELEPHONE CENTER INCOME</v>
          </cell>
          <cell r="C1220" t="str">
            <v>รายได้ค่าโทรศัพท์</v>
          </cell>
          <cell r="D1220">
            <v>0</v>
          </cell>
          <cell r="E1220">
            <v>-4116825.79</v>
          </cell>
          <cell r="F1220">
            <v>-8046736.9800000004</v>
          </cell>
          <cell r="G1220">
            <v>-12005315.17</v>
          </cell>
          <cell r="H1220">
            <v>-15720978.08</v>
          </cell>
        </row>
        <row r="1221">
          <cell r="A1221">
            <v>51120001</v>
          </cell>
          <cell r="B1221" t="str">
            <v>RENT-CRANE CENTER</v>
          </cell>
          <cell r="C1221" t="str">
            <v>รายได้ค่าเช่ารถเครน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</row>
        <row r="1222">
          <cell r="A1222">
            <v>51120002</v>
          </cell>
          <cell r="B1222" t="str">
            <v>CAR PARK (SRIRACHA) CENTER</v>
          </cell>
          <cell r="C1222" t="str">
            <v>รายได้ลานจอดรถ (ศรีราชา)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</row>
        <row r="1223">
          <cell r="A1223">
            <v>51319001</v>
          </cell>
          <cell r="B1223" t="str">
            <v>TRANSFER RIGHT FOR ROOM LEGAL</v>
          </cell>
          <cell r="C1223" t="str">
            <v>โอนสิทธิการเช่าห้อง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</row>
        <row r="1224">
          <cell r="A1224">
            <v>51319002</v>
          </cell>
          <cell r="B1224" t="str">
            <v>RIGHT FOR GARANTEE LEGAL</v>
          </cell>
          <cell r="C1224" t="str">
            <v>ยินยอมนำสิทธิวางค้ำประกันเงินกู้</v>
          </cell>
          <cell r="D1224">
            <v>-12000</v>
          </cell>
          <cell r="E1224">
            <v>-15000</v>
          </cell>
          <cell r="F1224">
            <v>-15000</v>
          </cell>
          <cell r="G1224">
            <v>-21000</v>
          </cell>
          <cell r="H1224">
            <v>-249000</v>
          </cell>
        </row>
        <row r="1225">
          <cell r="A1225">
            <v>51319099</v>
          </cell>
          <cell r="B1225" t="str">
            <v>OTHER INCOME</v>
          </cell>
          <cell r="C1225" t="str">
            <v>รายได้อื่นฯ - ฝ่ายกฎหมาย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</row>
        <row r="1226">
          <cell r="A1226">
            <v>52113001</v>
          </cell>
          <cell r="B1226" t="str">
            <v>GUARD SECURITY</v>
          </cell>
          <cell r="C1226" t="str">
            <v>รายได้แผนกรักษาความปลอดภัย-ค่ารักษาความปลอดภัย</v>
          </cell>
          <cell r="D1226">
            <v>-1284277.83</v>
          </cell>
          <cell r="E1226">
            <v>-302003.53999999998</v>
          </cell>
          <cell r="F1226">
            <v>-635603.18999999994</v>
          </cell>
          <cell r="G1226">
            <v>-817223.19</v>
          </cell>
          <cell r="H1226">
            <v>-1045833.19</v>
          </cell>
        </row>
        <row r="1227">
          <cell r="A1227">
            <v>52113002</v>
          </cell>
          <cell r="B1227" t="str">
            <v>SERVICE FEE</v>
          </cell>
          <cell r="C1227" t="str">
            <v>ค่าบริการ</v>
          </cell>
          <cell r="D1227">
            <v>-142500</v>
          </cell>
          <cell r="E1227">
            <v>-25300</v>
          </cell>
          <cell r="F1227">
            <v>-57200</v>
          </cell>
          <cell r="G1227">
            <v>-79750</v>
          </cell>
          <cell r="H1227">
            <v>-101530</v>
          </cell>
        </row>
        <row r="1228">
          <cell r="A1228">
            <v>52113099</v>
          </cell>
          <cell r="B1228" t="str">
            <v>GUARD - OTHER INCOME SECURITY</v>
          </cell>
          <cell r="C1228" t="str">
            <v>รายได้แผนกรักษาความปลอดภัย - รายได้อื่นๆ</v>
          </cell>
          <cell r="D1228">
            <v>-2200.9299999999998</v>
          </cell>
          <cell r="E1228">
            <v>0</v>
          </cell>
          <cell r="F1228">
            <v>-560.75</v>
          </cell>
          <cell r="G1228">
            <v>-560.75</v>
          </cell>
          <cell r="H1228">
            <v>-560.75</v>
          </cell>
        </row>
        <row r="1229">
          <cell r="A1229">
            <v>52214001</v>
          </cell>
          <cell r="B1229" t="str">
            <v>TRANSFER TELEPHONE SERVICE</v>
          </cell>
          <cell r="C1229" t="str">
            <v>รายได้แผนกบริการ-ค่าโอนโทรศัพท์</v>
          </cell>
          <cell r="D1229">
            <v>-14000</v>
          </cell>
          <cell r="E1229">
            <v>-4000</v>
          </cell>
          <cell r="F1229">
            <v>-50000</v>
          </cell>
          <cell r="G1229">
            <v>-60000</v>
          </cell>
          <cell r="H1229">
            <v>-78000</v>
          </cell>
        </row>
        <row r="1230">
          <cell r="A1230">
            <v>52214002</v>
          </cell>
          <cell r="B1230" t="str">
            <v>INTERNAL TELEPHONE SERVICE</v>
          </cell>
          <cell r="C1230" t="str">
            <v>รายได้แผนกบริการ-ค่าโทรศัพท์ภายใน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</row>
        <row r="1231">
          <cell r="A1231">
            <v>52214003</v>
          </cell>
          <cell r="B1231" t="str">
            <v>DIRECT TELEPHONE NUMBER SERCIVE</v>
          </cell>
          <cell r="C1231" t="str">
            <v>รายได้แผนกบริการ-ค่าโทรศัพท์สายตรง</v>
          </cell>
          <cell r="D1231">
            <v>-195000</v>
          </cell>
          <cell r="E1231">
            <v>-90000</v>
          </cell>
          <cell r="F1231">
            <v>-105000</v>
          </cell>
          <cell r="G1231">
            <v>-135000</v>
          </cell>
          <cell r="H1231">
            <v>-150000</v>
          </cell>
        </row>
        <row r="1232">
          <cell r="A1232">
            <v>52214004</v>
          </cell>
          <cell r="B1232" t="str">
            <v>CONTRACT WORK SERVICE</v>
          </cell>
          <cell r="C1232" t="str">
            <v>รายได้แผนกบริการ-รายได้ค่าซ่อมแซมตามสัญญา</v>
          </cell>
          <cell r="D1232">
            <v>-5247.66</v>
          </cell>
          <cell r="E1232">
            <v>-2000</v>
          </cell>
          <cell r="F1232">
            <v>-26900</v>
          </cell>
          <cell r="G1232">
            <v>-26900</v>
          </cell>
          <cell r="H1232">
            <v>-30900</v>
          </cell>
        </row>
        <row r="1233">
          <cell r="A1233">
            <v>52214005</v>
          </cell>
          <cell r="B1233" t="str">
            <v>DAMAGE INCOME SERVICE</v>
          </cell>
          <cell r="C1233" t="str">
            <v>รายได้แผนกบริการ-รายได้ค่าเสียหาย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</row>
        <row r="1234">
          <cell r="A1234">
            <v>52214006</v>
          </cell>
          <cell r="B1234" t="str">
            <v>CUSTOMER CARD SERVICE</v>
          </cell>
          <cell r="C1234" t="str">
            <v>รายได้บัตรพนักงาน</v>
          </cell>
          <cell r="D1234">
            <v>-536966.49</v>
          </cell>
          <cell r="E1234">
            <v>-34299.550000000003</v>
          </cell>
          <cell r="F1234">
            <v>-360843</v>
          </cell>
          <cell r="G1234">
            <v>-439769.17</v>
          </cell>
          <cell r="H1234">
            <v>-485190.36</v>
          </cell>
        </row>
        <row r="1235">
          <cell r="A1235">
            <v>52214007</v>
          </cell>
          <cell r="B1235" t="str">
            <v>CORRIDOR SERCIVE</v>
          </cell>
          <cell r="C1235" t="str">
            <v>รายได้แผนกบริการ-ค่าเช่าพื้นที่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</row>
        <row r="1236">
          <cell r="A1236">
            <v>52214008</v>
          </cell>
          <cell r="B1236" t="str">
            <v>RENT EQUIPMENT</v>
          </cell>
          <cell r="C1236" t="str">
            <v>ค่าเช่าอุปกรณ์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</row>
        <row r="1237">
          <cell r="A1237">
            <v>52214009</v>
          </cell>
          <cell r="B1237" t="str">
            <v>SEVICE FEE FOR SANITARY</v>
          </cell>
          <cell r="C1237" t="str">
            <v>ค่าบริการห้องน้ำ</v>
          </cell>
          <cell r="D1237">
            <v>0</v>
          </cell>
          <cell r="E1237">
            <v>-2789650.78</v>
          </cell>
          <cell r="F1237">
            <v>-5577705.2599999998</v>
          </cell>
          <cell r="G1237">
            <v>-8080799.2000000002</v>
          </cell>
          <cell r="H1237">
            <v>-10726737.720000001</v>
          </cell>
        </row>
        <row r="1238">
          <cell r="A1238">
            <v>52214099</v>
          </cell>
          <cell r="B1238" t="str">
            <v>OTHER INCOME SERCIVE</v>
          </cell>
          <cell r="C1238" t="str">
            <v>รายได้อื่นๆ</v>
          </cell>
          <cell r="D1238">
            <v>-45190.99</v>
          </cell>
          <cell r="E1238">
            <v>-46193.599999999999</v>
          </cell>
          <cell r="F1238">
            <v>-50765.599999999999</v>
          </cell>
          <cell r="G1238">
            <v>-50765.599999999999</v>
          </cell>
          <cell r="H1238">
            <v>-50765.599999999999</v>
          </cell>
        </row>
        <row r="1239">
          <cell r="A1239">
            <v>52315001</v>
          </cell>
          <cell r="B1239" t="str">
            <v>CONTRACT WORK ENGINEERING</v>
          </cell>
          <cell r="C1239" t="str">
            <v>รายได้แผนกวิศวกรรม-รายได้ค่าซ่อมแซมตามสัญญา</v>
          </cell>
          <cell r="D1239">
            <v>-3395709.11</v>
          </cell>
          <cell r="E1239">
            <v>-630833.30000000005</v>
          </cell>
          <cell r="F1239">
            <v>-1112173.58</v>
          </cell>
          <cell r="G1239">
            <v>-1612340.53</v>
          </cell>
          <cell r="H1239">
            <v>-2320908.5499999998</v>
          </cell>
        </row>
        <row r="1240">
          <cell r="A1240">
            <v>52315002</v>
          </cell>
          <cell r="B1240" t="str">
            <v>DAMAGE INCOME ENGINEERING</v>
          </cell>
          <cell r="C1240" t="str">
            <v>รายได้แผนกวิศวกรรม-รายได้ค่าความเสียหาย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</row>
        <row r="1241">
          <cell r="A1241">
            <v>52315003</v>
          </cell>
          <cell r="B1241" t="str">
            <v>MANAGEMENT FEE ENGINEERING</v>
          </cell>
          <cell r="C1241" t="str">
            <v>รายได้ค่าบริการอื่นๆ</v>
          </cell>
          <cell r="D1241">
            <v>-51274</v>
          </cell>
          <cell r="E1241">
            <v>-4118.74</v>
          </cell>
          <cell r="F1241">
            <v>-25046.27</v>
          </cell>
          <cell r="G1241">
            <v>-25046.27</v>
          </cell>
          <cell r="H1241">
            <v>-26933.63</v>
          </cell>
        </row>
        <row r="1242">
          <cell r="A1242">
            <v>52315004</v>
          </cell>
          <cell r="B1242" t="str">
            <v>INSTALL TEL ENGINEERING</v>
          </cell>
          <cell r="C1242" t="str">
            <v>รายได้แผนกวิศวกรรม-รายได้ค่าติดตั้งโทรศัพท์</v>
          </cell>
          <cell r="D1242">
            <v>-977000</v>
          </cell>
          <cell r="E1242">
            <v>-136000</v>
          </cell>
          <cell r="F1242">
            <v>-366500</v>
          </cell>
          <cell r="G1242">
            <v>-447500</v>
          </cell>
          <cell r="H1242">
            <v>-762500</v>
          </cell>
        </row>
        <row r="1243">
          <cell r="A1243">
            <v>52315005</v>
          </cell>
          <cell r="B1243" t="str">
            <v>RENT EQUIPMENT ENGINEERING</v>
          </cell>
          <cell r="C1243" t="str">
            <v>ค่าเช่าอุปกรณ์</v>
          </cell>
          <cell r="D1243">
            <v>-500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</row>
        <row r="1244">
          <cell r="A1244">
            <v>52315099</v>
          </cell>
          <cell r="B1244" t="str">
            <v>OTHER INCOME ENGINEERING</v>
          </cell>
          <cell r="C1244" t="str">
            <v>รายได้อื่นๆ</v>
          </cell>
          <cell r="D1244">
            <v>-6000.93</v>
          </cell>
          <cell r="E1244">
            <v>-500</v>
          </cell>
          <cell r="F1244">
            <v>-500</v>
          </cell>
          <cell r="G1244">
            <v>-3500</v>
          </cell>
          <cell r="H1244">
            <v>-7500</v>
          </cell>
        </row>
        <row r="1245">
          <cell r="A1245">
            <v>52416001</v>
          </cell>
          <cell r="B1245" t="str">
            <v>CUSTOMER CARD - CONTROL PROJECT DEPT.</v>
          </cell>
          <cell r="C1245" t="str">
            <v>รายได้บัตรพนักงานฝ่ายควบคุมโครงการ</v>
          </cell>
          <cell r="D1245">
            <v>-418650</v>
          </cell>
          <cell r="E1245">
            <v>-139200</v>
          </cell>
          <cell r="F1245">
            <v>-279150</v>
          </cell>
          <cell r="G1245">
            <v>-412800</v>
          </cell>
          <cell r="H1245">
            <v>-529900</v>
          </cell>
        </row>
        <row r="1246">
          <cell r="A1246">
            <v>52416002</v>
          </cell>
          <cell r="B1246" t="str">
            <v>DAMAGE INCOME CONTROL PROJECT DEPT.</v>
          </cell>
          <cell r="C1246" t="str">
            <v>รายได้ค่าความเสียหาย - ฝ่ายควบคุมโครงการ</v>
          </cell>
          <cell r="D1246">
            <v>-3900</v>
          </cell>
          <cell r="E1246">
            <v>-238</v>
          </cell>
          <cell r="F1246">
            <v>-9447.99</v>
          </cell>
          <cell r="G1246">
            <v>-23072.99</v>
          </cell>
          <cell r="H1246">
            <v>-37071.49</v>
          </cell>
        </row>
        <row r="1247">
          <cell r="A1247">
            <v>52416003</v>
          </cell>
          <cell r="B1247" t="str">
            <v>CONTRACT WORK - CONTROL PROJECT DEPT.</v>
          </cell>
          <cell r="C1247" t="str">
            <v>รายได้ค่าซ่อมแซมบำรุงรักษา - ฝ่ายควบคุมโครงการ</v>
          </cell>
          <cell r="D1247">
            <v>-4551.3999999999996</v>
          </cell>
          <cell r="E1247">
            <v>-3398.03</v>
          </cell>
          <cell r="F1247">
            <v>-11175.6</v>
          </cell>
          <cell r="G1247">
            <v>-87412.77</v>
          </cell>
          <cell r="H1247">
            <v>-117335.53</v>
          </cell>
        </row>
        <row r="1248">
          <cell r="A1248">
            <v>52416099</v>
          </cell>
          <cell r="B1248" t="str">
            <v>OTHER INCOME - CONTROL PROJECT DEPT.</v>
          </cell>
          <cell r="C1248" t="str">
            <v>รายได้อื่น - ฝ่ายควบคุมโครงการ</v>
          </cell>
          <cell r="D1248">
            <v>0</v>
          </cell>
          <cell r="E1248">
            <v>0</v>
          </cell>
          <cell r="F1248">
            <v>-5000</v>
          </cell>
          <cell r="G1248">
            <v>-5000</v>
          </cell>
          <cell r="H1248">
            <v>-5000</v>
          </cell>
        </row>
        <row r="1249">
          <cell r="A1249">
            <v>54116001</v>
          </cell>
          <cell r="B1249" t="str">
            <v>SPONSOR - MARKETING DEPT(OLD=PLANNING DEPT).</v>
          </cell>
          <cell r="C1249" t="str">
            <v>รายได้ฝ่ายการตลาด(เดิม=ฝ่ายวางแผน) - ค่าสปอนเซอร์</v>
          </cell>
          <cell r="D1249">
            <v>-84747.66</v>
          </cell>
          <cell r="E1249">
            <v>-122000</v>
          </cell>
          <cell r="F1249">
            <v>-143000</v>
          </cell>
          <cell r="G1249">
            <v>-143000</v>
          </cell>
          <cell r="H1249">
            <v>-176000</v>
          </cell>
        </row>
        <row r="1250">
          <cell r="A1250">
            <v>54116002</v>
          </cell>
          <cell r="B1250" t="str">
            <v>MEDIA ADVERTISING INCOME - MARKETING DEPT.</v>
          </cell>
          <cell r="C1250" t="str">
            <v>ค่าสื่อโฆษณา</v>
          </cell>
          <cell r="D1250">
            <v>-95700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</row>
        <row r="1251">
          <cell r="A1251">
            <v>54116004</v>
          </cell>
          <cell r="B1251" t="str">
            <v>MBK SOUVENIR - MARKETING DEPARTMENT</v>
          </cell>
          <cell r="C1251" t="str">
            <v>ค่าขายของที่ระลึก MBK SOUVENIR ฝ่ายการตลาด</v>
          </cell>
          <cell r="G1251">
            <v>-3121.49</v>
          </cell>
          <cell r="H1251">
            <v>-13046.73</v>
          </cell>
        </row>
        <row r="1252">
          <cell r="A1252">
            <v>54116099</v>
          </cell>
          <cell r="B1252" t="str">
            <v>OTHER INCOME - MARKETING DEPT.(OLD=PLANNING DEPT)</v>
          </cell>
          <cell r="C1252" t="str">
            <v>รายได้อื่น - ฝ่ายการตลาด (เดิมคือฝ่ายวางแผน)</v>
          </cell>
          <cell r="D1252">
            <v>0</v>
          </cell>
          <cell r="E1252">
            <v>0</v>
          </cell>
          <cell r="F1252">
            <v>-17383.18</v>
          </cell>
          <cell r="G1252">
            <v>-17943.93</v>
          </cell>
          <cell r="H1252">
            <v>-17943.93</v>
          </cell>
        </row>
        <row r="1253">
          <cell r="A1253">
            <v>54216001</v>
          </cell>
          <cell r="B1253" t="str">
            <v>SPONSOR PUBLIC RELATION</v>
          </cell>
          <cell r="C1253" t="str">
            <v>รายได้แผนกประชาสัมพันธ์-ค่าสปอนเซอร์</v>
          </cell>
          <cell r="D1253">
            <v>-12500</v>
          </cell>
          <cell r="E1253">
            <v>-6000</v>
          </cell>
          <cell r="F1253">
            <v>-11100</v>
          </cell>
          <cell r="G1253">
            <v>-314665.42</v>
          </cell>
          <cell r="H1253">
            <v>-389731.78</v>
          </cell>
        </row>
        <row r="1254">
          <cell r="A1254">
            <v>54216002</v>
          </cell>
          <cell r="B1254" t="str">
            <v>OTHER PUBLIC RELATION</v>
          </cell>
          <cell r="C1254" t="str">
            <v>รายได้แผนกประชาสัมพันธ์-อื่นๆ</v>
          </cell>
          <cell r="D1254">
            <v>-3777400</v>
          </cell>
          <cell r="E1254">
            <v>-624100</v>
          </cell>
          <cell r="F1254">
            <v>-1286343.46</v>
          </cell>
          <cell r="G1254">
            <v>-2098143.46</v>
          </cell>
          <cell r="H1254">
            <v>-2700703.46</v>
          </cell>
        </row>
        <row r="1255">
          <cell r="A1255">
            <v>54216003</v>
          </cell>
          <cell r="B1255" t="str">
            <v>DISPLAY</v>
          </cell>
          <cell r="C1255" t="str">
            <v>เช่าตู้ไฟโฆษณา(ปชส)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</row>
        <row r="1256">
          <cell r="A1256">
            <v>54216099</v>
          </cell>
          <cell r="B1256" t="str">
            <v>OTHER INCOME PUBLIC RELATION</v>
          </cell>
          <cell r="C1256" t="str">
            <v>รายได้อื่นๆ</v>
          </cell>
          <cell r="D1256">
            <v>-26000</v>
          </cell>
          <cell r="E1256">
            <v>0</v>
          </cell>
          <cell r="F1256">
            <v>-5000</v>
          </cell>
          <cell r="G1256">
            <v>-7000</v>
          </cell>
          <cell r="H1256">
            <v>-7000</v>
          </cell>
        </row>
        <row r="1257">
          <cell r="A1257">
            <v>54317001</v>
          </cell>
          <cell r="B1257" t="str">
            <v>CONTRACT WORK DECORATION</v>
          </cell>
          <cell r="C1257" t="str">
            <v>รายได้แผนกตกแต่ง-รายได้ค่าติดตั้งรื้อถอนตามสัญญา</v>
          </cell>
          <cell r="D1257">
            <v>-445003.01</v>
          </cell>
          <cell r="E1257">
            <v>-68570</v>
          </cell>
          <cell r="F1257">
            <v>-144946.67000000001</v>
          </cell>
          <cell r="G1257">
            <v>-237824.58</v>
          </cell>
          <cell r="H1257">
            <v>-417077.95</v>
          </cell>
        </row>
        <row r="1258">
          <cell r="A1258">
            <v>54317002</v>
          </cell>
          <cell r="B1258" t="str">
            <v>RENT EQUIPMENT DECORATION</v>
          </cell>
          <cell r="C1258" t="str">
            <v>รายได้แผนกตกแต่ง-ค่าเช่าอุปกรณ์จัดงานแสดง</v>
          </cell>
          <cell r="D1258">
            <v>-410871.37</v>
          </cell>
          <cell r="E1258">
            <v>-57083.6</v>
          </cell>
          <cell r="F1258">
            <v>-161414</v>
          </cell>
          <cell r="G1258">
            <v>-275192</v>
          </cell>
          <cell r="H1258">
            <v>-363938</v>
          </cell>
        </row>
        <row r="1259">
          <cell r="A1259">
            <v>54317003</v>
          </cell>
          <cell r="B1259" t="str">
            <v>DAMAGE INCOME DECORATION</v>
          </cell>
          <cell r="C1259" t="str">
            <v>รายได้แผนกตกแต่ง-ค่าความเสียหาย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</row>
        <row r="1260">
          <cell r="A1260">
            <v>54317004</v>
          </cell>
          <cell r="B1260" t="str">
            <v>DISPLAY DECORATION</v>
          </cell>
          <cell r="C1260" t="str">
            <v>รายได้แผนกตกแต่ง-ค่าเช่าป้ายโฆษณา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</row>
        <row r="1261">
          <cell r="A1261">
            <v>54317099</v>
          </cell>
          <cell r="B1261" t="str">
            <v>OTHER INCOME DECORATION</v>
          </cell>
          <cell r="C1261" t="str">
            <v>รายได้อื่นๆ</v>
          </cell>
          <cell r="D1261">
            <v>0</v>
          </cell>
          <cell r="E1261">
            <v>0</v>
          </cell>
          <cell r="F1261">
            <v>-3700</v>
          </cell>
          <cell r="G1261">
            <v>-18185</v>
          </cell>
          <cell r="H1261">
            <v>-20685</v>
          </cell>
        </row>
        <row r="1262">
          <cell r="A1262">
            <v>54418001</v>
          </cell>
          <cell r="B1262" t="str">
            <v>MBK-HALL</v>
          </cell>
          <cell r="C1262" t="str">
            <v>รายได้แผนกขายและส่งเสริมการขาย-ห้องเอ็ม บี เค ฮอล์ล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</row>
        <row r="1263">
          <cell r="A1263">
            <v>54418002</v>
          </cell>
          <cell r="B1263" t="str">
            <v>EXHIBITTON MBRKETING &amp; PROMOTION</v>
          </cell>
          <cell r="C1263" t="str">
            <v>รายได้แผนกขายและส่งเสริมการขาย-ห้องนิทรรศการ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</row>
        <row r="1264">
          <cell r="A1264">
            <v>54418003</v>
          </cell>
          <cell r="B1264" t="str">
            <v>CORRIDOR MARKETING &amp; PROMOTION</v>
          </cell>
          <cell r="C1264" t="str">
            <v>รายได้แผนกขายและส่งเสริมการขาย-ค่าเช่าพื้นที่</v>
          </cell>
          <cell r="D1264">
            <v>-55078248.32</v>
          </cell>
          <cell r="E1264">
            <v>-12568492.449999999</v>
          </cell>
          <cell r="F1264">
            <v>-28028607.899999999</v>
          </cell>
          <cell r="G1264">
            <v>-43630513.219999999</v>
          </cell>
          <cell r="H1264">
            <v>-59455529.619999997</v>
          </cell>
        </row>
        <row r="1265">
          <cell r="A1265">
            <v>54418005</v>
          </cell>
          <cell r="B1265" t="str">
            <v>CONSIGNMENT MARKETING &amp; PROMOTION</v>
          </cell>
          <cell r="C1265" t="str">
            <v>รายได้แผนกขายและส่งเสริมการขาย-ค่าฝากขาย(ตามสัญญา)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</row>
        <row r="1266">
          <cell r="A1266">
            <v>54418006</v>
          </cell>
          <cell r="B1266" t="str">
            <v>DISPLAY MARKETING &amp; PROMOTION</v>
          </cell>
          <cell r="C1266" t="str">
            <v>ค่าเช่าตู้ไฟโฆษณา</v>
          </cell>
          <cell r="D1266">
            <v>-1437575</v>
          </cell>
          <cell r="E1266">
            <v>-117500</v>
          </cell>
          <cell r="F1266">
            <v>-327225</v>
          </cell>
          <cell r="G1266">
            <v>-1456425</v>
          </cell>
          <cell r="H1266">
            <v>-1546425</v>
          </cell>
        </row>
        <row r="1267">
          <cell r="A1267">
            <v>54418007</v>
          </cell>
          <cell r="B1267" t="str">
            <v>TRANSFER ROOM &amp; RIGHT MARKETING &amp; PROMOTION</v>
          </cell>
          <cell r="C1267" t="str">
            <v>รายได้แผนกขายและส่งเสริมการขาย-ค่าโอนห้อง</v>
          </cell>
          <cell r="D1267">
            <v>-2575880.5099999998</v>
          </cell>
          <cell r="E1267">
            <v>-498673</v>
          </cell>
          <cell r="F1267">
            <v>-1743069.2</v>
          </cell>
          <cell r="G1267">
            <v>-2505699.9</v>
          </cell>
          <cell r="H1267">
            <v>-3083684.2</v>
          </cell>
        </row>
        <row r="1268">
          <cell r="A1268">
            <v>54418008</v>
          </cell>
          <cell r="B1268" t="str">
            <v>SPONSOR MARKETING &amp; PROMOTION</v>
          </cell>
          <cell r="C1268" t="str">
            <v>รายได้แผนกขายและส่งเสริมการขาย-ค่าสปอนเซอร์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</row>
        <row r="1269">
          <cell r="A1269">
            <v>54418009</v>
          </cell>
          <cell r="B1269" t="str">
            <v>MANAGEMENT FEE-CORRIDOR&amp;OTHE MARKETING&amp;PROMOTION</v>
          </cell>
          <cell r="C1269" t="str">
            <v>ค่าบริการ (ค่าเช่าพื้นที่อื่นๆ)</v>
          </cell>
          <cell r="D1269">
            <v>-24907595.379999999</v>
          </cell>
          <cell r="E1269">
            <v>-8306896.0499999998</v>
          </cell>
          <cell r="F1269">
            <v>-20150270.379999999</v>
          </cell>
          <cell r="G1269">
            <v>-29443172.329999998</v>
          </cell>
          <cell r="H1269">
            <v>-39784889.93</v>
          </cell>
        </row>
        <row r="1270">
          <cell r="A1270">
            <v>54418010</v>
          </cell>
          <cell r="B1270" t="str">
            <v>RENT EQUIPMENT MARKETING &amp; PROMOTION</v>
          </cell>
          <cell r="C1270" t="str">
            <v>ค่าเช่าอุปกรณ์</v>
          </cell>
          <cell r="D1270">
            <v>-3221431.04</v>
          </cell>
          <cell r="E1270">
            <v>-154800</v>
          </cell>
          <cell r="F1270">
            <v>-821753.26</v>
          </cell>
          <cell r="G1270">
            <v>-987353.26</v>
          </cell>
          <cell r="H1270">
            <v>-1142153.26</v>
          </cell>
        </row>
        <row r="1271">
          <cell r="A1271">
            <v>54418011</v>
          </cell>
          <cell r="B1271" t="str">
            <v>FLEXIVISION MARKETING &amp; PROMOTION</v>
          </cell>
          <cell r="C1271" t="str">
            <v>รายได้ค่าเช่าพื้นที่โฆษณาสลับภาพ</v>
          </cell>
          <cell r="D1271">
            <v>-15000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</row>
        <row r="1272">
          <cell r="A1272">
            <v>54418012</v>
          </cell>
          <cell r="B1272" t="str">
            <v>DAMAGE INCOME CORRIDOR</v>
          </cell>
          <cell r="C1272" t="str">
            <v>ค่าเสียหายจากการใช้พื้นที่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</row>
        <row r="1273">
          <cell r="A1273">
            <v>54418013</v>
          </cell>
          <cell r="B1273" t="str">
            <v>RENT FOR MEDIA</v>
          </cell>
          <cell r="C1273" t="str">
            <v>ค่าเช่าสื่อโฆษณา</v>
          </cell>
          <cell r="D1273">
            <v>-2034808.49</v>
          </cell>
          <cell r="E1273">
            <v>-564325.03</v>
          </cell>
          <cell r="F1273">
            <v>-1080100</v>
          </cell>
          <cell r="G1273">
            <v>-1803120.6399999999</v>
          </cell>
          <cell r="H1273">
            <v>-2423410</v>
          </cell>
        </row>
        <row r="1274">
          <cell r="A1274">
            <v>54418014</v>
          </cell>
          <cell r="B1274" t="str">
            <v>MAINTENANCE INCOME - MARKETING&amp;PROMOTION DEPT.</v>
          </cell>
          <cell r="C1274" t="str">
            <v>รายได้ค่าบำรุงรักษา ฝ่ายขาย</v>
          </cell>
          <cell r="D1274">
            <v>0</v>
          </cell>
          <cell r="E1274">
            <v>-2235</v>
          </cell>
          <cell r="F1274">
            <v>-27762</v>
          </cell>
          <cell r="G1274">
            <v>-75775</v>
          </cell>
          <cell r="H1274">
            <v>-111967</v>
          </cell>
        </row>
        <row r="1275">
          <cell r="A1275">
            <v>54418099</v>
          </cell>
          <cell r="B1275" t="str">
            <v>OTHER INCOME MBRKETING &amp; PROMOTION</v>
          </cell>
          <cell r="C1275" t="str">
            <v>รายได้อื่นๆ</v>
          </cell>
          <cell r="D1275">
            <v>-283159.03999999998</v>
          </cell>
          <cell r="E1275">
            <v>-69289.759999999995</v>
          </cell>
          <cell r="F1275">
            <v>-125757.08</v>
          </cell>
          <cell r="G1275">
            <v>-195439.35999999999</v>
          </cell>
          <cell r="H1275">
            <v>-442729.12</v>
          </cell>
        </row>
        <row r="1276">
          <cell r="A1276">
            <v>61101001</v>
          </cell>
          <cell r="B1276" t="str">
            <v>SALARY-CENTER CENTER EXPENSES</v>
          </cell>
          <cell r="C1276" t="str">
            <v>เงินเดือน-ส่วนกลาง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</row>
        <row r="1277">
          <cell r="A1277">
            <v>61101005</v>
          </cell>
          <cell r="B1277" t="str">
            <v>BONUS CENTER EXPENSES</v>
          </cell>
          <cell r="C1277" t="str">
            <v>โบนัส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</row>
        <row r="1278">
          <cell r="A1278">
            <v>61101006</v>
          </cell>
          <cell r="B1278" t="str">
            <v>MEAL ALLOWANCE CENTER EXPENSES</v>
          </cell>
          <cell r="C1278" t="str">
            <v>ค่าเบี้ยเลี้ยง</v>
          </cell>
          <cell r="D1278">
            <v>120350</v>
          </cell>
          <cell r="E1278">
            <v>44750</v>
          </cell>
          <cell r="F1278">
            <v>90250</v>
          </cell>
          <cell r="G1278">
            <v>115500</v>
          </cell>
          <cell r="H1278">
            <v>146830</v>
          </cell>
        </row>
        <row r="1279">
          <cell r="A1279">
            <v>61101007</v>
          </cell>
          <cell r="B1279" t="str">
            <v>PROVIDENT FUND</v>
          </cell>
          <cell r="C1279" t="str">
            <v>เงินกองทุนสำรองเลี้ยงชีพสมทบบริษัท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</row>
        <row r="1280">
          <cell r="A1280">
            <v>61101008</v>
          </cell>
          <cell r="B1280" t="str">
            <v>SOCIAL-SECURITY EXP.CENTER EXPENSES</v>
          </cell>
          <cell r="C1280" t="str">
            <v>ค่าเบี้ยประกันสังคม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</row>
        <row r="1281">
          <cell r="A1281">
            <v>61101009</v>
          </cell>
          <cell r="B1281" t="str">
            <v>MEDICAL EXP.CENTER EXPENSES</v>
          </cell>
          <cell r="C1281" t="str">
            <v>ค่ารักษาพยาบาล</v>
          </cell>
          <cell r="D1281">
            <v>849390</v>
          </cell>
          <cell r="E1281">
            <v>19780</v>
          </cell>
          <cell r="F1281">
            <v>22681</v>
          </cell>
          <cell r="G1281">
            <v>87031</v>
          </cell>
          <cell r="H1281">
            <v>203931</v>
          </cell>
        </row>
        <row r="1282">
          <cell r="A1282">
            <v>61101010</v>
          </cell>
          <cell r="B1282" t="str">
            <v>COMPENSATION CENTER EXPENSES</v>
          </cell>
          <cell r="C1282" t="str">
            <v>เงินกองทุนทดแทน</v>
          </cell>
          <cell r="D1282">
            <v>52889.54</v>
          </cell>
          <cell r="E1282">
            <v>19069.5</v>
          </cell>
          <cell r="F1282">
            <v>38139</v>
          </cell>
          <cell r="G1282">
            <v>89612</v>
          </cell>
          <cell r="H1282">
            <v>113762</v>
          </cell>
        </row>
        <row r="1283">
          <cell r="A1283">
            <v>61101011</v>
          </cell>
          <cell r="B1283" t="str">
            <v>UNIFORM CENTER EXPENSES</v>
          </cell>
          <cell r="C1283" t="str">
            <v>ค่าเครื่องแบบ</v>
          </cell>
          <cell r="D1283">
            <v>-47.67</v>
          </cell>
          <cell r="E1283">
            <v>0</v>
          </cell>
          <cell r="F1283">
            <v>0</v>
          </cell>
          <cell r="G1283">
            <v>398091.6</v>
          </cell>
          <cell r="H1283">
            <v>398091.6</v>
          </cell>
        </row>
        <row r="1284">
          <cell r="A1284">
            <v>61101012</v>
          </cell>
          <cell r="B1284" t="str">
            <v>REWARDS CENTER EXPENSES</v>
          </cell>
          <cell r="C1284" t="str">
            <v>ค่ารางวัลพนักงาน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</row>
        <row r="1285">
          <cell r="A1285">
            <v>61101013</v>
          </cell>
          <cell r="B1285" t="str">
            <v>WAGES &amp; SALARIES (OLD) CENTER EXPENSES</v>
          </cell>
          <cell r="C1285" t="str">
            <v>ค่าจ้างและเงินเดือน (เก่า)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</row>
        <row r="1286">
          <cell r="A1286">
            <v>61101014</v>
          </cell>
          <cell r="B1286" t="str">
            <v>OVERTIME (OLD) CENTER EXPENSES</v>
          </cell>
          <cell r="C1286" t="str">
            <v>ค่าล่วงเวลา (เก่า)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</row>
        <row r="1287">
          <cell r="A1287">
            <v>61101015</v>
          </cell>
          <cell r="B1287" t="str">
            <v>MEETING ALLOWANCE CENTER EXPENSES</v>
          </cell>
          <cell r="C1287" t="str">
            <v>ค่าเบี้ยประชุม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</row>
        <row r="1288">
          <cell r="A1288">
            <v>61101016</v>
          </cell>
          <cell r="B1288" t="str">
            <v>WELLFARE CENTER EXPENSES</v>
          </cell>
          <cell r="C1288" t="str">
            <v>สวัสดิ์การ</v>
          </cell>
          <cell r="D1288">
            <v>1021588.36</v>
          </cell>
          <cell r="E1288">
            <v>230963.05</v>
          </cell>
          <cell r="F1288">
            <v>861631.32</v>
          </cell>
          <cell r="G1288">
            <v>1405774.86</v>
          </cell>
          <cell r="H1288">
            <v>1626227.86</v>
          </cell>
        </row>
        <row r="1289">
          <cell r="A1289">
            <v>61101101</v>
          </cell>
          <cell r="B1289" t="str">
            <v>ELECTRICITY CENTER EXPENSES</v>
          </cell>
          <cell r="C1289" t="str">
            <v>ค่าไฟฟ้า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</row>
        <row r="1290">
          <cell r="A1290">
            <v>61101102</v>
          </cell>
          <cell r="B1290" t="str">
            <v>WATER CENTER EXPENSES</v>
          </cell>
          <cell r="C1290" t="str">
            <v>ค่าน้ำ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</row>
        <row r="1291">
          <cell r="A1291">
            <v>61101103</v>
          </cell>
          <cell r="B1291" t="str">
            <v>GAS CENTER EXPENSES</v>
          </cell>
          <cell r="C1291" t="str">
            <v>ค่าแก๊ส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</row>
        <row r="1292">
          <cell r="A1292">
            <v>61101201</v>
          </cell>
          <cell r="B1292" t="str">
            <v>PEST CONTROL CENTER EXPENSES</v>
          </cell>
          <cell r="C1292" t="str">
            <v>ค่าบริการกำจัดแมลงและสัตว์ต่างๆ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</row>
        <row r="1293">
          <cell r="A1293">
            <v>61101202</v>
          </cell>
          <cell r="B1293" t="str">
            <v>CLEANING CENTER EXPENSES</v>
          </cell>
          <cell r="C1293" t="str">
            <v>ค่ารักษาความสะอาด</v>
          </cell>
          <cell r="D1293">
            <v>117828.9</v>
          </cell>
          <cell r="E1293">
            <v>31528.99</v>
          </cell>
          <cell r="F1293">
            <v>64401.21</v>
          </cell>
          <cell r="G1293">
            <v>96879.360000000001</v>
          </cell>
          <cell r="H1293">
            <v>21097.01</v>
          </cell>
        </row>
        <row r="1294">
          <cell r="A1294">
            <v>61101203</v>
          </cell>
          <cell r="B1294" t="str">
            <v>WATER ANALYSIS CENTER EXPENSES</v>
          </cell>
          <cell r="C1294" t="str">
            <v>ค่าวิเคราะห์น้ำ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</row>
        <row r="1295">
          <cell r="A1295">
            <v>61101204</v>
          </cell>
          <cell r="B1295" t="str">
            <v>GUARD &amp; TRAFFIC CENTER EXPENSES</v>
          </cell>
          <cell r="C1295" t="str">
            <v>ค่ารักษาความปลอดภัยและการจราจร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</row>
        <row r="1296">
          <cell r="A1296">
            <v>61101205</v>
          </cell>
          <cell r="B1296" t="str">
            <v>PLANT &amp; FLOWER CENTER EXPENSES</v>
          </cell>
          <cell r="C1296" t="str">
            <v>ค่าบำรุงรักษาต้นไม้และดอกไม้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</row>
        <row r="1297">
          <cell r="A1297">
            <v>61101206</v>
          </cell>
          <cell r="B1297" t="str">
            <v>POLICE MEAL ALLOWANCE SCENTER EXPENSES</v>
          </cell>
          <cell r="C1297" t="str">
            <v>ค่าโครงการอาหารกลางวันตำรวจ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</row>
        <row r="1298">
          <cell r="A1298">
            <v>61101209</v>
          </cell>
          <cell r="B1298" t="str">
            <v>TYPE WRITER CENTER EXPENSES</v>
          </cell>
          <cell r="C1298" t="str">
            <v>ค่าบริการเครื่องพิมพ์ดีด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</row>
        <row r="1299">
          <cell r="A1299">
            <v>61101210</v>
          </cell>
          <cell r="B1299" t="str">
            <v>AUDITOR CENTER EXPENSES</v>
          </cell>
          <cell r="C1299" t="str">
            <v>ค่าตรวจสอบบัญชี</v>
          </cell>
          <cell r="D1299">
            <v>1645353</v>
          </cell>
          <cell r="E1299">
            <v>577657.49</v>
          </cell>
          <cell r="F1299">
            <v>1257157.48</v>
          </cell>
          <cell r="G1299">
            <v>1559989.97</v>
          </cell>
          <cell r="H1299">
            <v>1875925</v>
          </cell>
        </row>
        <row r="1300">
          <cell r="A1300">
            <v>61101211</v>
          </cell>
          <cell r="B1300" t="str">
            <v>ATTORNEY CENTER EXPENSES</v>
          </cell>
          <cell r="C1300" t="str">
            <v>ค่าใช้จ่ายเกี่ยวกับคดีความ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</row>
        <row r="1301">
          <cell r="A1301">
            <v>61101212</v>
          </cell>
          <cell r="B1301" t="str">
            <v>CONSULTATION FEE CENTER EXPENSES</v>
          </cell>
          <cell r="C1301" t="str">
            <v>ค่าที่ปรึกษาต่างๆ</v>
          </cell>
          <cell r="D1301">
            <v>675492.26</v>
          </cell>
          <cell r="E1301">
            <v>20728</v>
          </cell>
          <cell r="F1301">
            <v>336590.87</v>
          </cell>
          <cell r="G1301">
            <v>1077547.21</v>
          </cell>
          <cell r="H1301">
            <v>2382899.37</v>
          </cell>
        </row>
        <row r="1302">
          <cell r="A1302">
            <v>61101299</v>
          </cell>
          <cell r="B1302" t="str">
            <v>OTHER CENTER EXPENSES</v>
          </cell>
          <cell r="C1302" t="str">
            <v>ค่าบริการอื่นๆ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</row>
        <row r="1303">
          <cell r="A1303">
            <v>61101301</v>
          </cell>
          <cell r="B1303" t="str">
            <v>PERSONAL STAFF CENTER EXPENSES</v>
          </cell>
          <cell r="C1303" t="str">
            <v>ค่าเบี้ยประกัน-พนักงาน</v>
          </cell>
          <cell r="D1303">
            <v>1793347.06</v>
          </cell>
          <cell r="E1303">
            <v>536402.84</v>
          </cell>
          <cell r="F1303">
            <v>994817.84</v>
          </cell>
          <cell r="G1303">
            <v>1453232.84</v>
          </cell>
          <cell r="H1303">
            <v>1833315.39</v>
          </cell>
        </row>
        <row r="1304">
          <cell r="A1304">
            <v>61101302</v>
          </cell>
          <cell r="B1304" t="str">
            <v>FIRE CENTER EXPENSES</v>
          </cell>
          <cell r="C1304" t="str">
            <v>ค่าเบี้ยประกัน-อัคคีภัย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</row>
        <row r="1305">
          <cell r="A1305">
            <v>61101303</v>
          </cell>
          <cell r="B1305" t="str">
            <v>ALL RISKS CENTER EXPENSES</v>
          </cell>
          <cell r="C1305" t="str">
            <v>ค่าเบี้ยประกัน-ความเสี่ยงอื่นๆ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</row>
        <row r="1306">
          <cell r="A1306">
            <v>61101304</v>
          </cell>
          <cell r="B1306" t="str">
            <v>GENERAL CENTER EXPENSES</v>
          </cell>
          <cell r="C1306" t="str">
            <v>ค่าเบี้ยประกัน-ทั่วไป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</row>
        <row r="1307">
          <cell r="A1307">
            <v>61101305</v>
          </cell>
          <cell r="B1307" t="str">
            <v>CARS CENTER EXPENSES</v>
          </cell>
          <cell r="C1307" t="str">
            <v>ค่าเบี้ยประกัน-รถยนต์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</row>
        <row r="1308">
          <cell r="A1308">
            <v>61101308</v>
          </cell>
          <cell r="B1308" t="str">
            <v>MONEY INSURANCE</v>
          </cell>
          <cell r="C1308" t="str">
            <v>ค่าเบี้ยประกันสำหรับเงิน</v>
          </cell>
          <cell r="D1308">
            <v>14542.76</v>
          </cell>
          <cell r="E1308">
            <v>3639.06</v>
          </cell>
          <cell r="F1308">
            <v>7278.12</v>
          </cell>
          <cell r="G1308">
            <v>10967</v>
          </cell>
          <cell r="H1308">
            <v>14596.08</v>
          </cell>
        </row>
        <row r="1309">
          <cell r="A1309">
            <v>61101309</v>
          </cell>
          <cell r="B1309" t="str">
            <v>RESPONSIBILITY OF DIRECTOR INSURANCE</v>
          </cell>
          <cell r="C1309" t="str">
            <v>ค่าเบี้ยประกันความรับผิดกรรมการ</v>
          </cell>
          <cell r="D1309">
            <v>580364.31000000006</v>
          </cell>
          <cell r="E1309">
            <v>145091.07</v>
          </cell>
          <cell r="F1309">
            <v>290182.17</v>
          </cell>
          <cell r="G1309">
            <v>433285.77</v>
          </cell>
          <cell r="H1309">
            <v>577979.41</v>
          </cell>
        </row>
        <row r="1310">
          <cell r="A1310">
            <v>61101399</v>
          </cell>
          <cell r="B1310" t="str">
            <v>RESPONSIBILITY OF DIRECTOR INSURANCE</v>
          </cell>
          <cell r="C1310" t="str">
            <v>ค่าเบี้ยประกันความรับผิดกรรมการ</v>
          </cell>
        </row>
        <row r="1311">
          <cell r="A1311">
            <v>61101401</v>
          </cell>
          <cell r="B1311" t="str">
            <v>R &amp; M CONSTRUCTION (BUILDING) CENTER EXPENSES</v>
          </cell>
          <cell r="C1311" t="str">
            <v>ค่าซ่อมแซมและบำรุงรักษา-อาคาร</v>
          </cell>
          <cell r="D1311">
            <v>871984.74</v>
          </cell>
          <cell r="E1311">
            <v>75711.92</v>
          </cell>
          <cell r="F1311">
            <v>117193.62</v>
          </cell>
          <cell r="G1311">
            <v>155283.39000000001</v>
          </cell>
          <cell r="H1311">
            <v>231444.66</v>
          </cell>
        </row>
        <row r="1312">
          <cell r="A1312">
            <v>61101402</v>
          </cell>
          <cell r="B1312" t="str">
            <v>R &amp; M EQUIPMENT CENTER EXPENSES</v>
          </cell>
          <cell r="C1312" t="str">
            <v>ค่าซ่อมแซมและบำรุงรักษา-อุปกรณ์</v>
          </cell>
          <cell r="D1312">
            <v>29019.200000000001</v>
          </cell>
          <cell r="E1312">
            <v>0</v>
          </cell>
          <cell r="F1312">
            <v>0</v>
          </cell>
          <cell r="G1312">
            <v>18499.740000000002</v>
          </cell>
          <cell r="H1312">
            <v>44409.74</v>
          </cell>
        </row>
        <row r="1313">
          <cell r="A1313">
            <v>61101403</v>
          </cell>
          <cell r="B1313" t="str">
            <v>R &amp; M VEHICLE CENTER EXPENSES</v>
          </cell>
          <cell r="C1313" t="str">
            <v>ค่าซ่อมแซมและบำรุงรักษา-ยานพาหนะ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</row>
        <row r="1314">
          <cell r="A1314">
            <v>61101404</v>
          </cell>
          <cell r="B1314" t="str">
            <v>R &amp; M MACHANICAL CENTER EXPENSES</v>
          </cell>
          <cell r="C1314" t="str">
            <v>ค่าซ่อมแซมและบำรุงรักษา-เครื่องมือ</v>
          </cell>
          <cell r="D1314">
            <v>8498.48</v>
          </cell>
          <cell r="E1314">
            <v>0</v>
          </cell>
          <cell r="F1314">
            <v>0</v>
          </cell>
          <cell r="G1314">
            <v>0</v>
          </cell>
          <cell r="H1314">
            <v>60629.4</v>
          </cell>
        </row>
        <row r="1315">
          <cell r="A1315">
            <v>61101405</v>
          </cell>
          <cell r="B1315" t="str">
            <v>CONVEYOR BELT (SRIRACHA) CENTER EXPENSES</v>
          </cell>
          <cell r="C1315" t="str">
            <v>ค่าซอมแซมและบำรุงรักษา-สายพาน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</row>
        <row r="1316">
          <cell r="A1316">
            <v>61101406</v>
          </cell>
          <cell r="B1316" t="str">
            <v>CHAIN CONVEYOR (SRIRACHA) CENTER EXPENSES</v>
          </cell>
          <cell r="C1316" t="str">
            <v>ค่าซ่อมแซมและบำรุงรักษา-โซ่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</row>
        <row r="1317">
          <cell r="A1317">
            <v>61101407</v>
          </cell>
          <cell r="B1317" t="str">
            <v>BUCKET ELEVATOR (SRIRACHA) CENTER EXPENSES</v>
          </cell>
          <cell r="C1317" t="str">
            <v>ค่าซ่อมแซมและบำรุงรักษา-เครื่องตักยก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</row>
        <row r="1318">
          <cell r="A1318">
            <v>61101408</v>
          </cell>
          <cell r="B1318" t="str">
            <v>MOTOR (SRIRACHA) CENTER EXPENSES</v>
          </cell>
          <cell r="C1318" t="str">
            <v>ค่าซ่อมแซมและบำรุงรักษา-มอเตอร์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</row>
        <row r="1319">
          <cell r="A1319">
            <v>61101409</v>
          </cell>
          <cell r="B1319" t="str">
            <v>TRUCK TILTER (SRIRACHA) CENTER EXPENSES</v>
          </cell>
          <cell r="C1319" t="str">
            <v>ค่าซ่อมแซมและบำรุงรักษา-TRUCK TILTER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</row>
        <row r="1320">
          <cell r="A1320">
            <v>61101410</v>
          </cell>
          <cell r="B1320" t="str">
            <v>REPAIR &amp; MAINTENANCE PINGPHA BUILDING</v>
          </cell>
          <cell r="C1320" t="str">
            <v>ค่าใช้จ่ายในการดูแลรักษาเกี่ยวกับอาคารชุดพิงผา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</row>
        <row r="1321">
          <cell r="A1321">
            <v>61101501</v>
          </cell>
          <cell r="B1321" t="str">
            <v>STATIONERY CENTER EXPENSES</v>
          </cell>
          <cell r="C1321" t="str">
            <v>ค่าเครื่องเขียน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</row>
        <row r="1322">
          <cell r="A1322">
            <v>61101502</v>
          </cell>
          <cell r="B1322" t="str">
            <v>PRINTING CENTER EXPENSES</v>
          </cell>
          <cell r="C1322" t="str">
            <v>ค่าแบบพิมพ์</v>
          </cell>
          <cell r="D1322">
            <v>329486.8</v>
          </cell>
          <cell r="E1322">
            <v>0</v>
          </cell>
          <cell r="F1322">
            <v>421803.68</v>
          </cell>
          <cell r="G1322">
            <v>421803.68</v>
          </cell>
          <cell r="H1322">
            <v>426190.68</v>
          </cell>
        </row>
        <row r="1323">
          <cell r="A1323">
            <v>61101504</v>
          </cell>
          <cell r="B1323" t="str">
            <v>SUPPLIES USED CENTER EXPENSES</v>
          </cell>
          <cell r="C1323" t="str">
            <v>ค่าวัสดุสิ้นเปลือง</v>
          </cell>
          <cell r="D1323">
            <v>46138.45</v>
          </cell>
          <cell r="E1323">
            <v>0</v>
          </cell>
          <cell r="F1323">
            <v>787.66</v>
          </cell>
          <cell r="G1323">
            <v>787.66</v>
          </cell>
          <cell r="H1323">
            <v>787.66</v>
          </cell>
        </row>
        <row r="1324">
          <cell r="A1324">
            <v>61101599</v>
          </cell>
          <cell r="B1324" t="str">
            <v>OTHERS-OFFICE EXP.CENTER EXPENSES</v>
          </cell>
          <cell r="C1324" t="str">
            <v>ค่าใช้จ่ายสำนักงาน-อื่นๆ</v>
          </cell>
          <cell r="D1324">
            <v>8420.0300000000007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</row>
        <row r="1325">
          <cell r="A1325">
            <v>61101601</v>
          </cell>
          <cell r="B1325" t="str">
            <v>DIRECTORS CENTER EXPENSES</v>
          </cell>
          <cell r="C1325" t="str">
            <v>ค่ารับรอง-ผู้บริหาร</v>
          </cell>
          <cell r="D1325">
            <v>312315.31</v>
          </cell>
          <cell r="E1325">
            <v>25316.41</v>
          </cell>
          <cell r="F1325">
            <v>417162.96</v>
          </cell>
          <cell r="G1325">
            <v>1244564.7</v>
          </cell>
          <cell r="H1325">
            <v>1364564.5</v>
          </cell>
        </row>
        <row r="1326">
          <cell r="A1326">
            <v>61101602</v>
          </cell>
          <cell r="B1326" t="str">
            <v>ENTERTAIN STAFF CENTER EXPENSES</v>
          </cell>
          <cell r="C1326" t="str">
            <v>ค่ารับรอง-พนักงาน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</row>
        <row r="1327">
          <cell r="A1327">
            <v>61101702</v>
          </cell>
          <cell r="B1327" t="str">
            <v>LOCAL CENTER EXPENSES</v>
          </cell>
          <cell r="C1327" t="str">
            <v>ค่าใช้จ่ายในการเดินทาง-ในประเทศ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</row>
        <row r="1328">
          <cell r="A1328">
            <v>61101703</v>
          </cell>
          <cell r="B1328" t="str">
            <v>FUEL CENTER EXPENSES</v>
          </cell>
          <cell r="C1328" t="str">
            <v>ค่าใช้จ่ายในการเดินทาง-ค่านำ้มัน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</row>
        <row r="1329">
          <cell r="A1329">
            <v>61101704</v>
          </cell>
          <cell r="B1329" t="str">
            <v>DRIVER'S EXPENSES CENTER EXPENSES</v>
          </cell>
          <cell r="C1329" t="str">
            <v>ค่าใช้จ่ายในการเดินทาง-คนขับรถยนต์ (ชั่วคราว)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</row>
        <row r="1330">
          <cell r="A1330">
            <v>61101799</v>
          </cell>
          <cell r="B1330" t="str">
            <v>OTHER TRAVELLING EXP.CENTER EXPENSES</v>
          </cell>
          <cell r="C1330" t="str">
            <v>ค่าใช้จ่ายในการเดินทาง-อื่นๆ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</row>
        <row r="1331">
          <cell r="A1331">
            <v>61101801</v>
          </cell>
          <cell r="B1331" t="str">
            <v>TELEX CENTER EXPENSES</v>
          </cell>
          <cell r="C1331" t="str">
            <v>เทเล็กซ์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</row>
        <row r="1332">
          <cell r="A1332">
            <v>61101802</v>
          </cell>
          <cell r="B1332" t="str">
            <v>COST TELEPHONE FOR CUSTOMER</v>
          </cell>
          <cell r="C1332" t="str">
            <v>ต้นทุนโทรศัพท์</v>
          </cell>
          <cell r="D1332">
            <v>-3093956.73</v>
          </cell>
          <cell r="E1332">
            <v>3512544.59</v>
          </cell>
          <cell r="F1332">
            <v>7024489.1699999999</v>
          </cell>
          <cell r="G1332">
            <v>10663406.57</v>
          </cell>
          <cell r="H1332">
            <v>13167269.869999999</v>
          </cell>
        </row>
        <row r="1333">
          <cell r="A1333">
            <v>61101803</v>
          </cell>
          <cell r="B1333" t="str">
            <v>COST TELEPHONE FOR CUSTOMER</v>
          </cell>
          <cell r="C1333" t="str">
            <v>ต้นทุนโทรศัพท์</v>
          </cell>
        </row>
        <row r="1334">
          <cell r="A1334">
            <v>61101804</v>
          </cell>
          <cell r="B1334" t="str">
            <v>COST TELEPHONE FOR CUSTOMER</v>
          </cell>
          <cell r="C1334" t="str">
            <v>ต้นทุนโทรศัพท์</v>
          </cell>
        </row>
        <row r="1335">
          <cell r="A1335">
            <v>61101805</v>
          </cell>
          <cell r="B1335" t="str">
            <v>POSTAGES CENTER EXPENSES</v>
          </cell>
          <cell r="C1335" t="str">
            <v>แสตมป์</v>
          </cell>
          <cell r="D1335">
            <v>300</v>
          </cell>
          <cell r="E1335">
            <v>0</v>
          </cell>
          <cell r="F1335">
            <v>58800</v>
          </cell>
          <cell r="G1335">
            <v>58800</v>
          </cell>
          <cell r="H1335">
            <v>58800</v>
          </cell>
        </row>
        <row r="1336">
          <cell r="A1336">
            <v>61101806</v>
          </cell>
          <cell r="B1336" t="str">
            <v>POSTAGES CENTER EXPENSES</v>
          </cell>
          <cell r="C1336" t="str">
            <v>แสตมป์</v>
          </cell>
        </row>
        <row r="1337">
          <cell r="A1337">
            <v>61101807</v>
          </cell>
          <cell r="B1337" t="str">
            <v>WALKI-TALKIES CENTER EXPENSES</v>
          </cell>
          <cell r="C1337" t="str">
            <v>วิทยุมือถือ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</row>
        <row r="1338">
          <cell r="A1338">
            <v>61101809</v>
          </cell>
          <cell r="B1338" t="str">
            <v>PACK-LINK</v>
          </cell>
          <cell r="C1338" t="str">
            <v>ค่าบริการ PACK-LINK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</row>
        <row r="1339">
          <cell r="A1339">
            <v>61101899</v>
          </cell>
          <cell r="B1339" t="str">
            <v>OTHER-COMMUNICATION CENTER EXPENSES</v>
          </cell>
          <cell r="C1339" t="str">
            <v>ค่าใช้จ่ายในการติดต่อสื่อสาร-อื่นๆ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</row>
        <row r="1340">
          <cell r="A1340">
            <v>61101901</v>
          </cell>
          <cell r="B1340" t="str">
            <v>OTHER-COMMUNICATION CENTER EXPENSES</v>
          </cell>
          <cell r="C1340" t="str">
            <v>ค่าใช้จ่ายในการติดต่อสื่อสาร-อื่นๆ</v>
          </cell>
        </row>
        <row r="1341">
          <cell r="A1341">
            <v>61101902</v>
          </cell>
          <cell r="B1341" t="str">
            <v>TRAINING CENTER EXPENSES</v>
          </cell>
          <cell r="C1341" t="str">
            <v>ค่าฝึกอบรมพนักงาน-ในประเทศ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3000</v>
          </cell>
        </row>
        <row r="1342">
          <cell r="A1342">
            <v>61101999</v>
          </cell>
          <cell r="B1342" t="str">
            <v>TRAINING CENTER EXPENSES</v>
          </cell>
          <cell r="C1342" t="str">
            <v>ค่าฝึกอบรมพนักงาน-ในประเทศ</v>
          </cell>
        </row>
        <row r="1343">
          <cell r="A1343">
            <v>61102001</v>
          </cell>
          <cell r="B1343" t="str">
            <v>CAR-LICENCE FEE CENTER EXPENSES</v>
          </cell>
          <cell r="C1343" t="str">
            <v>ค่าธรรมเนียมรถยนต์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</row>
        <row r="1344">
          <cell r="A1344">
            <v>61102099</v>
          </cell>
          <cell r="B1344" t="str">
            <v>OTHER-LICENCE FEE CENTER EXPENSES</v>
          </cell>
          <cell r="C1344" t="str">
            <v>ค่าธรรมเนียมอื่นๆ</v>
          </cell>
          <cell r="D1344">
            <v>3899373.09</v>
          </cell>
          <cell r="E1344">
            <v>992910.88</v>
          </cell>
          <cell r="F1344">
            <v>2059361.06</v>
          </cell>
          <cell r="G1344">
            <v>2898463.1</v>
          </cell>
          <cell r="H1344">
            <v>4578203.6100000003</v>
          </cell>
        </row>
        <row r="1345">
          <cell r="A1345">
            <v>61102101</v>
          </cell>
          <cell r="B1345" t="str">
            <v>BUSINESS TAX (CENTER) CENTER EXPENSES</v>
          </cell>
          <cell r="C1345" t="str">
            <v>ภาษีการค้า-ส่วนกลาง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</row>
        <row r="1346">
          <cell r="A1346">
            <v>61102102</v>
          </cell>
          <cell r="B1346" t="str">
            <v>BUSINESS TAX (SRIRACHA) CENTER EXPENSES</v>
          </cell>
          <cell r="C1346" t="str">
            <v>ภาษีการค้า-ศรีราชา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</row>
        <row r="1347">
          <cell r="A1347">
            <v>61102103</v>
          </cell>
          <cell r="B1347" t="str">
            <v>LAND TAX/PROPERTY TAX CENTER EXPENSES</v>
          </cell>
          <cell r="C1347" t="str">
            <v>ภาษีโรงเรือน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</row>
        <row r="1348">
          <cell r="A1348">
            <v>61102104</v>
          </cell>
          <cell r="B1348" t="str">
            <v>SIGN-BOARD TAX CENTER EXPENSES</v>
          </cell>
          <cell r="C1348" t="str">
            <v>ภาษีป้าย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</row>
        <row r="1349">
          <cell r="A1349">
            <v>61102105</v>
          </cell>
          <cell r="B1349" t="str">
            <v>CORPORATION TAX</v>
          </cell>
          <cell r="C1349" t="str">
            <v>ภาษีเงินได้นิติบุคคล</v>
          </cell>
          <cell r="D1349">
            <v>310649025.39999998</v>
          </cell>
          <cell r="E1349">
            <v>33156344.23</v>
          </cell>
          <cell r="F1349">
            <v>124665305.09</v>
          </cell>
          <cell r="G1349">
            <v>222699789.99000001</v>
          </cell>
          <cell r="H1349">
            <v>294478921.52000004</v>
          </cell>
        </row>
        <row r="1350">
          <cell r="A1350">
            <v>61102106</v>
          </cell>
          <cell r="B1350" t="str">
            <v>LAND TAX</v>
          </cell>
          <cell r="C1350" t="str">
            <v>ภาษีบำรุงท้องที่</v>
          </cell>
          <cell r="D1350">
            <v>5983</v>
          </cell>
          <cell r="E1350">
            <v>0</v>
          </cell>
          <cell r="F1350">
            <v>0</v>
          </cell>
          <cell r="G1350">
            <v>1608</v>
          </cell>
          <cell r="H1350">
            <v>2304.59</v>
          </cell>
        </row>
        <row r="1351">
          <cell r="A1351">
            <v>61102107</v>
          </cell>
          <cell r="B1351" t="str">
            <v>SPECIAL BUSINESS TAX</v>
          </cell>
          <cell r="C1351" t="str">
            <v>ภาษีธุรกิจเฉพาะ</v>
          </cell>
          <cell r="D1351">
            <v>2495733.81</v>
          </cell>
          <cell r="E1351">
            <v>408492.55</v>
          </cell>
          <cell r="F1351">
            <v>798938.91</v>
          </cell>
          <cell r="G1351">
            <v>1674331.21</v>
          </cell>
          <cell r="H1351">
            <v>1895291.58</v>
          </cell>
        </row>
        <row r="1352">
          <cell r="A1352">
            <v>61102108</v>
          </cell>
          <cell r="B1352" t="str">
            <v>PENALTY EXPENSES</v>
          </cell>
          <cell r="C1352" t="str">
            <v>ค่าเบี้ยปรับ เงินเพิ่ม</v>
          </cell>
          <cell r="D1352">
            <v>108093.17</v>
          </cell>
          <cell r="E1352">
            <v>92.47</v>
          </cell>
          <cell r="F1352">
            <v>92.47</v>
          </cell>
          <cell r="G1352">
            <v>92.47</v>
          </cell>
          <cell r="H1352">
            <v>92.47</v>
          </cell>
        </row>
        <row r="1353">
          <cell r="A1353">
            <v>61102201</v>
          </cell>
          <cell r="B1353" t="str">
            <v>DEPRECIATION-CONSTRUCTION CENTER EXPENSES</v>
          </cell>
          <cell r="C1353" t="str">
            <v>ค่าเสื่อมราคา-อาคาร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</row>
        <row r="1354">
          <cell r="A1354">
            <v>61102202</v>
          </cell>
          <cell r="B1354" t="str">
            <v>DEPRECIATION-MACHANICAL CENTER EXPENSES</v>
          </cell>
          <cell r="C1354" t="str">
            <v>ค่าเสื่อมราคา-เครื่องมือ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</row>
        <row r="1355">
          <cell r="A1355">
            <v>61102203</v>
          </cell>
          <cell r="B1355" t="str">
            <v>DEPRECIATION-FINISHING CENTER EXPENSES</v>
          </cell>
          <cell r="C1355" t="str">
            <v>ค่าเสื่อมราคา-ส่วนประกอบอาคาร</v>
          </cell>
          <cell r="D1355">
            <v>6605556.7599999998</v>
          </cell>
          <cell r="E1355">
            <v>2439780.54</v>
          </cell>
          <cell r="F1355">
            <v>4993495.2300000004</v>
          </cell>
          <cell r="G1355">
            <v>7615142.6799999997</v>
          </cell>
          <cell r="H1355">
            <v>10268968.4</v>
          </cell>
        </row>
        <row r="1356">
          <cell r="A1356">
            <v>61102204</v>
          </cell>
          <cell r="B1356" t="str">
            <v>DEPRECIATION-OFFICE EQUIPMENT CEBTER EXPENSES</v>
          </cell>
          <cell r="C1356" t="str">
            <v>ค่าเสื่อมราคา-อุปกรณ์สำนักงาน</v>
          </cell>
          <cell r="D1356">
            <v>8310625.6500000004</v>
          </cell>
          <cell r="E1356">
            <v>2240907.58</v>
          </cell>
          <cell r="F1356">
            <v>4598507.4000000004</v>
          </cell>
          <cell r="G1356">
            <v>6743949.7199999997</v>
          </cell>
          <cell r="H1356">
            <v>9321356.2300000004</v>
          </cell>
        </row>
        <row r="1357">
          <cell r="A1357">
            <v>61102205</v>
          </cell>
          <cell r="B1357" t="str">
            <v>DEPRECIATION-FURNITURE&amp;FIXTURE CENTER EXPENSES</v>
          </cell>
          <cell r="C1357" t="str">
            <v>ค่าเสื่อมราคา-เครื่องตกแต่งสำนักงาน</v>
          </cell>
          <cell r="D1357">
            <v>807738.3</v>
          </cell>
          <cell r="E1357">
            <v>202528.31</v>
          </cell>
          <cell r="F1357">
            <v>417874.16</v>
          </cell>
          <cell r="G1357">
            <v>649084.27</v>
          </cell>
          <cell r="H1357">
            <v>902323.27</v>
          </cell>
        </row>
        <row r="1358">
          <cell r="A1358">
            <v>61102206</v>
          </cell>
          <cell r="B1358" t="str">
            <v>DEPRECIATION-VEHICLES CENTER EXPENSES</v>
          </cell>
          <cell r="C1358" t="str">
            <v>ค่าเสื่อมราคา-รถยนต์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</row>
        <row r="1359">
          <cell r="A1359">
            <v>61102207</v>
          </cell>
          <cell r="B1359" t="str">
            <v>DEPRECIATION-BOAT CENTER EXPENSES</v>
          </cell>
          <cell r="C1359" t="str">
            <v>ค่าเสื่อมราคา-เรือ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</row>
        <row r="1360">
          <cell r="A1360">
            <v>61102208</v>
          </cell>
          <cell r="B1360" t="str">
            <v>DEPRECIATION-ROAD CENTER EXPENSES</v>
          </cell>
          <cell r="C1360" t="str">
            <v>ค่าเสื่อมราคา-ถนน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</row>
        <row r="1361">
          <cell r="A1361">
            <v>61102209</v>
          </cell>
          <cell r="B1361" t="str">
            <v>DEPRECIATION-OTHER FIXED ASSET CENTER EXPENSES</v>
          </cell>
          <cell r="C1361" t="str">
            <v>ค่าเสื่อมราคา-ทรัพย์สินถาวรอื่นๆ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</row>
        <row r="1362">
          <cell r="A1362">
            <v>61102210</v>
          </cell>
          <cell r="B1362" t="str">
            <v>DEPRE - PINGPHA IMPROVEMENT BUILDINGS</v>
          </cell>
          <cell r="C1362" t="str">
            <v>ค่าเสื่อมราคา - อาคารชุดผิงผา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</row>
        <row r="1363">
          <cell r="A1363">
            <v>61102211</v>
          </cell>
          <cell r="B1363" t="str">
            <v>DEPRECIATION VEHICLE FROM FINANCIAL LEASE</v>
          </cell>
          <cell r="C1363" t="str">
            <v>ค่าเสื่อมราคา ยานพาหนะตามสัญญาเช่าการเงิน</v>
          </cell>
          <cell r="D1363">
            <v>2220186.96</v>
          </cell>
          <cell r="E1363">
            <v>555046.74</v>
          </cell>
          <cell r="F1363">
            <v>1110093.48</v>
          </cell>
          <cell r="G1363">
            <v>1811246.88</v>
          </cell>
          <cell r="H1363">
            <v>2585453.61</v>
          </cell>
        </row>
        <row r="1364">
          <cell r="A1364">
            <v>61102299</v>
          </cell>
          <cell r="B1364" t="str">
            <v>OTHER CENTER EXPENSES</v>
          </cell>
          <cell r="C1364" t="str">
            <v>ค่าเสื่อมราคา-อื่นๆ</v>
          </cell>
          <cell r="D1364">
            <v>73047.47</v>
          </cell>
          <cell r="E1364">
            <v>0</v>
          </cell>
          <cell r="F1364">
            <v>0</v>
          </cell>
          <cell r="G1364">
            <v>0</v>
          </cell>
          <cell r="H1364">
            <v>6473159.3399999999</v>
          </cell>
        </row>
        <row r="1365">
          <cell r="A1365">
            <v>61102302</v>
          </cell>
          <cell r="B1365" t="str">
            <v>LEASEHOLD CU-LAND CENTER EXPENSES</v>
          </cell>
          <cell r="C1365" t="str">
            <v>ค่าสิทธิการเช่า-ท่ีดินจุฬา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</row>
        <row r="1366">
          <cell r="A1366">
            <v>61102303</v>
          </cell>
          <cell r="B1366" t="str">
            <v>LEASEHOLD CU-TRANSFORMER CENTER EXPENSES</v>
          </cell>
          <cell r="C1366" t="str">
            <v>ค่าสิทธิการเช่า-หม้อแปลงไฟฟ้าจุฬา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</row>
        <row r="1367">
          <cell r="A1367">
            <v>61102304</v>
          </cell>
          <cell r="B1367" t="str">
            <v>LEASEHOLD CU-ESCALATOR CENTER EXPENSES</v>
          </cell>
          <cell r="C1367" t="str">
            <v>ค่าสิทธิการเช่า-บันไดเลื่อนจุฬา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</row>
        <row r="1368">
          <cell r="A1368">
            <v>61102305</v>
          </cell>
          <cell r="B1368" t="str">
            <v>AMORT - INTANGIBLE ASSETS</v>
          </cell>
          <cell r="C1368" t="str">
            <v>ค่าเสื่อมราคา-ลิขสิทธิ์ซอพต์แวร์</v>
          </cell>
          <cell r="D1368">
            <v>1106297.6100000001</v>
          </cell>
          <cell r="E1368">
            <v>319009.82</v>
          </cell>
          <cell r="F1368">
            <v>683771.62</v>
          </cell>
          <cell r="G1368">
            <v>1054483.82</v>
          </cell>
          <cell r="H1368">
            <v>1436732.62</v>
          </cell>
        </row>
        <row r="1369">
          <cell r="A1369">
            <v>61102306</v>
          </cell>
          <cell r="B1369" t="str">
            <v>AMORT-COPYRIGHT MUSIC</v>
          </cell>
          <cell r="C1369" t="str">
            <v>คชจ.ตัดจ่าย-ลิขสิทธิ์เพลง</v>
          </cell>
          <cell r="D1369">
            <v>13462.86</v>
          </cell>
          <cell r="E1369">
            <v>13462.86</v>
          </cell>
          <cell r="F1369">
            <v>26925.72</v>
          </cell>
          <cell r="G1369">
            <v>40388.54</v>
          </cell>
          <cell r="H1369">
            <v>40388.54</v>
          </cell>
        </row>
        <row r="1370">
          <cell r="A1370">
            <v>61102399</v>
          </cell>
          <cell r="B1370" t="str">
            <v>AMORTISATION GOODWILL</v>
          </cell>
          <cell r="C1370" t="str">
            <v>ค่าความนิยมตัดจ่าย</v>
          </cell>
          <cell r="D1370">
            <v>43133887.979999997</v>
          </cell>
          <cell r="E1370">
            <v>10317221.07</v>
          </cell>
          <cell r="F1370">
            <v>20634442.140000001</v>
          </cell>
          <cell r="G1370">
            <v>31032041.52</v>
          </cell>
          <cell r="H1370">
            <v>34687463.880000003</v>
          </cell>
        </row>
        <row r="1371">
          <cell r="A1371">
            <v>61102401</v>
          </cell>
          <cell r="B1371" t="str">
            <v>DECORATE CENTER EXPENSES</v>
          </cell>
          <cell r="C1371" t="str">
            <v>ค่าวัสดุตกแต่ง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</row>
        <row r="1372">
          <cell r="A1372">
            <v>61102402</v>
          </cell>
          <cell r="B1372" t="str">
            <v>SUPPLY USE CENTER EXPENSES</v>
          </cell>
          <cell r="C1372" t="str">
            <v>ค่าวัสดุสำนักงาน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</row>
        <row r="1373">
          <cell r="A1373">
            <v>61102499</v>
          </cell>
          <cell r="B1373" t="str">
            <v>SUPPLY USE CENTER EXPENSES</v>
          </cell>
          <cell r="C1373" t="str">
            <v>ค่าวัสดุสำนักงาน</v>
          </cell>
        </row>
        <row r="1374">
          <cell r="A1374">
            <v>61102502</v>
          </cell>
          <cell r="B1374" t="str">
            <v>COST OF CONDOMINIUM P.M.Y.</v>
          </cell>
          <cell r="C1374" t="str">
            <v>ค่าใช้จ่ายคอนโดมิเนียม P.M.Y.</v>
          </cell>
          <cell r="D1374">
            <v>69618.149999999994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</row>
        <row r="1375">
          <cell r="A1375">
            <v>61102503</v>
          </cell>
          <cell r="B1375" t="str">
            <v>COST OF BANGKAPI HOUSE</v>
          </cell>
          <cell r="C1375" t="str">
            <v>ค่าใช้จ่ายบ้านที่บางกะปิ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</row>
        <row r="1376">
          <cell r="A1376">
            <v>61108001</v>
          </cell>
          <cell r="B1376" t="str">
            <v>INTEREST EXPENSES - SOMCHABA</v>
          </cell>
          <cell r="C1376" t="str">
            <v>ดอกเบี้ยจ่าย - บริษัท โสมชบา จำกัด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</row>
        <row r="1377">
          <cell r="A1377">
            <v>61108002</v>
          </cell>
          <cell r="B1377" t="str">
            <v>INTEREST EXPENSES - SAIM COMMERCIAL BANK</v>
          </cell>
          <cell r="C1377" t="str">
            <v>ดอกเบี้ยจ่าย - ธนาคารไทยพาณิชย์(มหาชน) จำกัด</v>
          </cell>
          <cell r="D1377">
            <v>19.41</v>
          </cell>
          <cell r="E1377">
            <v>0</v>
          </cell>
          <cell r="F1377">
            <v>42.93</v>
          </cell>
          <cell r="G1377">
            <v>292.11</v>
          </cell>
          <cell r="H1377">
            <v>1065.24</v>
          </cell>
        </row>
        <row r="1378">
          <cell r="A1378">
            <v>61108003</v>
          </cell>
          <cell r="B1378" t="str">
            <v>INTEREST EXPENSES - AKACHART</v>
          </cell>
          <cell r="C1378" t="str">
            <v>ดอกเบี้ยจ่าย - บริษัทเงินทุนหลักทรัพย์ เอกชาติ จำกัด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</row>
        <row r="1379">
          <cell r="A1379">
            <v>61108004</v>
          </cell>
          <cell r="B1379" t="str">
            <v>INTEREST EXPENSES - PATUM RICE MILL</v>
          </cell>
          <cell r="C1379" t="str">
            <v>ดอกเบี้ยจ่าย - บริษัท ปทุมไรซมิลล์ แอนด์ แกรนารี จำกัด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</row>
        <row r="1380">
          <cell r="A1380">
            <v>61108005</v>
          </cell>
          <cell r="B1380" t="str">
            <v>INTEREST EXPENSES - NATIONAL FINANCE PUBLIC</v>
          </cell>
          <cell r="C1380" t="str">
            <v>ดอกเบี้ยจ่าย - บริษัทเงินทุน ธนชาติ จำกัด(มหาชน)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</row>
        <row r="1381">
          <cell r="A1381">
            <v>61108006</v>
          </cell>
          <cell r="B1381" t="str">
            <v>INTEREST EXPENSES - THAI MILITARY BANK</v>
          </cell>
          <cell r="C1381" t="str">
            <v>ดอกเบี้ยจ่าย - ธนาคารทหารไทย จำกัด</v>
          </cell>
          <cell r="D1381">
            <v>3300.35</v>
          </cell>
          <cell r="E1381">
            <v>903.77</v>
          </cell>
          <cell r="F1381">
            <v>42583.34</v>
          </cell>
          <cell r="G1381">
            <v>77605.39</v>
          </cell>
          <cell r="H1381">
            <v>154848.38</v>
          </cell>
        </row>
        <row r="1382">
          <cell r="A1382">
            <v>61108007</v>
          </cell>
          <cell r="B1382" t="str">
            <v>INTEREST EXPENSES - PLAN PROPERTY</v>
          </cell>
          <cell r="C1382" t="str">
            <v>ดอกเบี้ยจ่าย - บริษัท แปลน พร็อพเพอร์ตี้ส์ จำกัด</v>
          </cell>
          <cell r="D1382">
            <v>2842167.1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</row>
        <row r="1383">
          <cell r="A1383">
            <v>61108008</v>
          </cell>
          <cell r="B1383" t="str">
            <v>INTEREST EXPENSES - TISCO</v>
          </cell>
          <cell r="C1383" t="str">
            <v>ดอกเบี้ยจ่าย - บริษัท เงินทุน ทิสโก้ จำกัด (มหาชน)</v>
          </cell>
          <cell r="D1383">
            <v>4813241.5</v>
          </cell>
          <cell r="E1383">
            <v>728810.05</v>
          </cell>
          <cell r="F1383">
            <v>728810.05</v>
          </cell>
          <cell r="G1383">
            <v>728810.05</v>
          </cell>
          <cell r="H1383">
            <v>728810.05</v>
          </cell>
        </row>
        <row r="1384">
          <cell r="A1384">
            <v>61108009</v>
          </cell>
          <cell r="B1384" t="str">
            <v>INTEREST EXPENSES - MBK BUSINESS</v>
          </cell>
          <cell r="C1384" t="str">
            <v>ดอกเบี้ยจ่าย - บริษัท เอ็ม บี เค การธุรกิจ จำกัด</v>
          </cell>
          <cell r="D1384">
            <v>121232.87</v>
          </cell>
          <cell r="E1384">
            <v>79606.16</v>
          </cell>
          <cell r="F1384">
            <v>134652.73000000001</v>
          </cell>
          <cell r="G1384">
            <v>134652.73000000001</v>
          </cell>
          <cell r="H1384">
            <v>134652.73000000001</v>
          </cell>
        </row>
        <row r="1385">
          <cell r="A1385">
            <v>61108010</v>
          </cell>
          <cell r="B1385" t="str">
            <v>INTEREST EXPENSES - PRON PROMMIN</v>
          </cell>
          <cell r="C1385" t="str">
            <v>ดอกเบี้ยจ่าย - บริษัท พรพรหมินทร์ จำกัด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</row>
        <row r="1386">
          <cell r="A1386">
            <v>61108011</v>
          </cell>
          <cell r="B1386" t="str">
            <v>INTEREST EXPENSES - CATHAY TRUST</v>
          </cell>
          <cell r="C1386" t="str">
            <v>ดอกเบี้ยจ่าย - บริษัทเงินทุนหลักทรัพย์ คาเธ่ย์ ทรัสต์ จำกัด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</row>
        <row r="1387">
          <cell r="A1387">
            <v>61108012</v>
          </cell>
          <cell r="B1387" t="str">
            <v>INTEREST EXPENSES - SIN ASIA</v>
          </cell>
          <cell r="C1387" t="str">
            <v>ดอกเบี้ยจ่าย - บริษัทเงินทุนหลักทรัพย์ สินเอเซีย จำกัด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</row>
        <row r="1388">
          <cell r="A1388">
            <v>61108013</v>
          </cell>
          <cell r="B1388" t="str">
            <v>INTEREST EXPENSES - WALLSTREE</v>
          </cell>
          <cell r="C1388" t="str">
            <v>ดอกเบี้ยจ่าย - บริษัทเงินทุนหลักทรัพย์ วอลล์สตรีท จำกัด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</row>
        <row r="1389">
          <cell r="A1389">
            <v>61108014</v>
          </cell>
          <cell r="B1389" t="str">
            <v>INTEREST EXPENSES - SRIRACHA SILO</v>
          </cell>
          <cell r="C1389" t="str">
            <v>ดอกเบี้ยจ่าย - บริษัท ศรีราชาไซโล จำกัด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</row>
        <row r="1390">
          <cell r="A1390">
            <v>61108015</v>
          </cell>
          <cell r="B1390" t="str">
            <v>INTEREST EXPENSES - RUAMSERMKIT</v>
          </cell>
          <cell r="C1390" t="str">
            <v>ดอกเบี้ยจ่าย - บริษัทเงินทุนหลักทรัพย์ ร่วมเสริมกิจ จำกัด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</row>
        <row r="1391">
          <cell r="A1391">
            <v>61108016</v>
          </cell>
          <cell r="B1391" t="str">
            <v>INTEREST EXPENSES - NAWA THANAKIT</v>
          </cell>
          <cell r="C1391" t="str">
            <v>ดอกเบี้ยจ่าย-บริษัทเงินทุนหลักทรัพย์ นวธนิกจ จำกัด(มหาชน)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</row>
        <row r="1392">
          <cell r="A1392">
            <v>61108017</v>
          </cell>
          <cell r="B1392" t="str">
            <v>INTEREST EXPENSES - BANGKOK BANK</v>
          </cell>
          <cell r="C1392" t="str">
            <v>ดอกเบี้ยจ่าย - ธ.กรุงเทพ สาขาสุรวงศ์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</row>
        <row r="1393">
          <cell r="A1393">
            <v>61108018</v>
          </cell>
          <cell r="B1393" t="str">
            <v>INTEREST EXP.-MBK HOTELS &amp; RESORTS</v>
          </cell>
          <cell r="C1393" t="str">
            <v>ดอกเบี้ยจ่าย - บจ.เอ็มบีเค โฮลเต็ล&amp;รีสอร์ท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</row>
        <row r="1394">
          <cell r="A1394">
            <v>61108019</v>
          </cell>
          <cell r="B1394" t="str">
            <v>INTEREST EXP. - THE OLYMPIC CLUB CO.LTD.</v>
          </cell>
          <cell r="C1394" t="str">
            <v>ดอกเบี้ยจ่าย - บ. ดิ โอลิมปิค คลับ จก.</v>
          </cell>
          <cell r="D1394">
            <v>6305802.75</v>
          </cell>
          <cell r="E1394">
            <v>1955753.42</v>
          </cell>
          <cell r="F1394">
            <v>4108941.1</v>
          </cell>
          <cell r="G1394">
            <v>6254040.1399999997</v>
          </cell>
          <cell r="H1394">
            <v>6288437.4000000004</v>
          </cell>
        </row>
        <row r="1395">
          <cell r="A1395">
            <v>61108020</v>
          </cell>
          <cell r="B1395" t="str">
            <v>INTEREST EXPENSES-MBK-CAPITAL</v>
          </cell>
          <cell r="C1395" t="str">
            <v>ดอกเบี้ยจ่าย-บ.เอ็ม บี เค แคปปิตอล จก.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</row>
        <row r="1396">
          <cell r="A1396">
            <v>61108021</v>
          </cell>
          <cell r="B1396" t="str">
            <v>INTEREST EXPENSES - THAI FARMERS BANK PLC.LTD.</v>
          </cell>
          <cell r="C1396" t="str">
            <v>ดอกเบี้ยจ่าย - ธนาคารกสิกรไทย</v>
          </cell>
          <cell r="D1396">
            <v>6914682.2300000004</v>
          </cell>
          <cell r="E1396">
            <v>1416254.24</v>
          </cell>
          <cell r="F1396">
            <v>3146647.01</v>
          </cell>
          <cell r="G1396">
            <v>6819615.2000000002</v>
          </cell>
          <cell r="H1396">
            <v>13878310.57</v>
          </cell>
        </row>
        <row r="1397">
          <cell r="A1397">
            <v>61108022</v>
          </cell>
          <cell r="B1397" t="str">
            <v>INTEREST THE BANK OF NOVA SCOTIA</v>
          </cell>
          <cell r="C1397" t="str">
            <v>ดอกเบี้ยจ่าย ธนาคารแห่งโนวาห์สโกเธีย แบงค์</v>
          </cell>
          <cell r="D1397">
            <v>14033497.689999999</v>
          </cell>
          <cell r="E1397">
            <v>2526862.79</v>
          </cell>
          <cell r="F1397">
            <v>2625766.9</v>
          </cell>
          <cell r="G1397">
            <v>3333257.31</v>
          </cell>
          <cell r="H1397">
            <v>5167695.67</v>
          </cell>
        </row>
        <row r="1398">
          <cell r="A1398">
            <v>61108023</v>
          </cell>
          <cell r="B1398" t="str">
            <v>INTEREST EXP. - THE SIAM INDUSTRIAL CREDIT PLC</v>
          </cell>
          <cell r="C1398" t="str">
            <v>ดอกเบี้ยจ่าย บมจ.เงินทุนสินอุตสาหกรรม (SICCO)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</row>
        <row r="1399">
          <cell r="A1399">
            <v>61108024</v>
          </cell>
          <cell r="B1399" t="str">
            <v>INTEREST EXP.-SUPSINN THANEE</v>
          </cell>
          <cell r="C1399" t="str">
            <v>ดอกเบี้ยจ่าย-บจ.ทรัพย์สินธานี</v>
          </cell>
          <cell r="D1399">
            <v>34977632.880000003</v>
          </cell>
          <cell r="E1399">
            <v>7699756.8600000003</v>
          </cell>
          <cell r="F1399">
            <v>14770451.109999999</v>
          </cell>
          <cell r="G1399">
            <v>20311365.710000001</v>
          </cell>
          <cell r="H1399">
            <v>26435048.59</v>
          </cell>
        </row>
        <row r="1400">
          <cell r="A1400">
            <v>61108025</v>
          </cell>
          <cell r="B1400" t="str">
            <v>DBS THAI DANU BANK PUBLIC COMPANY LIMITED</v>
          </cell>
          <cell r="C1400" t="str">
            <v>ธนาคารดีบีเอส ไทยทนุ จำกัด (มหาชน)</v>
          </cell>
          <cell r="D1400">
            <v>185753.42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</row>
        <row r="1401">
          <cell r="A1401">
            <v>61108026</v>
          </cell>
          <cell r="B1401" t="str">
            <v>INTEREST DEBENTURE MBK</v>
          </cell>
          <cell r="C1401" t="str">
            <v>ดอกเบี้ยหุ้นกู้ MBK</v>
          </cell>
          <cell r="D1401">
            <v>61952054.850000001</v>
          </cell>
          <cell r="E1401">
            <v>12303081.99</v>
          </cell>
          <cell r="F1401">
            <v>24118150.48</v>
          </cell>
          <cell r="G1401">
            <v>33852739.509999998</v>
          </cell>
          <cell r="H1401">
            <v>43202054.579999998</v>
          </cell>
        </row>
        <row r="1402">
          <cell r="A1402">
            <v>61108027</v>
          </cell>
          <cell r="B1402" t="str">
            <v>INTEREST EXP.- MBK ASSET</v>
          </cell>
          <cell r="C1402" t="str">
            <v>ดอกเบี้ยจ่าย - บจ.เอ็ม บี เค แอสเซ็ท</v>
          </cell>
          <cell r="D1402">
            <v>4804290.37</v>
          </cell>
          <cell r="E1402">
            <v>1232893.83</v>
          </cell>
          <cell r="F1402">
            <v>2566081.52</v>
          </cell>
          <cell r="G1402">
            <v>3967021.25</v>
          </cell>
          <cell r="H1402">
            <v>5404192.4900000002</v>
          </cell>
        </row>
        <row r="1403">
          <cell r="A1403">
            <v>61108028</v>
          </cell>
          <cell r="B1403" t="str">
            <v>INTEREST EXP.- PM</v>
          </cell>
          <cell r="C1403" t="str">
            <v>ดอกเบี้ยจ่าย - บจ.เอ็ม บี เค พรีเมียมฟ</v>
          </cell>
          <cell r="D1403">
            <v>45055265.770000003</v>
          </cell>
          <cell r="E1403">
            <v>14117773.970000001</v>
          </cell>
          <cell r="F1403">
            <v>43500044.530000001</v>
          </cell>
          <cell r="G1403">
            <v>77939929.459999993</v>
          </cell>
          <cell r="H1403">
            <v>115618552.76000001</v>
          </cell>
        </row>
        <row r="1404">
          <cell r="A1404">
            <v>61108029</v>
          </cell>
          <cell r="B1404" t="str">
            <v>INTEREST EXPENSES FINANCING LEASE</v>
          </cell>
          <cell r="C1404" t="str">
            <v>ดอกเบี้ยจ่ายตามสัญญาเช่าการเงิน</v>
          </cell>
          <cell r="D1404">
            <v>898370.82</v>
          </cell>
          <cell r="E1404">
            <v>197226.01</v>
          </cell>
          <cell r="F1404">
            <v>382997.52</v>
          </cell>
          <cell r="G1404">
            <v>617196.13</v>
          </cell>
          <cell r="H1404">
            <v>866394.67</v>
          </cell>
        </row>
        <row r="1405">
          <cell r="A1405">
            <v>61108030</v>
          </cell>
          <cell r="B1405" t="str">
            <v>INTEREST EXP. - BANKTHAI PLC</v>
          </cell>
          <cell r="C1405" t="str">
            <v>ดอกเบี้ยจ่าย - บมจ.ธนาคารไทยธนาคาร</v>
          </cell>
          <cell r="D1405">
            <v>113239.67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</row>
        <row r="1406">
          <cell r="A1406">
            <v>61108031</v>
          </cell>
          <cell r="B1406" t="str">
            <v>INTEREST EXP.-MBK RESORT</v>
          </cell>
          <cell r="C1406" t="str">
            <v>ดอกเบี้ยจ่าย-บจ.เอ็มบีเค รีสอร์ท</v>
          </cell>
          <cell r="D1406">
            <v>354328.76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</row>
        <row r="1407">
          <cell r="A1407">
            <v>61108032</v>
          </cell>
          <cell r="B1407" t="str">
            <v>INTEREST EXP.- KGI (THAILAND)</v>
          </cell>
          <cell r="C1407" t="str">
            <v>ดอกเบี้ยค้างจ่าย-บมจ.หลักทรัพย์ เคจีไอ (ประเทศไทย)</v>
          </cell>
          <cell r="D1407">
            <v>688810.24</v>
          </cell>
          <cell r="E1407">
            <v>149190.51999999999</v>
          </cell>
          <cell r="F1407">
            <v>1359521.83</v>
          </cell>
          <cell r="G1407">
            <v>2435753.31</v>
          </cell>
          <cell r="H1407">
            <v>2515933.9700000002</v>
          </cell>
        </row>
        <row r="1408">
          <cell r="A1408">
            <v>61108033</v>
          </cell>
          <cell r="B1408" t="str">
            <v>INTEREST EXP.- SEAMICO SECURITIES</v>
          </cell>
          <cell r="C1408" t="str">
            <v>ดอกเบี้ยค้างจ่าย-บริษัทหลักทรัพย์ ซีมีโก้ จก.(มหาชน)</v>
          </cell>
          <cell r="D1408">
            <v>311990.15999999997</v>
          </cell>
          <cell r="E1408">
            <v>3843953.52</v>
          </cell>
          <cell r="F1408">
            <v>10048800.800000001</v>
          </cell>
          <cell r="G1408">
            <v>16994002.329999998</v>
          </cell>
          <cell r="H1408">
            <v>22504854.75</v>
          </cell>
        </row>
        <row r="1409">
          <cell r="A1409">
            <v>61108034</v>
          </cell>
          <cell r="B1409" t="str">
            <v>INTEREST EXP.- SCB ASSET MANAGEMENT</v>
          </cell>
          <cell r="C1409" t="str">
            <v>ดอกเบี้ยค้างจ่าย-กองทุนเปิดไทยพาณิชย์สะสมทรัพย์ตราสารหนี้</v>
          </cell>
          <cell r="D1409">
            <v>0</v>
          </cell>
          <cell r="E1409">
            <v>340000</v>
          </cell>
          <cell r="F1409">
            <v>2234830.88</v>
          </cell>
          <cell r="G1409">
            <v>4322287.1399999997</v>
          </cell>
          <cell r="H1409">
            <v>6211108.0300000003</v>
          </cell>
        </row>
        <row r="1410">
          <cell r="A1410">
            <v>61108035</v>
          </cell>
          <cell r="B1410" t="str">
            <v>INTEREST EXP.- KORAT THANI</v>
          </cell>
          <cell r="C1410" t="str">
            <v>ดอกเบี้ยค้างจ่าย-บจ.โคราชธานี</v>
          </cell>
          <cell r="D1410">
            <v>0</v>
          </cell>
          <cell r="E1410">
            <v>0</v>
          </cell>
          <cell r="F1410">
            <v>8568724.9399999995</v>
          </cell>
          <cell r="G1410">
            <v>25285014.109999999</v>
          </cell>
          <cell r="H1410">
            <v>43743188.090000004</v>
          </cell>
        </row>
        <row r="1411">
          <cell r="A1411">
            <v>61108036</v>
          </cell>
          <cell r="B1411" t="str">
            <v>INTEREST EXP.- THANACHART BANK</v>
          </cell>
          <cell r="C1411" t="str">
            <v>ดอกเบี้ยจ่าย-ธนาคารธนชาต</v>
          </cell>
          <cell r="D1411">
            <v>0</v>
          </cell>
          <cell r="E1411">
            <v>361.87</v>
          </cell>
          <cell r="F1411">
            <v>361.87</v>
          </cell>
          <cell r="G1411">
            <v>361.87</v>
          </cell>
          <cell r="H1411">
            <v>31221.72</v>
          </cell>
        </row>
        <row r="1412">
          <cell r="A1412">
            <v>61108037</v>
          </cell>
          <cell r="B1412" t="str">
            <v>INTEREST EXP.- THEPTAI BUSINESS CO.,LTD</v>
          </cell>
          <cell r="C1412" t="str">
            <v>ดอกเบี้ยจ่าย-บจ.เทพไทธุรกิจ</v>
          </cell>
          <cell r="D1412">
            <v>0</v>
          </cell>
          <cell r="E1412">
            <v>0</v>
          </cell>
          <cell r="F1412">
            <v>5876.71</v>
          </cell>
          <cell r="G1412">
            <v>5876.71</v>
          </cell>
          <cell r="H1412">
            <v>5876.71</v>
          </cell>
        </row>
        <row r="1413">
          <cell r="A1413">
            <v>61108038</v>
          </cell>
          <cell r="B1413" t="str">
            <v>INTEREST EXP.- BT SECURITIES CO.,LTD</v>
          </cell>
          <cell r="C1413" t="str">
            <v>ดอกเบี้ยจ่าย-บริษัทหลักทรัพย์ บีที จำกัด</v>
          </cell>
          <cell r="G1413">
            <v>218609.25</v>
          </cell>
          <cell r="H1413">
            <v>2011205.11</v>
          </cell>
        </row>
        <row r="1414">
          <cell r="A1414">
            <v>61108099</v>
          </cell>
          <cell r="B1414" t="str">
            <v>FINANCIAL EXPENSES - OTHER CENTER EXPENSES</v>
          </cell>
          <cell r="C1414" t="str">
            <v>ดอกเบี้ยจ่าย-อื่นๆ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</row>
        <row r="1415">
          <cell r="A1415">
            <v>61108101</v>
          </cell>
          <cell r="B1415" t="str">
            <v>COMMISSION &amp; CHARGE CENTER EXPENSES</v>
          </cell>
          <cell r="C1415" t="str">
            <v>ค่านายหน้าและค่าธรรมเนียม</v>
          </cell>
          <cell r="D1415">
            <v>531215.49</v>
          </cell>
          <cell r="E1415">
            <v>86607.85</v>
          </cell>
          <cell r="F1415">
            <v>313212.65000000002</v>
          </cell>
          <cell r="G1415">
            <v>399085.88</v>
          </cell>
          <cell r="H1415">
            <v>488531.46</v>
          </cell>
        </row>
        <row r="1416">
          <cell r="A1416">
            <v>61108102</v>
          </cell>
          <cell r="B1416" t="str">
            <v>BANK CHARGE CENTER EXPENSES</v>
          </cell>
          <cell r="C1416" t="str">
            <v>ค่าธรรมเนียมธนาคาร-พนักงาน</v>
          </cell>
          <cell r="D1416">
            <v>0</v>
          </cell>
          <cell r="E1416">
            <v>-10.5</v>
          </cell>
          <cell r="F1416">
            <v>-10.5</v>
          </cell>
          <cell r="G1416">
            <v>-10.5</v>
          </cell>
          <cell r="H1416">
            <v>-10.5</v>
          </cell>
        </row>
        <row r="1417">
          <cell r="A1417">
            <v>61108103</v>
          </cell>
          <cell r="B1417" t="str">
            <v>OTHER FINANCE EXPENSES CENTER EXPENSES</v>
          </cell>
          <cell r="C1417" t="str">
            <v>ค่าใช้จ่ายทางการเงินอื่นๆ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</row>
        <row r="1418">
          <cell r="A1418">
            <v>61108104</v>
          </cell>
          <cell r="B1418" t="str">
            <v>COMMISSION CHARGE - POR.ROR.SOR</v>
          </cell>
          <cell r="C1418" t="str">
            <v>ค่านายหน้าจากการรับชำระหนี้ ปรส.</v>
          </cell>
          <cell r="D1418">
            <v>1062592.94</v>
          </cell>
          <cell r="E1418">
            <v>126550.52</v>
          </cell>
          <cell r="F1418">
            <v>243883.77</v>
          </cell>
          <cell r="G1418">
            <v>4665957.92</v>
          </cell>
          <cell r="H1418">
            <v>4826174.57</v>
          </cell>
        </row>
        <row r="1419">
          <cell r="A1419">
            <v>61108105</v>
          </cell>
          <cell r="B1419" t="str">
            <v>COMMISSION CHARGE-SALES MARKETABLE SECURITIES</v>
          </cell>
          <cell r="C1419" t="str">
            <v>ค่านายหน้าจากการขายหุ้น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28890</v>
          </cell>
        </row>
        <row r="1420">
          <cell r="A1420">
            <v>61108106</v>
          </cell>
          <cell r="B1420" t="str">
            <v>COMMISSION CHARGE - DEBENTURE MBK</v>
          </cell>
          <cell r="C1420" t="str">
            <v>ค่าธรรมเนียมในการขออนุญาตออกหุ้นกู้ MBK</v>
          </cell>
          <cell r="D1420">
            <v>10700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</row>
        <row r="1421">
          <cell r="A1421">
            <v>61108199</v>
          </cell>
          <cell r="B1421" t="str">
            <v>OTHER COMMISSION CHARGE</v>
          </cell>
          <cell r="C1421" t="str">
            <v>ค่านายหน้าและค่าธรรมเนียมอื่น ๆ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414004.13</v>
          </cell>
        </row>
        <row r="1422">
          <cell r="A1422">
            <v>61108201</v>
          </cell>
          <cell r="B1422" t="str">
            <v>BAD DEBT-INTER-COMPANIES CENTER EXPENSES</v>
          </cell>
          <cell r="C1422" t="str">
            <v>หนี้สูญ-บริษัทในเครือ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</row>
        <row r="1423">
          <cell r="A1423">
            <v>61108202</v>
          </cell>
          <cell r="B1423" t="str">
            <v>BAD DEBT-CUSTOMERS CENTER EXPENSES</v>
          </cell>
          <cell r="C1423" t="str">
            <v>หนี้สูญ-ลูกค้า</v>
          </cell>
          <cell r="D1423">
            <v>87571.94</v>
          </cell>
          <cell r="E1423">
            <v>0</v>
          </cell>
          <cell r="F1423">
            <v>0</v>
          </cell>
          <cell r="G1423">
            <v>-1161293.43</v>
          </cell>
          <cell r="H1423">
            <v>-1400733.14</v>
          </cell>
        </row>
        <row r="1424">
          <cell r="A1424">
            <v>61108203</v>
          </cell>
          <cell r="B1424" t="str">
            <v>BAD DEBT-CUSTOMERS CENTER EXPENSES</v>
          </cell>
          <cell r="C1424" t="str">
            <v>หนี้สูญ-ลูกค้า</v>
          </cell>
        </row>
        <row r="1425">
          <cell r="A1425">
            <v>61108299</v>
          </cell>
          <cell r="B1425" t="str">
            <v>BAD DEBT-OTHERS CENTER EXPENSES</v>
          </cell>
          <cell r="C1425" t="str">
            <v>หนี้สูญ-อื่นๆ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</row>
        <row r="1426">
          <cell r="A1426">
            <v>61108301</v>
          </cell>
          <cell r="B1426" t="str">
            <v>OTHER FINANCIAL LOSS-CASH &amp; BANK CENTER EXPENSE</v>
          </cell>
          <cell r="C1426" t="str">
            <v>ค่าสูญหายทางด้านการเงิน-เงินสดและเงินในธนาคาร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</row>
        <row r="1427">
          <cell r="A1427">
            <v>61108302</v>
          </cell>
          <cell r="B1427" t="str">
            <v>OTHER FINANCIAL LOSS-INTER COMPANY CENTER EXPENSES</v>
          </cell>
          <cell r="C1427" t="str">
            <v>ค่าสูญหายทางด้านการเงิน-บริษัทในเครือ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</row>
        <row r="1428">
          <cell r="A1428">
            <v>61108303</v>
          </cell>
          <cell r="B1428" t="str">
            <v>OTHER FINANCIAL LOSS-LONG TERM INVESTMENT CEN.EXP.</v>
          </cell>
          <cell r="C1428" t="str">
            <v>ค่าสูญหายทางด้านการเงิน-เงินลงทุนระยะยาว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</row>
        <row r="1429">
          <cell r="A1429">
            <v>61108304</v>
          </cell>
          <cell r="B1429" t="str">
            <v>OTHER FINANCIAL LOSS-OTHER CENTER EXPENSES</v>
          </cell>
          <cell r="C1429" t="str">
            <v>ค่าสูญหายทางด้านการเงิน-อื่นๆ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-20442578</v>
          </cell>
        </row>
        <row r="1430">
          <cell r="A1430">
            <v>61109901</v>
          </cell>
          <cell r="B1430" t="str">
            <v>DONATION &amp; CONTRIBUTION CENTER EXPENSES</v>
          </cell>
          <cell r="C1430" t="str">
            <v>ค่าสาธารณะกุศล</v>
          </cell>
          <cell r="D1430">
            <v>938297.86</v>
          </cell>
          <cell r="E1430">
            <v>44250</v>
          </cell>
          <cell r="F1430">
            <v>94250</v>
          </cell>
          <cell r="G1430">
            <v>99250</v>
          </cell>
          <cell r="H1430">
            <v>149250</v>
          </cell>
        </row>
        <row r="1431">
          <cell r="A1431">
            <v>61109902</v>
          </cell>
          <cell r="B1431" t="str">
            <v>SUBSCRIPTION CENTER EXPENSES</v>
          </cell>
          <cell r="C1431" t="str">
            <v>ค่าสมาชิก</v>
          </cell>
          <cell r="D1431">
            <v>25265.34</v>
          </cell>
          <cell r="E1431">
            <v>6420.51</v>
          </cell>
          <cell r="F1431">
            <v>12841.02</v>
          </cell>
          <cell r="G1431">
            <v>14261.52</v>
          </cell>
          <cell r="H1431">
            <v>25682.04</v>
          </cell>
        </row>
        <row r="1432">
          <cell r="A1432">
            <v>61109903</v>
          </cell>
          <cell r="B1432" t="str">
            <v>ADVERTISING CENTER EXPENSES</v>
          </cell>
          <cell r="C1432" t="str">
            <v>ค่าโฆษณา</v>
          </cell>
          <cell r="D1432">
            <v>187140.66</v>
          </cell>
          <cell r="E1432">
            <v>70546</v>
          </cell>
          <cell r="F1432">
            <v>124713.84</v>
          </cell>
          <cell r="G1432">
            <v>179225.96</v>
          </cell>
          <cell r="H1432">
            <v>227729.48</v>
          </cell>
        </row>
        <row r="1433">
          <cell r="A1433">
            <v>61109999</v>
          </cell>
          <cell r="B1433" t="str">
            <v>OTHER EXPENSES CENTER EXPENSES</v>
          </cell>
          <cell r="C1433" t="str">
            <v>ค่าใช้จ่ายอื่นๆ</v>
          </cell>
          <cell r="D1433">
            <v>439825.98</v>
          </cell>
          <cell r="E1433">
            <v>53568.59</v>
          </cell>
          <cell r="F1433">
            <v>152898.54</v>
          </cell>
          <cell r="G1433">
            <v>383514.72</v>
          </cell>
          <cell r="H1433">
            <v>675538.36</v>
          </cell>
        </row>
        <row r="1434">
          <cell r="A1434">
            <v>61201001</v>
          </cell>
          <cell r="B1434" t="str">
            <v>SALARY EXECUTIVE EXPENSES</v>
          </cell>
          <cell r="C1434" t="str">
            <v>เงินเดือน สนง.ฝ่ายบริหาร</v>
          </cell>
          <cell r="D1434">
            <v>38611935.93</v>
          </cell>
          <cell r="E1434">
            <v>9301080</v>
          </cell>
          <cell r="F1434">
            <v>19275560</v>
          </cell>
          <cell r="G1434">
            <v>28723560</v>
          </cell>
          <cell r="H1434">
            <v>39627760</v>
          </cell>
        </row>
        <row r="1435">
          <cell r="A1435">
            <v>61201002</v>
          </cell>
          <cell r="B1435" t="str">
            <v>SALARY EXECUTIVE EXPENSES</v>
          </cell>
          <cell r="C1435" t="str">
            <v>เงินเดือน สนง.ฝ่ายบริหาร</v>
          </cell>
        </row>
        <row r="1436">
          <cell r="A1436">
            <v>61201003</v>
          </cell>
          <cell r="B1436" t="str">
            <v>OT-SALARY EXECUTIVE EXPENSES</v>
          </cell>
          <cell r="C1436" t="str">
            <v>ค่าล่วงเวลา-เงินเดือน</v>
          </cell>
          <cell r="D1436">
            <v>1641.74</v>
          </cell>
          <cell r="E1436">
            <v>0</v>
          </cell>
          <cell r="F1436">
            <v>0</v>
          </cell>
          <cell r="G1436">
            <v>0</v>
          </cell>
          <cell r="H1436">
            <v>1503</v>
          </cell>
        </row>
        <row r="1437">
          <cell r="A1437">
            <v>61201004</v>
          </cell>
          <cell r="B1437" t="str">
            <v>OT-SALARY EXECUTIVE EXPENSES</v>
          </cell>
          <cell r="C1437" t="str">
            <v>ค่าล่วงเวลา-เงินเดือน</v>
          </cell>
        </row>
        <row r="1438">
          <cell r="A1438">
            <v>61201005</v>
          </cell>
          <cell r="B1438" t="str">
            <v>BONUS EXECUTIVE EXPENSES</v>
          </cell>
          <cell r="C1438" t="str">
            <v>โบนัส</v>
          </cell>
          <cell r="D1438">
            <v>16694000</v>
          </cell>
          <cell r="E1438">
            <v>4388000</v>
          </cell>
          <cell r="F1438">
            <v>8922200</v>
          </cell>
          <cell r="G1438">
            <v>13501300</v>
          </cell>
          <cell r="H1438">
            <v>18240057</v>
          </cell>
        </row>
        <row r="1439">
          <cell r="A1439">
            <v>61201006</v>
          </cell>
          <cell r="B1439" t="str">
            <v>MEAL ALLOWANCE EXECUTIVE EXPENSES</v>
          </cell>
          <cell r="C1439" t="str">
            <v>ค่าอาหาร</v>
          </cell>
          <cell r="D1439">
            <v>931.47</v>
          </cell>
          <cell r="E1439">
            <v>0</v>
          </cell>
          <cell r="F1439">
            <v>0</v>
          </cell>
          <cell r="G1439">
            <v>0</v>
          </cell>
          <cell r="H1439">
            <v>519.75</v>
          </cell>
        </row>
        <row r="1440">
          <cell r="A1440">
            <v>61201007</v>
          </cell>
          <cell r="B1440" t="str">
            <v>PROVIDENT FUND EXECUTIVE EXPENSES</v>
          </cell>
          <cell r="C1440" t="str">
            <v>เงินกองทุนสะสม</v>
          </cell>
          <cell r="D1440">
            <v>3100240.2</v>
          </cell>
          <cell r="E1440">
            <v>785544.3</v>
          </cell>
          <cell r="F1440">
            <v>1581668</v>
          </cell>
          <cell r="G1440">
            <v>2369531.1</v>
          </cell>
          <cell r="H1440">
            <v>3295139.6</v>
          </cell>
        </row>
        <row r="1441">
          <cell r="A1441">
            <v>61201008</v>
          </cell>
          <cell r="B1441" t="str">
            <v>SOCIAL-SECURITY EXP. EXECUTIVE EXPENSES</v>
          </cell>
          <cell r="C1441" t="str">
            <v>ค่าเบี้ยประกันสังคม</v>
          </cell>
          <cell r="D1441">
            <v>273402</v>
          </cell>
          <cell r="E1441">
            <v>69369</v>
          </cell>
          <cell r="F1441">
            <v>138747</v>
          </cell>
          <cell r="G1441">
            <v>208125</v>
          </cell>
          <cell r="H1441">
            <v>278030</v>
          </cell>
        </row>
        <row r="1442">
          <cell r="A1442">
            <v>61201009</v>
          </cell>
          <cell r="B1442" t="str">
            <v>MEDICAL EXP.EXECUTIVE EXPENSES</v>
          </cell>
          <cell r="C1442" t="str">
            <v>ค่ารักษาพยาบาล</v>
          </cell>
          <cell r="D1442">
            <v>475967.8</v>
          </cell>
          <cell r="E1442">
            <v>139801.47</v>
          </cell>
          <cell r="F1442">
            <v>169791.23</v>
          </cell>
          <cell r="G1442">
            <v>308667.51</v>
          </cell>
          <cell r="H1442">
            <v>541137.89</v>
          </cell>
        </row>
        <row r="1443">
          <cell r="A1443">
            <v>61201010</v>
          </cell>
          <cell r="B1443" t="str">
            <v>COMPENSATION EXECUTIVE EXPENSES</v>
          </cell>
          <cell r="C1443" t="str">
            <v>เงินกองทุนทดแทน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</row>
        <row r="1444">
          <cell r="A1444">
            <v>61201011</v>
          </cell>
          <cell r="B1444" t="str">
            <v>UNIFORM EXECUTIVE EXPENSES</v>
          </cell>
          <cell r="C1444" t="str">
            <v>ค่าเครื่องแบบ</v>
          </cell>
          <cell r="D1444">
            <v>7500</v>
          </cell>
          <cell r="E1444">
            <v>0</v>
          </cell>
          <cell r="F1444">
            <v>0</v>
          </cell>
          <cell r="G1444">
            <v>0</v>
          </cell>
          <cell r="H1444">
            <v>10500</v>
          </cell>
        </row>
        <row r="1445">
          <cell r="A1445">
            <v>61201012</v>
          </cell>
          <cell r="B1445" t="str">
            <v>UNIFORM EXECUTIVE EXPENSES</v>
          </cell>
          <cell r="C1445" t="str">
            <v>ค่าเครื่องแบบ</v>
          </cell>
        </row>
        <row r="1446">
          <cell r="A1446">
            <v>61201013</v>
          </cell>
          <cell r="B1446" t="str">
            <v>UNIFORM EXECUTIVE EXPENSES</v>
          </cell>
          <cell r="C1446" t="str">
            <v>ค่าเครื่องแบบ</v>
          </cell>
        </row>
        <row r="1447">
          <cell r="A1447">
            <v>61201014</v>
          </cell>
          <cell r="B1447" t="str">
            <v>UNIFORM EXECUTIVE EXPENSES</v>
          </cell>
          <cell r="C1447" t="str">
            <v>ค่าเครื่องแบบ</v>
          </cell>
        </row>
        <row r="1448">
          <cell r="A1448">
            <v>61201015</v>
          </cell>
          <cell r="B1448" t="str">
            <v>MEETING ALOWANCE EXECUTIVE EXPENSES</v>
          </cell>
          <cell r="C1448" t="str">
            <v>ค่าเบี้ยประชุม</v>
          </cell>
          <cell r="D1448">
            <v>3927500</v>
          </cell>
          <cell r="E1448">
            <v>985000</v>
          </cell>
          <cell r="F1448">
            <v>2180000</v>
          </cell>
          <cell r="G1448">
            <v>3530000</v>
          </cell>
          <cell r="H1448">
            <v>4675000</v>
          </cell>
        </row>
        <row r="1449">
          <cell r="A1449">
            <v>61201016</v>
          </cell>
          <cell r="B1449" t="str">
            <v>WELLFARE EXPENSES EXECUTIVE EXPENSES</v>
          </cell>
          <cell r="C1449" t="str">
            <v>สวัสดิการ</v>
          </cell>
          <cell r="D1449">
            <v>5000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</row>
        <row r="1450">
          <cell r="A1450">
            <v>61201017</v>
          </cell>
          <cell r="B1450" t="str">
            <v>DIRECTOR REMUNERATION</v>
          </cell>
          <cell r="C1450" t="str">
            <v>ค่าชดเชยรายได้-ผู้บริหาร</v>
          </cell>
          <cell r="D1450">
            <v>5658873</v>
          </cell>
          <cell r="E1450">
            <v>0</v>
          </cell>
          <cell r="F1450">
            <v>6130445.75</v>
          </cell>
          <cell r="G1450">
            <v>6130445.75</v>
          </cell>
          <cell r="H1450">
            <v>6130445.75</v>
          </cell>
        </row>
        <row r="1451">
          <cell r="A1451">
            <v>61201099</v>
          </cell>
          <cell r="B1451" t="str">
            <v>OTHERS</v>
          </cell>
          <cell r="C1451" t="str">
            <v>ค่าใช้จ่ายอื่น ๆ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</row>
        <row r="1452">
          <cell r="A1452">
            <v>61201207</v>
          </cell>
          <cell r="B1452" t="str">
            <v>COMPUTER EXECUTIVE EXPENSES</v>
          </cell>
          <cell r="C1452" t="str">
            <v>ค่าบริการเครื่องคอมพิวเตอร์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</row>
        <row r="1453">
          <cell r="A1453">
            <v>61201209</v>
          </cell>
          <cell r="B1453" t="str">
            <v>TYPE WRITER EXECUTIVE EXPENSES</v>
          </cell>
          <cell r="C1453" t="str">
            <v>ค่าบำรุงรักษา เครื่องพิมพ์ดีด</v>
          </cell>
          <cell r="D1453">
            <v>2800</v>
          </cell>
          <cell r="E1453">
            <v>399.99</v>
          </cell>
          <cell r="F1453">
            <v>799.98</v>
          </cell>
          <cell r="G1453">
            <v>1199.97</v>
          </cell>
          <cell r="H1453">
            <v>1600</v>
          </cell>
        </row>
        <row r="1454">
          <cell r="A1454">
            <v>61201299</v>
          </cell>
          <cell r="B1454" t="str">
            <v>OTHER-SERVICE FEE EXECUTIVE EXPENSES</v>
          </cell>
          <cell r="C1454" t="str">
            <v>ค่าบริการอื่นๆ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</row>
        <row r="1455">
          <cell r="A1455">
            <v>61201305</v>
          </cell>
          <cell r="B1455" t="str">
            <v>CAR EXECUTIVE EXPENSES</v>
          </cell>
          <cell r="C1455" t="str">
            <v>ค่าเบี้ยประกัน-รถยนต์</v>
          </cell>
          <cell r="D1455">
            <v>262905.02</v>
          </cell>
          <cell r="E1455">
            <v>62353.47</v>
          </cell>
          <cell r="F1455">
            <v>124706.85</v>
          </cell>
          <cell r="G1455">
            <v>176525.34</v>
          </cell>
          <cell r="H1455">
            <v>226670.65</v>
          </cell>
        </row>
        <row r="1456">
          <cell r="A1456">
            <v>61201401</v>
          </cell>
          <cell r="B1456" t="str">
            <v>R &amp; M CONSTRUCTION (BUILDING) CENTER EXPENSES</v>
          </cell>
          <cell r="C1456" t="str">
            <v>ค่าซ่อมแซมและบำรุงรักษา-อาคาร</v>
          </cell>
          <cell r="D1456">
            <v>80307.399999999994</v>
          </cell>
          <cell r="E1456">
            <v>0</v>
          </cell>
          <cell r="F1456">
            <v>0</v>
          </cell>
          <cell r="G1456">
            <v>0</v>
          </cell>
          <cell r="H1456">
            <v>46534.36</v>
          </cell>
        </row>
        <row r="1457">
          <cell r="A1457">
            <v>61201402</v>
          </cell>
          <cell r="B1457" t="str">
            <v>R &amp; M EQUIPMENT EXECUTIVE EXPENSES</v>
          </cell>
          <cell r="C1457" t="str">
            <v>ค่าซ่อมแซมและบำรุงรักษาอุปกรณ์</v>
          </cell>
          <cell r="D1457">
            <v>13742.01</v>
          </cell>
          <cell r="E1457">
            <v>0</v>
          </cell>
          <cell r="F1457">
            <v>0</v>
          </cell>
          <cell r="G1457">
            <v>2425.1799999999998</v>
          </cell>
          <cell r="H1457">
            <v>2425.1799999999998</v>
          </cell>
        </row>
        <row r="1458">
          <cell r="A1458">
            <v>61201403</v>
          </cell>
          <cell r="B1458" t="str">
            <v>R &amp; M VEHICLE EXECUTIVE EXPENSES</v>
          </cell>
          <cell r="C1458" t="str">
            <v>ค่าซ่อมแซมและบำรุงรักษา-รถยนต์</v>
          </cell>
          <cell r="D1458">
            <v>136895.73000000001</v>
          </cell>
          <cell r="E1458">
            <v>35974.339999999997</v>
          </cell>
          <cell r="F1458">
            <v>173478.72</v>
          </cell>
          <cell r="G1458">
            <v>256649.95</v>
          </cell>
          <cell r="H1458">
            <v>302133.2</v>
          </cell>
        </row>
        <row r="1459">
          <cell r="A1459">
            <v>61201404</v>
          </cell>
          <cell r="B1459" t="str">
            <v>R &amp; M MECHANICAL EXECUTIVE EXPENSES</v>
          </cell>
          <cell r="C1459" t="str">
            <v>ค่าซ่อมแซมบำรุงรักษา-เครื่องมือ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</row>
        <row r="1460">
          <cell r="A1460">
            <v>61201499</v>
          </cell>
          <cell r="B1460" t="str">
            <v>R &amp; M OTHER EXECUTIVE EXPENSES</v>
          </cell>
          <cell r="C1460" t="str">
            <v>ค่าซ่อมแซมและบำรุงรักษา-อื่น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</row>
        <row r="1461">
          <cell r="A1461">
            <v>61201501</v>
          </cell>
          <cell r="B1461" t="str">
            <v>STATIONERY EXECUTIVE EXPENSES</v>
          </cell>
          <cell r="C1461" t="str">
            <v>ค่าเครื่องเขียน</v>
          </cell>
          <cell r="D1461">
            <v>18882.580000000002</v>
          </cell>
          <cell r="E1461">
            <v>4312.78</v>
          </cell>
          <cell r="F1461">
            <v>13538.45</v>
          </cell>
          <cell r="G1461">
            <v>16340.4</v>
          </cell>
          <cell r="H1461">
            <v>20245.95</v>
          </cell>
        </row>
        <row r="1462">
          <cell r="A1462">
            <v>61201502</v>
          </cell>
          <cell r="B1462" t="str">
            <v>PRINTING EXECUTIVE EXPENSES</v>
          </cell>
          <cell r="C1462" t="str">
            <v>ค่าแบบพิมพ์</v>
          </cell>
          <cell r="D1462">
            <v>1882.81</v>
          </cell>
          <cell r="E1462">
            <v>847.44</v>
          </cell>
          <cell r="F1462">
            <v>922.1</v>
          </cell>
          <cell r="G1462">
            <v>1318.6</v>
          </cell>
          <cell r="H1462">
            <v>1634.6</v>
          </cell>
        </row>
        <row r="1463">
          <cell r="A1463">
            <v>61201503</v>
          </cell>
          <cell r="B1463" t="str">
            <v>COMPUTER EXPENSES EXECUTIVE EXPENSES</v>
          </cell>
          <cell r="C1463" t="str">
            <v>ค่าใช้จ่ายเกี่ยวกับคอมพิวเตอร์</v>
          </cell>
          <cell r="D1463">
            <v>24090.07</v>
          </cell>
          <cell r="E1463">
            <v>6338.65</v>
          </cell>
          <cell r="F1463">
            <v>11214.91</v>
          </cell>
          <cell r="G1463">
            <v>19960.21</v>
          </cell>
          <cell r="H1463">
            <v>31632.16</v>
          </cell>
        </row>
        <row r="1464">
          <cell r="A1464">
            <v>61201504</v>
          </cell>
          <cell r="B1464" t="str">
            <v>SUPPLIES USED EXECUTIVE EXPENSES</v>
          </cell>
          <cell r="C1464" t="str">
            <v>ค่าวัสดุสิ้นเปลือง</v>
          </cell>
          <cell r="D1464">
            <v>9358.49</v>
          </cell>
          <cell r="E1464">
            <v>2685.3</v>
          </cell>
          <cell r="F1464">
            <v>5626.6</v>
          </cell>
          <cell r="G1464">
            <v>18140.13</v>
          </cell>
          <cell r="H1464">
            <v>21878.93</v>
          </cell>
        </row>
        <row r="1465">
          <cell r="A1465">
            <v>61201599</v>
          </cell>
          <cell r="B1465" t="str">
            <v>OTHER-OFFICE EXPENSES EXECUTIVE EXPENSES</v>
          </cell>
          <cell r="C1465" t="str">
            <v>ค่าใช้จ่ายสำนักงาน-อื่นๆ</v>
          </cell>
          <cell r="D1465">
            <v>35737.839999999997</v>
          </cell>
          <cell r="E1465">
            <v>1481.73</v>
          </cell>
          <cell r="F1465">
            <v>2135.61</v>
          </cell>
          <cell r="G1465">
            <v>2554.6</v>
          </cell>
          <cell r="H1465">
            <v>2783.89</v>
          </cell>
        </row>
        <row r="1466">
          <cell r="A1466">
            <v>61201601</v>
          </cell>
          <cell r="B1466" t="str">
            <v>DIRECTOR EXECUTIVE EXPENSES</v>
          </cell>
          <cell r="C1466" t="str">
            <v>ค่ารับรอง-ผู้บริหาร</v>
          </cell>
          <cell r="D1466">
            <v>754904.96</v>
          </cell>
          <cell r="E1466">
            <v>148036.64000000001</v>
          </cell>
          <cell r="F1466">
            <v>413938.95</v>
          </cell>
          <cell r="G1466">
            <v>580157.78</v>
          </cell>
          <cell r="H1466">
            <v>762196.66</v>
          </cell>
        </row>
        <row r="1467">
          <cell r="A1467">
            <v>61201602</v>
          </cell>
          <cell r="B1467" t="str">
            <v>ENTERTAIN-STAFF EXECUTIVE EXPENSES</v>
          </cell>
          <cell r="C1467" t="str">
            <v>ค่ารับรอง-พนักงาน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</row>
        <row r="1468">
          <cell r="A1468">
            <v>61201699</v>
          </cell>
          <cell r="B1468" t="str">
            <v>ENTERTAIN-STAFF EXECUTIVE EXPENSES</v>
          </cell>
          <cell r="C1468" t="str">
            <v>ค่ารับรอง-พนักงาน</v>
          </cell>
        </row>
        <row r="1469">
          <cell r="A1469">
            <v>61201701</v>
          </cell>
          <cell r="B1469" t="str">
            <v>ABROAD EXECUTIVE EXPENSES</v>
          </cell>
          <cell r="C1469" t="str">
            <v>ค่าใช้จ่ายในการเดินทาง-ต่างประเทศ</v>
          </cell>
          <cell r="D1469">
            <v>6000</v>
          </cell>
          <cell r="E1469">
            <v>0</v>
          </cell>
          <cell r="F1469">
            <v>0</v>
          </cell>
          <cell r="G1469">
            <v>0</v>
          </cell>
          <cell r="H1469">
            <v>11667</v>
          </cell>
        </row>
        <row r="1470">
          <cell r="A1470">
            <v>61201702</v>
          </cell>
          <cell r="B1470" t="str">
            <v>LOCAL EXECUTIVE EXPENSES</v>
          </cell>
          <cell r="C1470" t="str">
            <v>ค่าใช้จ่ายในการเดินทาง-ในประเทศ</v>
          </cell>
          <cell r="D1470">
            <v>16790</v>
          </cell>
          <cell r="E1470">
            <v>10556.85</v>
          </cell>
          <cell r="F1470">
            <v>12206.85</v>
          </cell>
          <cell r="G1470">
            <v>19104.48</v>
          </cell>
          <cell r="H1470">
            <v>19104.48</v>
          </cell>
        </row>
        <row r="1471">
          <cell r="A1471">
            <v>61201703</v>
          </cell>
          <cell r="B1471" t="str">
            <v>FUEL EXECUTIVE EXPENSES</v>
          </cell>
          <cell r="C1471" t="str">
            <v>ค่าใช้จ่ายในการเดินทาง-ค่าน้ำมัน</v>
          </cell>
          <cell r="D1471">
            <v>348571.4</v>
          </cell>
          <cell r="E1471">
            <v>97352</v>
          </cell>
          <cell r="F1471">
            <v>189254.6</v>
          </cell>
          <cell r="G1471">
            <v>298638.2</v>
          </cell>
          <cell r="H1471">
            <v>460315.2</v>
          </cell>
        </row>
        <row r="1472">
          <cell r="A1472">
            <v>61201704</v>
          </cell>
          <cell r="B1472" t="str">
            <v>FUEL EXECUTIVE EXPENSES</v>
          </cell>
          <cell r="C1472" t="str">
            <v>ค่าใช้จ่ายในการเดินทาง-ค่าน้ำมัน</v>
          </cell>
        </row>
        <row r="1473">
          <cell r="A1473">
            <v>61201799</v>
          </cell>
          <cell r="B1473" t="str">
            <v>OTHER EXECUTIVE EXPENSES</v>
          </cell>
          <cell r="C1473" t="str">
            <v>ค่าใช้จ่ายในการเดินทาง-อื่นๆ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</row>
        <row r="1474">
          <cell r="A1474">
            <v>61201801</v>
          </cell>
          <cell r="B1474" t="str">
            <v>OTHER EXECUTIVE EXPENSES</v>
          </cell>
          <cell r="C1474" t="str">
            <v>ค่าใช้จ่ายในการเดินทาง-อื่นๆ</v>
          </cell>
        </row>
        <row r="1475">
          <cell r="A1475">
            <v>61201802</v>
          </cell>
          <cell r="B1475" t="str">
            <v>TELEPHONE EXECUTIVE EXPENSES</v>
          </cell>
          <cell r="C1475" t="str">
            <v>โทรศัพท์</v>
          </cell>
          <cell r="D1475">
            <v>154426.71</v>
          </cell>
          <cell r="E1475">
            <v>21152.35</v>
          </cell>
          <cell r="F1475">
            <v>42718.8</v>
          </cell>
          <cell r="G1475">
            <v>77741.47</v>
          </cell>
          <cell r="H1475">
            <v>152617.62</v>
          </cell>
        </row>
        <row r="1476">
          <cell r="A1476">
            <v>61201803</v>
          </cell>
          <cell r="B1476" t="str">
            <v>TELEPHONE EXECUTIVE EXPENSES</v>
          </cell>
          <cell r="C1476" t="str">
            <v>โทรศัพท์</v>
          </cell>
        </row>
        <row r="1477">
          <cell r="A1477">
            <v>61201804</v>
          </cell>
          <cell r="B1477" t="str">
            <v>TELEPHONE EXECUTIVE EXPENSES</v>
          </cell>
          <cell r="C1477" t="str">
            <v>โทรศัพท์</v>
          </cell>
        </row>
        <row r="1478">
          <cell r="A1478">
            <v>61201805</v>
          </cell>
          <cell r="B1478" t="str">
            <v>POSTAGES EXECUTIVE EXPENSES</v>
          </cell>
          <cell r="C1478" t="str">
            <v>แสตมป์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</row>
        <row r="1479">
          <cell r="A1479">
            <v>61201899</v>
          </cell>
          <cell r="B1479" t="str">
            <v>OTHER COMMUNICATION  EXPENSES</v>
          </cell>
          <cell r="C1479" t="str">
            <v>ค่าใช้จ่ายอื่นๆ ระบบสื่อสาร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</row>
        <row r="1480">
          <cell r="A1480">
            <v>61201902</v>
          </cell>
          <cell r="B1480" t="str">
            <v>TRAINING EXECUTIVE LOCAL EXPENSES</v>
          </cell>
          <cell r="C1480" t="str">
            <v>ค่าใช้จ่ายในการฝึกอบรมในประเทศ</v>
          </cell>
          <cell r="D1480">
            <v>107044.04</v>
          </cell>
          <cell r="E1480">
            <v>21019.24</v>
          </cell>
          <cell r="F1480">
            <v>210680.44</v>
          </cell>
          <cell r="G1480">
            <v>291153.91999999998</v>
          </cell>
          <cell r="H1480">
            <v>293710.44</v>
          </cell>
        </row>
        <row r="1481">
          <cell r="A1481">
            <v>61201999</v>
          </cell>
          <cell r="B1481" t="str">
            <v>TRAINING EXECUTIVE LOCAL EXPENSES</v>
          </cell>
          <cell r="C1481" t="str">
            <v>ค่าใช้จ่ายในการฝึกอบรมในประเทศ</v>
          </cell>
        </row>
        <row r="1482">
          <cell r="A1482">
            <v>61202001</v>
          </cell>
          <cell r="B1482" t="str">
            <v>CAR-LICENCE FEE EXECUTIVE EXPENSES</v>
          </cell>
          <cell r="C1482" t="str">
            <v>ค่าธรรมเนียม</v>
          </cell>
          <cell r="D1482">
            <v>59215.199999999997</v>
          </cell>
          <cell r="E1482">
            <v>4235.16</v>
          </cell>
          <cell r="F1482">
            <v>8246.52</v>
          </cell>
          <cell r="G1482">
            <v>12218.73</v>
          </cell>
          <cell r="H1482">
            <v>57950.94</v>
          </cell>
        </row>
        <row r="1483">
          <cell r="A1483">
            <v>61202099</v>
          </cell>
          <cell r="B1483" t="str">
            <v>OTHER-LICENCE FEE EXECUTIVE EXPENSES</v>
          </cell>
          <cell r="C1483" t="str">
            <v>ค่าใช้จ่ายอื่นๆ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</row>
        <row r="1484">
          <cell r="A1484">
            <v>61202206</v>
          </cell>
          <cell r="B1484" t="str">
            <v>DEPRECIATION-VEHICLES EXECUTIVE EXPENSES</v>
          </cell>
          <cell r="C1484" t="str">
            <v>ค่าเสื่อมราคา-รถยนต์</v>
          </cell>
          <cell r="D1484">
            <v>2618881.0099999998</v>
          </cell>
          <cell r="E1484">
            <v>608920.76</v>
          </cell>
          <cell r="F1484">
            <v>1122588.04</v>
          </cell>
          <cell r="G1484">
            <v>1625088.64</v>
          </cell>
          <cell r="H1484">
            <v>2133172.58</v>
          </cell>
        </row>
        <row r="1485">
          <cell r="A1485">
            <v>61202402</v>
          </cell>
          <cell r="B1485" t="str">
            <v>SUPPLY USE EXECUTIVE EXPENSES</v>
          </cell>
          <cell r="C1485" t="str">
            <v>ค่าใช้จ่ายสิ้นเปลือง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</row>
        <row r="1486">
          <cell r="A1486">
            <v>61203001</v>
          </cell>
          <cell r="B1486" t="str">
            <v>CAR RENTAL EXPENSES</v>
          </cell>
          <cell r="C1486" t="str">
            <v>ค่าเช่ารถยนต์ ผู้บริหาร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</row>
        <row r="1487">
          <cell r="A1487">
            <v>61208102</v>
          </cell>
          <cell r="B1487" t="str">
            <v>BANK CHARGE-STAFF EXECUTIVE EXPENSES</v>
          </cell>
          <cell r="C1487" t="str">
            <v>ค่าธรรมเนียมธนาคาร-พนักงาน</v>
          </cell>
          <cell r="D1487">
            <v>5310</v>
          </cell>
          <cell r="E1487">
            <v>1395</v>
          </cell>
          <cell r="F1487">
            <v>2782.5</v>
          </cell>
          <cell r="G1487">
            <v>4360.5</v>
          </cell>
          <cell r="H1487">
            <v>5763</v>
          </cell>
        </row>
        <row r="1488">
          <cell r="A1488">
            <v>61209902</v>
          </cell>
          <cell r="B1488" t="str">
            <v>SUBSCRIPTION EXECUTIVE EXPENSES</v>
          </cell>
          <cell r="C1488" t="str">
            <v>สมาชิก</v>
          </cell>
          <cell r="D1488">
            <v>17466.48</v>
          </cell>
          <cell r="E1488">
            <v>8684.44</v>
          </cell>
          <cell r="F1488">
            <v>15361.54</v>
          </cell>
          <cell r="G1488">
            <v>21796.49</v>
          </cell>
          <cell r="H1488">
            <v>28124.46</v>
          </cell>
        </row>
        <row r="1489">
          <cell r="A1489">
            <v>61209903</v>
          </cell>
          <cell r="B1489" t="str">
            <v>ADVESTING EXECUTIVE EXPENSES</v>
          </cell>
          <cell r="C1489" t="str">
            <v>ค่าโฆษณา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</row>
        <row r="1490">
          <cell r="A1490">
            <v>61209999</v>
          </cell>
          <cell r="B1490" t="str">
            <v>OTHER EXPENSES EXECUTIVE EXPENSES</v>
          </cell>
          <cell r="C1490" t="str">
            <v>ค่าใช้จ่ายอื่นๆ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</row>
        <row r="1491">
          <cell r="A1491">
            <v>61301001</v>
          </cell>
          <cell r="B1491" t="str">
            <v>SALARY LEGAL EXPENSES</v>
          </cell>
          <cell r="C1491" t="str">
            <v>เงินเดือน กฎหมาย</v>
          </cell>
          <cell r="D1491">
            <v>2714075.72</v>
          </cell>
          <cell r="E1491">
            <v>521586.83</v>
          </cell>
          <cell r="F1491">
            <v>1037705.64</v>
          </cell>
          <cell r="G1491">
            <v>1538264.54</v>
          </cell>
          <cell r="H1491">
            <v>2107311.7000000002</v>
          </cell>
        </row>
        <row r="1492">
          <cell r="A1492">
            <v>61301002</v>
          </cell>
          <cell r="B1492" t="str">
            <v>SALARY LEGAL EXPENSES</v>
          </cell>
          <cell r="C1492" t="str">
            <v>เงินเดือน กฎหมาย</v>
          </cell>
        </row>
        <row r="1493">
          <cell r="A1493">
            <v>61301003</v>
          </cell>
          <cell r="B1493" t="str">
            <v>OT-SALARY LEGAL EXPENSES</v>
          </cell>
          <cell r="C1493" t="str">
            <v>ค่าล่วงเวลา-เงินเดือน</v>
          </cell>
          <cell r="D1493">
            <v>2627.58</v>
          </cell>
          <cell r="E1493">
            <v>0</v>
          </cell>
          <cell r="F1493">
            <v>0</v>
          </cell>
          <cell r="G1493">
            <v>0</v>
          </cell>
          <cell r="H1493">
            <v>14414.98</v>
          </cell>
        </row>
        <row r="1494">
          <cell r="A1494">
            <v>61301004</v>
          </cell>
          <cell r="B1494" t="str">
            <v>OT-SALARY LEGAL EXPENSES</v>
          </cell>
          <cell r="C1494" t="str">
            <v>ค่าล่วงเวลา-เงินเดือน</v>
          </cell>
        </row>
        <row r="1495">
          <cell r="A1495">
            <v>61301005</v>
          </cell>
          <cell r="B1495" t="str">
            <v>BONUS LEGAL EXPENSES</v>
          </cell>
          <cell r="C1495" t="str">
            <v>โบนัส</v>
          </cell>
          <cell r="D1495">
            <v>908000</v>
          </cell>
          <cell r="E1495">
            <v>225000</v>
          </cell>
          <cell r="F1495">
            <v>457000</v>
          </cell>
          <cell r="G1495">
            <v>692600</v>
          </cell>
          <cell r="H1495">
            <v>935376</v>
          </cell>
        </row>
        <row r="1496">
          <cell r="A1496">
            <v>61301006</v>
          </cell>
          <cell r="B1496" t="str">
            <v>MEAL ALLOWANCE LEGAL EXPENSES</v>
          </cell>
          <cell r="C1496" t="str">
            <v>ค่าอาหาร</v>
          </cell>
          <cell r="D1496">
            <v>3630.63</v>
          </cell>
          <cell r="E1496">
            <v>2429.61</v>
          </cell>
          <cell r="F1496">
            <v>3039.86</v>
          </cell>
          <cell r="G1496">
            <v>4800.92</v>
          </cell>
          <cell r="H1496">
            <v>6128.07</v>
          </cell>
        </row>
        <row r="1497">
          <cell r="A1497">
            <v>61301007</v>
          </cell>
          <cell r="B1497" t="str">
            <v>PROVIDENT FUND LEGAL EXPENSES</v>
          </cell>
          <cell r="C1497" t="str">
            <v>เงินกองทุนสะสม</v>
          </cell>
          <cell r="D1497">
            <v>176707.15</v>
          </cell>
          <cell r="E1497">
            <v>34171.5</v>
          </cell>
          <cell r="F1497">
            <v>68443.8</v>
          </cell>
          <cell r="G1497">
            <v>107174.1</v>
          </cell>
          <cell r="H1497">
            <v>154303.4</v>
          </cell>
        </row>
        <row r="1498">
          <cell r="A1498">
            <v>61301008</v>
          </cell>
          <cell r="B1498" t="str">
            <v>SOCIAL-SECURITY EXP. LEGAL EXPENSES</v>
          </cell>
          <cell r="C1498" t="str">
            <v>ค่าเบ้ียประกันสังคม</v>
          </cell>
          <cell r="D1498">
            <v>64780</v>
          </cell>
          <cell r="E1498">
            <v>17298</v>
          </cell>
          <cell r="F1498">
            <v>34441</v>
          </cell>
          <cell r="G1498">
            <v>51152</v>
          </cell>
          <cell r="H1498">
            <v>68372</v>
          </cell>
        </row>
        <row r="1499">
          <cell r="A1499">
            <v>61301009</v>
          </cell>
          <cell r="B1499" t="str">
            <v>MEDICAL EXP. LEGAL EXPENSES</v>
          </cell>
          <cell r="C1499" t="str">
            <v>ค่ารักษาพยาบาล</v>
          </cell>
          <cell r="D1499">
            <v>101648.96000000001</v>
          </cell>
          <cell r="E1499">
            <v>20157.66</v>
          </cell>
          <cell r="F1499">
            <v>33707.15</v>
          </cell>
          <cell r="G1499">
            <v>54097.78</v>
          </cell>
          <cell r="H1499">
            <v>83270.94</v>
          </cell>
        </row>
        <row r="1500">
          <cell r="A1500">
            <v>61301010</v>
          </cell>
          <cell r="B1500" t="str">
            <v>MEDICAL EXP. LEGAL EXPENSES</v>
          </cell>
          <cell r="C1500" t="str">
            <v>ค่ารักษาพยาบาล</v>
          </cell>
        </row>
        <row r="1501">
          <cell r="A1501">
            <v>61301011</v>
          </cell>
          <cell r="B1501" t="str">
            <v>UNIFORM LEGAL EXPENSES</v>
          </cell>
          <cell r="C1501" t="str">
            <v>ค่าเครื่องแบบ</v>
          </cell>
          <cell r="D1501">
            <v>15300</v>
          </cell>
          <cell r="E1501">
            <v>3300</v>
          </cell>
          <cell r="F1501">
            <v>3300</v>
          </cell>
          <cell r="G1501">
            <v>9300</v>
          </cell>
          <cell r="H1501">
            <v>17098</v>
          </cell>
        </row>
        <row r="1502">
          <cell r="A1502">
            <v>61301012</v>
          </cell>
          <cell r="B1502" t="str">
            <v>UNIFORM LEGAL EXPENSES</v>
          </cell>
          <cell r="C1502" t="str">
            <v>ค่าเครื่องแบบ</v>
          </cell>
        </row>
        <row r="1503">
          <cell r="A1503">
            <v>61301013</v>
          </cell>
          <cell r="B1503" t="str">
            <v>UNIFORM LEGAL EXPENSES</v>
          </cell>
          <cell r="C1503" t="str">
            <v>ค่าเครื่องแบบ</v>
          </cell>
        </row>
        <row r="1504">
          <cell r="A1504">
            <v>61301014</v>
          </cell>
          <cell r="B1504" t="str">
            <v>UNIFORM LEGAL EXPENSES</v>
          </cell>
          <cell r="C1504" t="str">
            <v>ค่าเครื่องแบบ</v>
          </cell>
        </row>
        <row r="1505">
          <cell r="A1505">
            <v>61301015</v>
          </cell>
          <cell r="B1505" t="str">
            <v>MEETING ALLOWANCE LEGAL EXPENSES</v>
          </cell>
          <cell r="C1505" t="str">
            <v>ค่าเบี้ยประชุม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</row>
        <row r="1506">
          <cell r="A1506">
            <v>61301016</v>
          </cell>
          <cell r="B1506" t="str">
            <v>WELLFARE LEGAL EXPENSES</v>
          </cell>
          <cell r="C1506" t="str">
            <v>สวัสดิการ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</row>
        <row r="1507">
          <cell r="A1507">
            <v>61301099</v>
          </cell>
          <cell r="B1507" t="str">
            <v>OTHER - LEGAL EXPENSES</v>
          </cell>
          <cell r="C1507" t="str">
            <v>ค่าใช้จ่ายอื่น ๆ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</row>
        <row r="1508">
          <cell r="A1508">
            <v>61301101</v>
          </cell>
          <cell r="B1508" t="str">
            <v>OTHER - LEGAL EXPENSES</v>
          </cell>
          <cell r="C1508" t="str">
            <v>ค่าใช้จ่ายอื่น ๆ</v>
          </cell>
        </row>
        <row r="1509">
          <cell r="A1509">
            <v>61301102</v>
          </cell>
          <cell r="B1509" t="str">
            <v>OTHER - LEGAL EXPENSES</v>
          </cell>
          <cell r="C1509" t="str">
            <v>ค่าใช้จ่ายอื่น ๆ</v>
          </cell>
        </row>
        <row r="1510">
          <cell r="A1510">
            <v>61301103</v>
          </cell>
          <cell r="B1510" t="str">
            <v>OTHER - LEGAL EXPENSES</v>
          </cell>
          <cell r="C1510" t="str">
            <v>ค่าใช้จ่ายอื่น ๆ</v>
          </cell>
        </row>
        <row r="1511">
          <cell r="A1511">
            <v>61301199</v>
          </cell>
          <cell r="B1511" t="str">
            <v>OTHER - LEGAL EXPENSES</v>
          </cell>
          <cell r="C1511" t="str">
            <v>ค่าใช้จ่ายอื่น ๆ</v>
          </cell>
        </row>
        <row r="1512">
          <cell r="A1512">
            <v>61301201</v>
          </cell>
          <cell r="B1512" t="str">
            <v>OTHER - LEGAL EXPENSES</v>
          </cell>
          <cell r="C1512" t="str">
            <v>ค่าใช้จ่ายอื่น ๆ</v>
          </cell>
        </row>
        <row r="1513">
          <cell r="A1513">
            <v>61301202</v>
          </cell>
          <cell r="B1513" t="str">
            <v>OTHER - LEGAL EXPENSES</v>
          </cell>
          <cell r="C1513" t="str">
            <v>ค่าใช้จ่ายอื่น ๆ</v>
          </cell>
        </row>
        <row r="1514">
          <cell r="A1514">
            <v>61301203</v>
          </cell>
          <cell r="B1514" t="str">
            <v>OTHER - LEGAL EXPENSES</v>
          </cell>
          <cell r="C1514" t="str">
            <v>ค่าใช้จ่ายอื่น ๆ</v>
          </cell>
        </row>
        <row r="1515">
          <cell r="A1515">
            <v>61301204</v>
          </cell>
          <cell r="B1515" t="str">
            <v>OTHER - LEGAL EXPENSES</v>
          </cell>
          <cell r="C1515" t="str">
            <v>ค่าใช้จ่ายอื่น ๆ</v>
          </cell>
        </row>
        <row r="1516">
          <cell r="A1516">
            <v>61301205</v>
          </cell>
          <cell r="B1516" t="str">
            <v>OTHER - LEGAL EXPENSES</v>
          </cell>
          <cell r="C1516" t="str">
            <v>ค่าใช้จ่ายอื่น ๆ</v>
          </cell>
        </row>
        <row r="1517">
          <cell r="A1517">
            <v>61301206</v>
          </cell>
          <cell r="B1517" t="str">
            <v>OTHER - LEGAL EXPENSES</v>
          </cell>
          <cell r="C1517" t="str">
            <v>ค่าใช้จ่ายอื่น ๆ</v>
          </cell>
        </row>
        <row r="1518">
          <cell r="A1518">
            <v>61301207</v>
          </cell>
          <cell r="B1518" t="str">
            <v>COMPUTER LEGAL EXPENSES</v>
          </cell>
          <cell r="C1518" t="str">
            <v>ค่าคอมพิวเตอร์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</row>
        <row r="1519">
          <cell r="A1519">
            <v>61301208</v>
          </cell>
          <cell r="B1519" t="str">
            <v>COMPUTER LEGAL EXPENSES</v>
          </cell>
          <cell r="C1519" t="str">
            <v>ค่าคอมพิวเตอร์</v>
          </cell>
        </row>
        <row r="1520">
          <cell r="A1520">
            <v>61301209</v>
          </cell>
          <cell r="B1520" t="str">
            <v>TYPE WRITER LEGAL EXPENSES</v>
          </cell>
          <cell r="C1520" t="str">
            <v>ค่าบำรุงรักษา เครื่องพิมพ์ดีด</v>
          </cell>
          <cell r="D1520">
            <v>2000</v>
          </cell>
          <cell r="E1520">
            <v>500.01</v>
          </cell>
          <cell r="F1520">
            <v>1000.02</v>
          </cell>
          <cell r="G1520">
            <v>1500.03</v>
          </cell>
          <cell r="H1520">
            <v>2000</v>
          </cell>
        </row>
        <row r="1521">
          <cell r="A1521">
            <v>61301210</v>
          </cell>
          <cell r="B1521" t="str">
            <v>TYPE WRITER LEGAL EXPENSES</v>
          </cell>
          <cell r="C1521" t="str">
            <v>ค่าบำรุงรักษา เครื่องพิมพ์ดีด</v>
          </cell>
        </row>
        <row r="1522">
          <cell r="A1522">
            <v>61301211</v>
          </cell>
          <cell r="B1522" t="str">
            <v>ATTORNEY LEGAL EXPENSES</v>
          </cell>
          <cell r="C1522" t="str">
            <v>ค่าใช้จ่ายเกี่ยวกับคดี - ความ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</row>
        <row r="1523">
          <cell r="A1523">
            <v>61301212</v>
          </cell>
          <cell r="B1523" t="str">
            <v>ATTORNEY LEGAL EXPENSES</v>
          </cell>
          <cell r="C1523" t="str">
            <v>ค่าใช้จ่ายเกี่ยวกับคดี - ความ</v>
          </cell>
        </row>
        <row r="1524">
          <cell r="A1524">
            <v>61301216</v>
          </cell>
          <cell r="B1524" t="str">
            <v>WAREHOUSE RENTAL - LEGAL EXPENSES</v>
          </cell>
          <cell r="C1524" t="str">
            <v>ค่าบริการเก็บรักษาเอกสาร ฝ่ายกฎหมาย</v>
          </cell>
        </row>
        <row r="1525">
          <cell r="A1525">
            <v>61301299</v>
          </cell>
          <cell r="B1525" t="str">
            <v>OTHER - SERVICE FEE LEGAL EXPENSES</v>
          </cell>
          <cell r="C1525" t="str">
            <v>ค่าบริการอื่น ๆ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</row>
        <row r="1526">
          <cell r="A1526">
            <v>61301301</v>
          </cell>
          <cell r="B1526" t="str">
            <v>OTHER - SERVICE FEE LEGAL EXPENSES</v>
          </cell>
          <cell r="C1526" t="str">
            <v>ค่าบริการอื่น ๆ</v>
          </cell>
        </row>
        <row r="1527">
          <cell r="A1527">
            <v>61301302</v>
          </cell>
          <cell r="B1527" t="str">
            <v>OTHER - SERVICE FEE LEGAL EXPENSES</v>
          </cell>
          <cell r="C1527" t="str">
            <v>ค่าบริการอื่น ๆ</v>
          </cell>
        </row>
        <row r="1528">
          <cell r="A1528">
            <v>61301303</v>
          </cell>
          <cell r="B1528" t="str">
            <v>OTHER - SERVICE FEE LEGAL EXPENSES</v>
          </cell>
          <cell r="C1528" t="str">
            <v>ค่าบริการอื่น ๆ</v>
          </cell>
        </row>
        <row r="1529">
          <cell r="A1529">
            <v>61301304</v>
          </cell>
          <cell r="B1529" t="str">
            <v>OTHER - SERVICE FEE LEGAL EXPENSES</v>
          </cell>
          <cell r="C1529" t="str">
            <v>ค่าบริการอื่น ๆ</v>
          </cell>
        </row>
        <row r="1530">
          <cell r="A1530">
            <v>61301305</v>
          </cell>
          <cell r="B1530" t="str">
            <v>OTHER - SERVICE FEE LEGAL EXPENSES</v>
          </cell>
          <cell r="C1530" t="str">
            <v>ค่าบริการอื่น ๆ</v>
          </cell>
        </row>
        <row r="1531">
          <cell r="A1531">
            <v>61301399</v>
          </cell>
          <cell r="B1531" t="str">
            <v>OTHER - SERVICE FEE LEGAL EXPENSES</v>
          </cell>
          <cell r="C1531" t="str">
            <v>ค่าบริการอื่น ๆ</v>
          </cell>
        </row>
        <row r="1532">
          <cell r="A1532">
            <v>61301401</v>
          </cell>
          <cell r="B1532" t="str">
            <v>OTHER - SERVICE FEE LEGAL EXPENSES</v>
          </cell>
          <cell r="C1532" t="str">
            <v>ค่าบริการอื่น ๆ</v>
          </cell>
        </row>
        <row r="1533">
          <cell r="A1533">
            <v>61301402</v>
          </cell>
          <cell r="B1533" t="str">
            <v>R &amp; M EQUIPMENT LEGAL EXPENSES</v>
          </cell>
          <cell r="C1533" t="str">
            <v>ซ่อมแซมและบำรุงรักษาเครื่องใช้สำนักงาน</v>
          </cell>
          <cell r="D1533">
            <v>9350.86</v>
          </cell>
          <cell r="E1533">
            <v>0</v>
          </cell>
          <cell r="F1533">
            <v>0</v>
          </cell>
          <cell r="G1533">
            <v>1865.52</v>
          </cell>
          <cell r="H1533">
            <v>1865.52</v>
          </cell>
        </row>
        <row r="1534">
          <cell r="A1534">
            <v>61301501</v>
          </cell>
          <cell r="B1534" t="str">
            <v>STATIONERY LEGAL EXPENSES</v>
          </cell>
          <cell r="C1534" t="str">
            <v>ค่าเครื่องเขียน</v>
          </cell>
          <cell r="D1534">
            <v>7030.44</v>
          </cell>
          <cell r="E1534">
            <v>1982.36</v>
          </cell>
          <cell r="F1534">
            <v>3625.03</v>
          </cell>
          <cell r="G1534">
            <v>6600.46</v>
          </cell>
          <cell r="H1534">
            <v>8869.24</v>
          </cell>
        </row>
        <row r="1535">
          <cell r="A1535">
            <v>61301502</v>
          </cell>
          <cell r="B1535" t="str">
            <v>PRINTING LEGAL EXPENSES</v>
          </cell>
          <cell r="C1535" t="str">
            <v>ค่าแบบพิมพ์</v>
          </cell>
          <cell r="D1535">
            <v>2857.12</v>
          </cell>
          <cell r="E1535">
            <v>261</v>
          </cell>
          <cell r="F1535">
            <v>2682</v>
          </cell>
          <cell r="G1535">
            <v>4164</v>
          </cell>
          <cell r="H1535">
            <v>7268</v>
          </cell>
        </row>
        <row r="1536">
          <cell r="A1536">
            <v>61301503</v>
          </cell>
          <cell r="B1536" t="str">
            <v>COMPUTER EXPENSES LEGAL EXPENSES</v>
          </cell>
          <cell r="C1536" t="str">
            <v>ค่าใช้จ่ายคอมพิวเตอร์</v>
          </cell>
          <cell r="D1536">
            <v>16867.419999999998</v>
          </cell>
          <cell r="E1536">
            <v>11162.03</v>
          </cell>
          <cell r="F1536">
            <v>11162.03</v>
          </cell>
          <cell r="G1536">
            <v>25113.78</v>
          </cell>
          <cell r="H1536">
            <v>32700.23</v>
          </cell>
        </row>
        <row r="1537">
          <cell r="A1537">
            <v>61301504</v>
          </cell>
          <cell r="B1537" t="str">
            <v>SUPPLIES USED LEGAL EXPENSES</v>
          </cell>
          <cell r="C1537" t="str">
            <v>ค่าวัสดุสิ้นเปลือง</v>
          </cell>
          <cell r="D1537">
            <v>17129.14</v>
          </cell>
          <cell r="E1537">
            <v>1432</v>
          </cell>
          <cell r="F1537">
            <v>6690.89</v>
          </cell>
          <cell r="G1537">
            <v>8919.26</v>
          </cell>
          <cell r="H1537">
            <v>12147.26</v>
          </cell>
        </row>
        <row r="1538">
          <cell r="A1538">
            <v>61301599</v>
          </cell>
          <cell r="B1538" t="str">
            <v>OTHER - OFFICE EXPENSES LEGAL EXPENSES</v>
          </cell>
          <cell r="C1538" t="str">
            <v>ค่าใช้จ่ายสำนักงาน-อื่น ๆ</v>
          </cell>
          <cell r="D1538">
            <v>276.54000000000002</v>
          </cell>
          <cell r="E1538">
            <v>0</v>
          </cell>
          <cell r="F1538">
            <v>227.87</v>
          </cell>
          <cell r="G1538">
            <v>762.08</v>
          </cell>
          <cell r="H1538">
            <v>904.13</v>
          </cell>
        </row>
        <row r="1539">
          <cell r="A1539">
            <v>61301601</v>
          </cell>
          <cell r="B1539" t="str">
            <v>ENTERTAIN-DIRECTOR EXP.</v>
          </cell>
          <cell r="C1539" t="str">
            <v>ค่ารับรอง - ผู้บริหาร</v>
          </cell>
          <cell r="D1539">
            <v>1000</v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</row>
        <row r="1540">
          <cell r="A1540">
            <v>61301602</v>
          </cell>
          <cell r="B1540" t="str">
            <v>ENTERTAIN - STAFF LEGAL EXPENSES</v>
          </cell>
          <cell r="C1540" t="str">
            <v>ค่ารับรอง - พนักงาน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</row>
        <row r="1541">
          <cell r="A1541">
            <v>61301699</v>
          </cell>
          <cell r="B1541" t="str">
            <v>ENTERTAIN - STAFF LEGAL EXPENSES</v>
          </cell>
          <cell r="C1541" t="str">
            <v>ค่ารับรอง - พนักงาน</v>
          </cell>
        </row>
        <row r="1542">
          <cell r="A1542">
            <v>61301701</v>
          </cell>
          <cell r="B1542" t="str">
            <v>ENTERTAIN - STAFF LEGAL EXPENSES</v>
          </cell>
          <cell r="C1542" t="str">
            <v>ค่ารับรอง - พนักงาน</v>
          </cell>
        </row>
        <row r="1543">
          <cell r="A1543">
            <v>61301702</v>
          </cell>
          <cell r="B1543" t="str">
            <v>LOCAL LEGAL EXPENSES</v>
          </cell>
          <cell r="C1543" t="str">
            <v>ค่าใช้จ่ายในการเดินทาง-ในประเทศ</v>
          </cell>
          <cell r="D1543">
            <v>31968</v>
          </cell>
          <cell r="E1543">
            <v>6610</v>
          </cell>
          <cell r="F1543">
            <v>16490</v>
          </cell>
          <cell r="G1543">
            <v>25290</v>
          </cell>
          <cell r="H1543">
            <v>46815</v>
          </cell>
        </row>
        <row r="1544">
          <cell r="A1544">
            <v>61301703</v>
          </cell>
          <cell r="B1544" t="str">
            <v>FUEL LEGAL EXPENSES</v>
          </cell>
          <cell r="C1544" t="str">
            <v>ค่าใช้จ่ายในการเดินทาง-ค่านำ้มัน</v>
          </cell>
          <cell r="D1544">
            <v>11975</v>
          </cell>
          <cell r="E1544">
            <v>22701</v>
          </cell>
          <cell r="F1544">
            <v>42111</v>
          </cell>
          <cell r="G1544">
            <v>60979</v>
          </cell>
          <cell r="H1544">
            <v>64975</v>
          </cell>
        </row>
        <row r="1545">
          <cell r="A1545">
            <v>61301802</v>
          </cell>
          <cell r="B1545" t="str">
            <v>TELEPHONE EXPENSE</v>
          </cell>
          <cell r="C1545" t="str">
            <v>ค่าโทรศัพท์</v>
          </cell>
          <cell r="D1545">
            <v>30111.75</v>
          </cell>
          <cell r="E1545">
            <v>4998.5600000000004</v>
          </cell>
          <cell r="F1545">
            <v>9785.69</v>
          </cell>
          <cell r="G1545">
            <v>15674.5</v>
          </cell>
          <cell r="H1545">
            <v>24136.720000000001</v>
          </cell>
        </row>
        <row r="1546">
          <cell r="A1546">
            <v>61301805</v>
          </cell>
          <cell r="B1546" t="str">
            <v>POSTAGE LEGAL EXPENSES</v>
          </cell>
          <cell r="C1546" t="str">
            <v>แสตมน์</v>
          </cell>
          <cell r="D1546">
            <v>16</v>
          </cell>
          <cell r="E1546">
            <v>0</v>
          </cell>
          <cell r="F1546">
            <v>12600</v>
          </cell>
          <cell r="G1546">
            <v>12722</v>
          </cell>
          <cell r="H1546">
            <v>12722</v>
          </cell>
        </row>
        <row r="1547">
          <cell r="A1547">
            <v>61301902</v>
          </cell>
          <cell r="B1547" t="str">
            <v>TRAINING CENTER EXPENSES</v>
          </cell>
          <cell r="C1547" t="str">
            <v>ค่าฝึกอบรมพนักงาน-ในประเทศ</v>
          </cell>
          <cell r="D1547">
            <v>14364</v>
          </cell>
          <cell r="E1547">
            <v>0</v>
          </cell>
          <cell r="F1547">
            <v>0</v>
          </cell>
          <cell r="G1547">
            <v>13473.2</v>
          </cell>
          <cell r="H1547">
            <v>13473.2</v>
          </cell>
        </row>
        <row r="1548">
          <cell r="A1548">
            <v>61302001</v>
          </cell>
          <cell r="B1548" t="str">
            <v>CAR-LICENCE FEE LEGAL EXPENSES</v>
          </cell>
          <cell r="C1548" t="str">
            <v>ค่าธรรมเนียม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</row>
        <row r="1549">
          <cell r="A1549">
            <v>61302099</v>
          </cell>
          <cell r="B1549" t="str">
            <v>OTHER-LICENCE FEE LEGAL EXPENSES</v>
          </cell>
          <cell r="C1549" t="str">
            <v>ค่าใช้จ่ายอื่นๆ</v>
          </cell>
          <cell r="D1549">
            <v>-240869</v>
          </cell>
          <cell r="E1549">
            <v>47570</v>
          </cell>
          <cell r="F1549">
            <v>52845</v>
          </cell>
          <cell r="G1549">
            <v>54703</v>
          </cell>
          <cell r="H1549">
            <v>102860.5</v>
          </cell>
        </row>
        <row r="1550">
          <cell r="A1550">
            <v>61302209</v>
          </cell>
          <cell r="B1550" t="str">
            <v>DEPRECTATION OTHER FIXED ASSETS LEGAL EXPENSES</v>
          </cell>
          <cell r="C1550" t="str">
            <v>ค่าเสื่อราคาสินทรัพย์-ถาวร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</row>
        <row r="1551">
          <cell r="A1551">
            <v>61302299</v>
          </cell>
          <cell r="B1551" t="str">
            <v>OTHERS LEGAL EXPENSES</v>
          </cell>
          <cell r="C1551" t="str">
            <v>ค่าเสื่อมราคา-อื่นๆ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</row>
        <row r="1552">
          <cell r="A1552">
            <v>61308102</v>
          </cell>
          <cell r="B1552" t="str">
            <v>BANK CHARGE-STAFF LEGAL EXPENSES</v>
          </cell>
          <cell r="C1552" t="str">
            <v>ค่าธรรมเนียมธนาคาร-พนักงาน</v>
          </cell>
          <cell r="D1552">
            <v>1342.5</v>
          </cell>
          <cell r="E1552">
            <v>360</v>
          </cell>
          <cell r="F1552">
            <v>720</v>
          </cell>
          <cell r="G1552">
            <v>1080</v>
          </cell>
          <cell r="H1552">
            <v>1440</v>
          </cell>
        </row>
        <row r="1553">
          <cell r="A1553">
            <v>61308104</v>
          </cell>
          <cell r="B1553" t="str">
            <v>BANK CHARGE - FINANCE</v>
          </cell>
          <cell r="C1553" t="str">
            <v>ค่าธรรมเนียมทางธนาคาร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</row>
        <row r="1554">
          <cell r="A1554">
            <v>61309902</v>
          </cell>
          <cell r="B1554" t="str">
            <v>SUBSCRIPTION LEGAL EXPENSES</v>
          </cell>
          <cell r="C1554" t="str">
            <v>ค่าสมาชิก</v>
          </cell>
          <cell r="D1554">
            <v>16098.23</v>
          </cell>
          <cell r="E1554">
            <v>2418.2399999999998</v>
          </cell>
          <cell r="F1554">
            <v>5086.5200000000004</v>
          </cell>
          <cell r="G1554">
            <v>7379.78</v>
          </cell>
          <cell r="H1554">
            <v>9673.0400000000009</v>
          </cell>
        </row>
        <row r="1555">
          <cell r="A1555">
            <v>61309903</v>
          </cell>
          <cell r="B1555" t="str">
            <v>ADVESTING EXPENSES</v>
          </cell>
          <cell r="C1555" t="str">
            <v>ค่าโฆษณา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</row>
        <row r="1556">
          <cell r="A1556">
            <v>61309999</v>
          </cell>
          <cell r="B1556" t="str">
            <v>OTHER EXPENSES LEGAL EXPENSES</v>
          </cell>
          <cell r="C1556" t="str">
            <v>ค่าใช้จ่ายอื่นๆ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</row>
        <row r="1557">
          <cell r="A1557">
            <v>61401001</v>
          </cell>
          <cell r="B1557" t="str">
            <v>SALARY INTERNAL AUDITER EXPENSES</v>
          </cell>
          <cell r="C1557" t="str">
            <v>เงินเดือน ตรวจสอบ</v>
          </cell>
          <cell r="D1557">
            <v>3006885.08</v>
          </cell>
          <cell r="E1557">
            <v>803344.58</v>
          </cell>
          <cell r="F1557">
            <v>1619677.81</v>
          </cell>
          <cell r="G1557">
            <v>2505507.13</v>
          </cell>
          <cell r="H1557">
            <v>3452956.36</v>
          </cell>
        </row>
        <row r="1558">
          <cell r="A1558">
            <v>61401002</v>
          </cell>
          <cell r="B1558" t="str">
            <v>SALARY INTERNAL AUDITER EXPENSES</v>
          </cell>
          <cell r="C1558" t="str">
            <v>เงินเดือน ตรวจสอบ</v>
          </cell>
        </row>
        <row r="1559">
          <cell r="A1559">
            <v>61401003</v>
          </cell>
          <cell r="B1559" t="str">
            <v>OT-SALARY INTERNAL AUDITER EXPENSES</v>
          </cell>
          <cell r="C1559" t="str">
            <v>ค่าล่วงเวลา-เงินเดือน</v>
          </cell>
          <cell r="D1559">
            <v>5863.69</v>
          </cell>
          <cell r="E1559">
            <v>5292.67</v>
          </cell>
          <cell r="F1559">
            <v>6749.38</v>
          </cell>
          <cell r="G1559">
            <v>15629.07</v>
          </cell>
          <cell r="H1559">
            <v>23334.07</v>
          </cell>
        </row>
        <row r="1560">
          <cell r="A1560">
            <v>61401004</v>
          </cell>
          <cell r="B1560" t="str">
            <v>OT-SALARY INTERNAL AUDITER EXPENSES</v>
          </cell>
          <cell r="C1560" t="str">
            <v>ค่าล่วงเวลา-เงินเดือน</v>
          </cell>
        </row>
        <row r="1561">
          <cell r="A1561">
            <v>61401005</v>
          </cell>
          <cell r="B1561" t="str">
            <v>BONUS INTERNAL AUDITER EXPENSES</v>
          </cell>
          <cell r="C1561" t="str">
            <v>โบนัส</v>
          </cell>
          <cell r="D1561">
            <v>1317000</v>
          </cell>
          <cell r="E1561">
            <v>358000</v>
          </cell>
          <cell r="F1561">
            <v>727200</v>
          </cell>
          <cell r="G1561">
            <v>1101700</v>
          </cell>
          <cell r="H1561">
            <v>1488301</v>
          </cell>
        </row>
        <row r="1562">
          <cell r="A1562">
            <v>61401006</v>
          </cell>
          <cell r="B1562" t="str">
            <v>MEAL ALLOWANCE INTERNAL AUDITER EXPENSES</v>
          </cell>
          <cell r="C1562" t="str">
            <v>ค่าอาหาร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</row>
        <row r="1563">
          <cell r="A1563">
            <v>61401007</v>
          </cell>
          <cell r="B1563" t="str">
            <v>PROVIDENT FUND INTERNAL AUDITER EXPENSES</v>
          </cell>
          <cell r="C1563" t="str">
            <v>เงินกองทุนสะสม</v>
          </cell>
          <cell r="D1563">
            <v>196119.5</v>
          </cell>
          <cell r="E1563">
            <v>53485</v>
          </cell>
          <cell r="F1563">
            <v>107307.4</v>
          </cell>
          <cell r="G1563">
            <v>162925.29999999999</v>
          </cell>
          <cell r="H1563">
            <v>225851</v>
          </cell>
        </row>
        <row r="1564">
          <cell r="A1564">
            <v>61401008</v>
          </cell>
          <cell r="B1564" t="str">
            <v>SOCIAL-SECURITY EXP. INTERNAL AUDITER EXPENSES</v>
          </cell>
          <cell r="C1564" t="str">
            <v>ค่าเบี้ยประกันสังคม</v>
          </cell>
          <cell r="D1564">
            <v>114107</v>
          </cell>
          <cell r="E1564">
            <v>29924</v>
          </cell>
          <cell r="F1564">
            <v>60428</v>
          </cell>
          <cell r="G1564">
            <v>93407</v>
          </cell>
          <cell r="H1564">
            <v>126711</v>
          </cell>
        </row>
        <row r="1565">
          <cell r="A1565">
            <v>61401009</v>
          </cell>
          <cell r="B1565" t="str">
            <v>MEDICAL EXP.INTERNAL AUDITER EXPENSES</v>
          </cell>
          <cell r="C1565" t="str">
            <v>ค่ารักษาพยาบาล</v>
          </cell>
          <cell r="D1565">
            <v>91832.61</v>
          </cell>
          <cell r="E1565">
            <v>13768.43</v>
          </cell>
          <cell r="F1565">
            <v>52755.27</v>
          </cell>
          <cell r="G1565">
            <v>91817.16</v>
          </cell>
          <cell r="H1565">
            <v>196733.26</v>
          </cell>
        </row>
        <row r="1566">
          <cell r="A1566">
            <v>61401011</v>
          </cell>
          <cell r="B1566" t="str">
            <v>UNIFORM INTERNAL AUDITER EXPENSES</v>
          </cell>
          <cell r="C1566" t="str">
            <v>ค่าเครื่องแบบ</v>
          </cell>
          <cell r="D1566">
            <v>22500</v>
          </cell>
          <cell r="E1566">
            <v>7500</v>
          </cell>
          <cell r="F1566">
            <v>7500</v>
          </cell>
          <cell r="G1566">
            <v>10500</v>
          </cell>
          <cell r="H1566">
            <v>25490</v>
          </cell>
        </row>
        <row r="1567">
          <cell r="A1567">
            <v>61401015</v>
          </cell>
          <cell r="B1567" t="str">
            <v>MEETING ALLOWANCE INTERNAL AUDITER EXPENSES</v>
          </cell>
          <cell r="C1567" t="str">
            <v>ค่าเบี้ยประชุม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</row>
        <row r="1568">
          <cell r="A1568">
            <v>61401016</v>
          </cell>
          <cell r="B1568" t="str">
            <v>WELLFARE INTERNAL AUDITER EXPENSES</v>
          </cell>
          <cell r="C1568" t="str">
            <v>สวัสดิการ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</row>
        <row r="1569">
          <cell r="A1569">
            <v>61401207</v>
          </cell>
          <cell r="B1569" t="str">
            <v>COMPUTER INTERNAL AUDITER EXPENSES</v>
          </cell>
          <cell r="C1569" t="str">
            <v>คาบริการเครื่องคอมพิวเตอร์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</row>
        <row r="1570">
          <cell r="A1570">
            <v>61401209</v>
          </cell>
          <cell r="B1570" t="str">
            <v>TYPE WRITER INTERNAL AUDITER EXPENSES</v>
          </cell>
          <cell r="C1570" t="str">
            <v>ค่าบำรุงรักษา เครื่องพิมพ์ดีด</v>
          </cell>
          <cell r="D1570">
            <v>800</v>
          </cell>
          <cell r="E1570">
            <v>200.01</v>
          </cell>
          <cell r="F1570">
            <v>400.02</v>
          </cell>
          <cell r="G1570">
            <v>600.03</v>
          </cell>
          <cell r="H1570">
            <v>800</v>
          </cell>
        </row>
        <row r="1571">
          <cell r="A1571">
            <v>61401402</v>
          </cell>
          <cell r="B1571" t="str">
            <v>R &amp; M EQUIPMENT INTERNAL AUDITER EXPENSES</v>
          </cell>
          <cell r="C1571" t="str">
            <v>ค่าซ่อมแซมและบำรุงรักษาอุปกรณ์</v>
          </cell>
          <cell r="D1571">
            <v>6881.14</v>
          </cell>
          <cell r="E1571">
            <v>1813.7</v>
          </cell>
          <cell r="F1571">
            <v>3264.66</v>
          </cell>
          <cell r="G1571">
            <v>6166.58</v>
          </cell>
          <cell r="H1571">
            <v>6166.58</v>
          </cell>
        </row>
        <row r="1572">
          <cell r="A1572">
            <v>61401403</v>
          </cell>
          <cell r="B1572" t="str">
            <v>R &amp; M EQUIPMENT INTERNAL AUDITER EXPENSES</v>
          </cell>
          <cell r="C1572" t="str">
            <v>ค่าซ่อมแซมและบำรุงรักษาอุปกรณ์</v>
          </cell>
        </row>
        <row r="1573">
          <cell r="A1573">
            <v>61401404</v>
          </cell>
          <cell r="B1573" t="str">
            <v>R &amp; M EQUIPMENT INTERNAL AUDITER EXPENSES</v>
          </cell>
          <cell r="C1573" t="str">
            <v>ค่าซ่อมแซมและบำรุงรักษาอุปกรณ์</v>
          </cell>
        </row>
        <row r="1574">
          <cell r="A1574">
            <v>61401405</v>
          </cell>
          <cell r="B1574" t="str">
            <v>R &amp; M EQUIPMENT INTERNAL AUDITER EXPENSES</v>
          </cell>
          <cell r="C1574" t="str">
            <v>ค่าซ่อมแซมและบำรุงรักษาอุปกรณ์</v>
          </cell>
        </row>
        <row r="1575">
          <cell r="A1575">
            <v>61401406</v>
          </cell>
          <cell r="B1575" t="str">
            <v>R &amp; M EQUIPMENT INTERNAL AUDITER EXPENSES</v>
          </cell>
          <cell r="C1575" t="str">
            <v>ค่าซ่อมแซมและบำรุงรักษาอุปกรณ์</v>
          </cell>
        </row>
        <row r="1576">
          <cell r="A1576">
            <v>61401407</v>
          </cell>
          <cell r="B1576" t="str">
            <v>R &amp; M EQUIPMENT INTERNAL AUDITER EXPENSES</v>
          </cell>
          <cell r="C1576" t="str">
            <v>ค่าซ่อมแซมและบำรุงรักษาอุปกรณ์</v>
          </cell>
        </row>
        <row r="1577">
          <cell r="A1577">
            <v>61401408</v>
          </cell>
          <cell r="B1577" t="str">
            <v>R &amp; M EQUIPMENT INTERNAL AUDITER EXPENSES</v>
          </cell>
          <cell r="C1577" t="str">
            <v>ค่าซ่อมแซมและบำรุงรักษาอุปกรณ์</v>
          </cell>
        </row>
        <row r="1578">
          <cell r="A1578">
            <v>61401409</v>
          </cell>
          <cell r="B1578" t="str">
            <v>R &amp; M EQUIPMENT INTERNAL AUDITER EXPENSES</v>
          </cell>
          <cell r="C1578" t="str">
            <v>ค่าซ่อมแซมและบำรุงรักษาอุปกรณ์</v>
          </cell>
        </row>
        <row r="1579">
          <cell r="A1579">
            <v>61401499</v>
          </cell>
          <cell r="B1579" t="str">
            <v>R &amp; M OTHER INTERNAL AUDITER EXPENSES</v>
          </cell>
          <cell r="C1579" t="str">
            <v>ค่าซ่อมแซมและบำรุงรักษา-อื่นๆ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</row>
        <row r="1580">
          <cell r="A1580">
            <v>61401501</v>
          </cell>
          <cell r="B1580" t="str">
            <v>STATIONERY INTERNAL AUDITER EXPENSES</v>
          </cell>
          <cell r="C1580" t="str">
            <v>ค่าเครื่องเขียน</v>
          </cell>
          <cell r="D1580">
            <v>9864.65</v>
          </cell>
          <cell r="E1580">
            <v>2360.29</v>
          </cell>
          <cell r="F1580">
            <v>5178.87</v>
          </cell>
          <cell r="G1580">
            <v>11958.91</v>
          </cell>
          <cell r="H1580">
            <v>13288.44</v>
          </cell>
        </row>
        <row r="1581">
          <cell r="A1581">
            <v>61401502</v>
          </cell>
          <cell r="B1581" t="str">
            <v>PRINTING INTERNAL AUDITER EXPENSES</v>
          </cell>
          <cell r="C1581" t="str">
            <v>ค่าแบบพิมพ์</v>
          </cell>
          <cell r="D1581">
            <v>1390.86</v>
          </cell>
          <cell r="E1581">
            <v>1674.32</v>
          </cell>
          <cell r="F1581">
            <v>2071.12</v>
          </cell>
          <cell r="G1581">
            <v>2790.62</v>
          </cell>
          <cell r="H1581">
            <v>3402.42</v>
          </cell>
        </row>
        <row r="1582">
          <cell r="A1582">
            <v>61401503</v>
          </cell>
          <cell r="B1582" t="str">
            <v>COMPUTER EXPENSES INTERNAL AUDITER EXPNESES</v>
          </cell>
          <cell r="C1582" t="str">
            <v>ค่าใช้จ่ายคอมพิวเตอร์</v>
          </cell>
          <cell r="D1582">
            <v>24453.47</v>
          </cell>
          <cell r="E1582">
            <v>6974.7</v>
          </cell>
          <cell r="F1582">
            <v>11773.24</v>
          </cell>
          <cell r="G1582">
            <v>22075.06</v>
          </cell>
          <cell r="H1582">
            <v>27899.63</v>
          </cell>
        </row>
        <row r="1583">
          <cell r="A1583">
            <v>61401504</v>
          </cell>
          <cell r="B1583" t="str">
            <v>SUPPLIES USED INTERNAL AUDITER EXPENSES</v>
          </cell>
          <cell r="C1583" t="str">
            <v>ค่าวัสดุสิ้นเปลือง</v>
          </cell>
          <cell r="D1583">
            <v>7060.28</v>
          </cell>
          <cell r="E1583">
            <v>3054.32</v>
          </cell>
          <cell r="F1583">
            <v>4550.01</v>
          </cell>
          <cell r="G1583">
            <v>7815.04</v>
          </cell>
          <cell r="H1583">
            <v>9320.61</v>
          </cell>
        </row>
        <row r="1584">
          <cell r="A1584">
            <v>61401599</v>
          </cell>
          <cell r="B1584" t="str">
            <v>OTHER-OFFICE EXPENSES INTERNAL AUDITER EXPENSES</v>
          </cell>
          <cell r="C1584" t="str">
            <v>ค่าใช้จ่ายสำนักงาน-อื่นๆ</v>
          </cell>
          <cell r="D1584">
            <v>3058.76</v>
          </cell>
          <cell r="E1584">
            <v>1339.05</v>
          </cell>
          <cell r="F1584">
            <v>1494.25</v>
          </cell>
          <cell r="G1584">
            <v>2022.98</v>
          </cell>
          <cell r="H1584">
            <v>3818.91</v>
          </cell>
        </row>
        <row r="1585">
          <cell r="A1585">
            <v>61401601</v>
          </cell>
          <cell r="B1585" t="str">
            <v>ENTERTAIN-DIRECTOR EXP.</v>
          </cell>
          <cell r="C1585" t="str">
            <v>ค่ารับรอง-ผู้บริหาร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</row>
        <row r="1586">
          <cell r="A1586">
            <v>61401602</v>
          </cell>
          <cell r="B1586" t="str">
            <v>ENTERTAIN-STAFF INTERNAL AUDITER EXPENSES</v>
          </cell>
          <cell r="C1586" t="str">
            <v>ค่ารับรอง-พนักงาน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</row>
        <row r="1587">
          <cell r="A1587">
            <v>61401702</v>
          </cell>
          <cell r="B1587" t="str">
            <v>LOCAL INTERNAL AUDITER EXPENSES</v>
          </cell>
          <cell r="C1587" t="str">
            <v>ค่าใช้จ่ายในการเดินทาง-ในประเทศ</v>
          </cell>
          <cell r="D1587">
            <v>95870</v>
          </cell>
          <cell r="E1587">
            <v>20175</v>
          </cell>
          <cell r="F1587">
            <v>41370</v>
          </cell>
          <cell r="G1587">
            <v>49295</v>
          </cell>
          <cell r="H1587">
            <v>76050</v>
          </cell>
        </row>
        <row r="1588">
          <cell r="A1588">
            <v>61401703</v>
          </cell>
          <cell r="B1588" t="str">
            <v>FUEL INTERNAL AUDITER EXPENSES</v>
          </cell>
          <cell r="C1588" t="str">
            <v>ค่าใช้จ่ายในการเดินทาง-ค่านำ้มัน</v>
          </cell>
          <cell r="D1588">
            <v>15000</v>
          </cell>
          <cell r="E1588">
            <v>15180</v>
          </cell>
          <cell r="F1588">
            <v>29860</v>
          </cell>
          <cell r="G1588">
            <v>45230</v>
          </cell>
          <cell r="H1588">
            <v>60000</v>
          </cell>
        </row>
        <row r="1589">
          <cell r="A1589">
            <v>61401802</v>
          </cell>
          <cell r="B1589" t="str">
            <v>TELEPHONE EXP.</v>
          </cell>
          <cell r="C1589" t="str">
            <v>ค่าโทรศัพท์</v>
          </cell>
          <cell r="D1589">
            <v>33746.82</v>
          </cell>
          <cell r="E1589">
            <v>3967.34</v>
          </cell>
          <cell r="F1589">
            <v>8210.36</v>
          </cell>
          <cell r="G1589">
            <v>14090.15</v>
          </cell>
          <cell r="H1589">
            <v>23560.25</v>
          </cell>
        </row>
        <row r="1590">
          <cell r="A1590">
            <v>61401809</v>
          </cell>
          <cell r="B1590" t="str">
            <v>PACK LING</v>
          </cell>
          <cell r="C1590" t="str">
            <v>ค่าบริการ วิทยุติดตามตัว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</row>
        <row r="1591">
          <cell r="A1591">
            <v>61401899</v>
          </cell>
          <cell r="B1591" t="str">
            <v>OTHER-COMMUNICATION EXPENSES</v>
          </cell>
          <cell r="C1591" t="str">
            <v>ค่าใช้จ่ายในการติดต่อสื่อสาร อื่น ๆ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</row>
        <row r="1592">
          <cell r="A1592">
            <v>61401902</v>
          </cell>
          <cell r="B1592" t="str">
            <v>TRAINING INTERNAL AUDITER EXPENSES</v>
          </cell>
          <cell r="C1592" t="str">
            <v>ค่าฝึกอบรมพนักงาน-ในประเทศ</v>
          </cell>
          <cell r="D1592">
            <v>245361.45</v>
          </cell>
          <cell r="E1592">
            <v>17307.88</v>
          </cell>
          <cell r="F1592">
            <v>22810.75</v>
          </cell>
          <cell r="G1592">
            <v>69247.95</v>
          </cell>
          <cell r="H1592">
            <v>145280.03</v>
          </cell>
        </row>
        <row r="1593">
          <cell r="A1593">
            <v>61402209</v>
          </cell>
          <cell r="B1593" t="str">
            <v>DEPRECIATION OTHER FIXED ASSETS INTERNAL AUDITER E</v>
          </cell>
          <cell r="C1593" t="str">
            <v>ค่าเสื่อมราคาสินทรัพย์-ถาวร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</row>
        <row r="1594">
          <cell r="A1594">
            <v>61402401</v>
          </cell>
          <cell r="B1594" t="str">
            <v>DECORATE INTERNAL AUDITER EXPENSES</v>
          </cell>
          <cell r="C1594" t="str">
            <v>ค่าใช้จ่ายในการตกแต่ง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</row>
        <row r="1595">
          <cell r="A1595">
            <v>61402499</v>
          </cell>
          <cell r="B1595" t="str">
            <v>OTHERS INTERNAL AUDITER EXPENSES</v>
          </cell>
          <cell r="C1595" t="str">
            <v>ค่าใช้จ้ายอื่นๆ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</row>
        <row r="1596">
          <cell r="A1596">
            <v>61408102</v>
          </cell>
          <cell r="B1596" t="str">
            <v>BANK CHARGE-STAFF INTERNAL AUDITER EXPENSES</v>
          </cell>
          <cell r="C1596" t="str">
            <v>ค่าธรรมเนียมธนาคาร-พนักงาน</v>
          </cell>
          <cell r="D1596">
            <v>2430</v>
          </cell>
          <cell r="E1596">
            <v>630</v>
          </cell>
          <cell r="F1596">
            <v>1267.5</v>
          </cell>
          <cell r="G1596">
            <v>1957.5</v>
          </cell>
          <cell r="H1596">
            <v>2647.5</v>
          </cell>
        </row>
        <row r="1597">
          <cell r="A1597">
            <v>61409902</v>
          </cell>
          <cell r="B1597" t="str">
            <v>SUBSCRIPTION INTERNAL AUDITER EXPENSES</v>
          </cell>
          <cell r="C1597" t="str">
            <v>ค่าสมาชิก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</row>
        <row r="1598">
          <cell r="A1598">
            <v>61409903</v>
          </cell>
          <cell r="B1598" t="str">
            <v>ADVWSTING INTERNAL AUDITER EXPENSES</v>
          </cell>
          <cell r="C1598" t="str">
            <v>ค่าโฆษณา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</row>
        <row r="1599">
          <cell r="A1599">
            <v>61409904</v>
          </cell>
          <cell r="B1599" t="str">
            <v>PROMOTION EXPENSES</v>
          </cell>
          <cell r="C1599" t="str">
            <v>ค่าใช้จ่ายส่งเสริมและพัฒนา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</row>
        <row r="1600">
          <cell r="A1600">
            <v>61409999</v>
          </cell>
          <cell r="B1600" t="str">
            <v>OTHER EXPENSES INTERNAL AUDITER EXPENSES</v>
          </cell>
          <cell r="C1600" t="str">
            <v>ค่าใช้จ่ายอื่นๆ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</row>
        <row r="1601">
          <cell r="A1601">
            <v>61501001</v>
          </cell>
          <cell r="B1601" t="str">
            <v>SALARY EXP.-INVESTMENT DEPARTMENT</v>
          </cell>
          <cell r="C1601" t="str">
            <v>เงินเดือน ฝ่ายการลงทุน</v>
          </cell>
          <cell r="D1601">
            <v>1837764</v>
          </cell>
          <cell r="E1601">
            <v>518984.91</v>
          </cell>
          <cell r="F1601">
            <v>1080524.9099999999</v>
          </cell>
          <cell r="G1601">
            <v>1577534.91</v>
          </cell>
          <cell r="H1601">
            <v>2130124.91</v>
          </cell>
        </row>
        <row r="1602">
          <cell r="A1602">
            <v>61501003</v>
          </cell>
          <cell r="B1602" t="str">
            <v>OT EXP.- INVESTMENT DEPARTMENT</v>
          </cell>
          <cell r="C1602" t="str">
            <v>ค่าล่วงเวลา</v>
          </cell>
          <cell r="D1602">
            <v>3982.93</v>
          </cell>
          <cell r="E1602">
            <v>0</v>
          </cell>
          <cell r="F1602">
            <v>4482.3</v>
          </cell>
          <cell r="G1602">
            <v>4482.3</v>
          </cell>
          <cell r="H1602">
            <v>8254.16</v>
          </cell>
        </row>
        <row r="1603">
          <cell r="A1603">
            <v>61501005</v>
          </cell>
          <cell r="B1603" t="str">
            <v>BONUS EXPENSES - INVESTMENT DEPARTMENT</v>
          </cell>
          <cell r="C1603" t="str">
            <v>โบนัส ฝ่ายการลงทุน</v>
          </cell>
          <cell r="D1603">
            <v>973000</v>
          </cell>
          <cell r="E1603">
            <v>225000</v>
          </cell>
          <cell r="F1603">
            <v>457000</v>
          </cell>
          <cell r="G1603">
            <v>691400</v>
          </cell>
          <cell r="H1603">
            <v>934189</v>
          </cell>
        </row>
        <row r="1604">
          <cell r="A1604">
            <v>61501006</v>
          </cell>
          <cell r="B1604" t="str">
            <v>MEAL ALLOWANCE - INVESTMENT DEPARTMENT</v>
          </cell>
          <cell r="C1604" t="str">
            <v>ค่าเบี้ยเลี้ยง - ฝ่ายการลงทุน</v>
          </cell>
          <cell r="D1604">
            <v>2927.56</v>
          </cell>
          <cell r="E1604">
            <v>998.32</v>
          </cell>
          <cell r="F1604">
            <v>1782.1</v>
          </cell>
          <cell r="G1604">
            <v>2922.67</v>
          </cell>
          <cell r="H1604">
            <v>4675.74</v>
          </cell>
        </row>
        <row r="1605">
          <cell r="A1605">
            <v>61501007</v>
          </cell>
          <cell r="B1605" t="str">
            <v>PROVIDENT FUND - INVESTMENT DEPT.</v>
          </cell>
          <cell r="C1605" t="str">
            <v>เงินกองทุนสำรองเลี้ยงชีพสมทบ</v>
          </cell>
          <cell r="D1605">
            <v>114649.1</v>
          </cell>
          <cell r="E1605">
            <v>21204.3</v>
          </cell>
          <cell r="F1605">
            <v>53343</v>
          </cell>
          <cell r="G1605">
            <v>85839.6</v>
          </cell>
          <cell r="H1605">
            <v>122191.2</v>
          </cell>
        </row>
        <row r="1606">
          <cell r="A1606">
            <v>61501008</v>
          </cell>
          <cell r="B1606" t="str">
            <v>SOCIAL EXP.- INVESTMENT DEPT.</v>
          </cell>
          <cell r="C1606" t="str">
            <v>ค่าเบี้ยประกันสังคม</v>
          </cell>
          <cell r="D1606">
            <v>49657</v>
          </cell>
          <cell r="E1606">
            <v>13059</v>
          </cell>
          <cell r="F1606">
            <v>26127</v>
          </cell>
          <cell r="G1606">
            <v>36945</v>
          </cell>
          <cell r="H1606">
            <v>48191</v>
          </cell>
        </row>
        <row r="1607">
          <cell r="A1607">
            <v>61501009</v>
          </cell>
          <cell r="B1607" t="str">
            <v>MEDICAL EXP.- INVESTMENT DEPARTMENT</v>
          </cell>
          <cell r="C1607" t="str">
            <v>ค่ารักษาพยาบาล ฝ่ายการลงทุน</v>
          </cell>
          <cell r="D1607">
            <v>103876.13</v>
          </cell>
          <cell r="E1607">
            <v>34810.720000000001</v>
          </cell>
          <cell r="F1607">
            <v>59506.58</v>
          </cell>
          <cell r="G1607">
            <v>91634.71</v>
          </cell>
          <cell r="H1607">
            <v>163051.4</v>
          </cell>
        </row>
        <row r="1608">
          <cell r="A1608">
            <v>61501011</v>
          </cell>
          <cell r="B1608" t="str">
            <v>UNIFORM EXP.- INVESTMENT DEPT.</v>
          </cell>
          <cell r="C1608" t="str">
            <v>ค่าเครื่องแบบพนักงาน</v>
          </cell>
          <cell r="D1608">
            <v>9600</v>
          </cell>
          <cell r="E1608">
            <v>0</v>
          </cell>
          <cell r="F1608">
            <v>500</v>
          </cell>
          <cell r="G1608">
            <v>500</v>
          </cell>
          <cell r="H1608">
            <v>9500</v>
          </cell>
        </row>
        <row r="1609">
          <cell r="A1609">
            <v>61501209</v>
          </cell>
          <cell r="B1609" t="str">
            <v>TYPE WRITER INVESTMENT DEPARTMENT EXPENSES</v>
          </cell>
          <cell r="C1609" t="str">
            <v>ค่าบำรุงรักษา เครื่องพิมพ์ดีด</v>
          </cell>
          <cell r="D1609">
            <v>0</v>
          </cell>
        </row>
        <row r="1610">
          <cell r="A1610">
            <v>61501402</v>
          </cell>
          <cell r="B1610" t="str">
            <v>R &amp; M EQUIPMENT EXP.</v>
          </cell>
          <cell r="C1610" t="str">
            <v>ค่าซ่อมแซมและบำรุงรักษาอุปกรณ์</v>
          </cell>
          <cell r="D1610">
            <v>0</v>
          </cell>
          <cell r="E1610">
            <v>0</v>
          </cell>
          <cell r="F1610">
            <v>932.76</v>
          </cell>
          <cell r="G1610">
            <v>932.76</v>
          </cell>
          <cell r="H1610">
            <v>932.76</v>
          </cell>
        </row>
        <row r="1611">
          <cell r="A1611">
            <v>61501501</v>
          </cell>
          <cell r="B1611" t="str">
            <v>STATIONERY CENTER EXP.</v>
          </cell>
          <cell r="C1611" t="str">
            <v>ค่าเครื่องเขียน</v>
          </cell>
          <cell r="D1611">
            <v>5316.82</v>
          </cell>
          <cell r="E1611">
            <v>1222.04</v>
          </cell>
          <cell r="F1611">
            <v>2701.51</v>
          </cell>
          <cell r="G1611">
            <v>5263.78</v>
          </cell>
          <cell r="H1611">
            <v>7761.4</v>
          </cell>
        </row>
        <row r="1612">
          <cell r="A1612">
            <v>61501502</v>
          </cell>
          <cell r="B1612" t="str">
            <v>PRINTING EXP.-INVESTMENT DEPT.</v>
          </cell>
          <cell r="C1612" t="str">
            <v>ค่าแบบพิมพ์ ฝ่ายการลงทุน</v>
          </cell>
          <cell r="D1612">
            <v>1124.5999999999999</v>
          </cell>
          <cell r="E1612">
            <v>305</v>
          </cell>
          <cell r="F1612">
            <v>22818.52</v>
          </cell>
          <cell r="G1612">
            <v>33367.32</v>
          </cell>
          <cell r="H1612">
            <v>43942.720000000001</v>
          </cell>
        </row>
        <row r="1613">
          <cell r="A1613">
            <v>61501503</v>
          </cell>
          <cell r="B1613" t="str">
            <v>COMPUTER EXP.- INVESTMENT DEPT.</v>
          </cell>
          <cell r="C1613" t="str">
            <v>ค่าใช้จ่ายเกี่ยวกับคอมพิวพเตอร์ ฝ่ายการลงทุน</v>
          </cell>
          <cell r="D1613">
            <v>21970</v>
          </cell>
          <cell r="E1613">
            <v>4393.78</v>
          </cell>
          <cell r="F1613">
            <v>9907.43</v>
          </cell>
          <cell r="G1613">
            <v>18519.91</v>
          </cell>
          <cell r="H1613">
            <v>23250.799999999999</v>
          </cell>
        </row>
        <row r="1614">
          <cell r="A1614">
            <v>61501504</v>
          </cell>
          <cell r="B1614" t="str">
            <v>SUPPLIES USED EXP.- INVESTMENT DEPT.</v>
          </cell>
          <cell r="C1614" t="str">
            <v>ค่าวัสดุสิ้นเปลือง ฝ่ายการลงทุน</v>
          </cell>
          <cell r="D1614">
            <v>7745.97</v>
          </cell>
          <cell r="E1614">
            <v>4363.6000000000004</v>
          </cell>
          <cell r="F1614">
            <v>5491.39</v>
          </cell>
          <cell r="G1614">
            <v>8114.16</v>
          </cell>
          <cell r="H1614">
            <v>12563.31</v>
          </cell>
        </row>
        <row r="1615">
          <cell r="A1615">
            <v>61501599</v>
          </cell>
          <cell r="B1615" t="str">
            <v>OTHER OFFICE EXP.- INVESTMENT DEPT.</v>
          </cell>
          <cell r="C1615" t="str">
            <v>ค่าใช้จ่ายสำนักงานอื่น ฝ่ายการลงทุน</v>
          </cell>
          <cell r="D1615">
            <v>188152.86</v>
          </cell>
          <cell r="E1615">
            <v>393.47</v>
          </cell>
          <cell r="F1615">
            <v>491.12</v>
          </cell>
          <cell r="G1615">
            <v>621.32000000000005</v>
          </cell>
          <cell r="H1615">
            <v>1089.05</v>
          </cell>
        </row>
        <row r="1616">
          <cell r="A1616">
            <v>61501601</v>
          </cell>
          <cell r="B1616" t="str">
            <v>DIRECTOR ENTERTAIN EXPENSE</v>
          </cell>
          <cell r="C1616" t="str">
            <v>ค่าเลี้ยงรับรอง - ผู้บริหาร</v>
          </cell>
          <cell r="D1616">
            <v>354.71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</row>
        <row r="1617">
          <cell r="A1617">
            <v>61501701</v>
          </cell>
          <cell r="B1617" t="str">
            <v>ABROAD TRAVELLING EXPENSE</v>
          </cell>
          <cell r="C1617" t="str">
            <v>ค่าใช้จ่ายในการเดินทาง-ต่างประเทศ</v>
          </cell>
          <cell r="H1617">
            <v>10343</v>
          </cell>
        </row>
        <row r="1618">
          <cell r="A1618">
            <v>61501702</v>
          </cell>
          <cell r="B1618" t="str">
            <v>LOCAL EXPENSES</v>
          </cell>
          <cell r="C1618" t="str">
            <v>ค่าใช้จ่ายในการเดินทาง-ในประเทศ</v>
          </cell>
          <cell r="D1618">
            <v>21625.26</v>
          </cell>
          <cell r="E1618">
            <v>0</v>
          </cell>
          <cell r="F1618">
            <v>700</v>
          </cell>
          <cell r="G1618">
            <v>7155</v>
          </cell>
          <cell r="H1618">
            <v>7455</v>
          </cell>
        </row>
        <row r="1619">
          <cell r="A1619">
            <v>61501703</v>
          </cell>
          <cell r="B1619" t="str">
            <v>FUEL ENGINEERING EXP.</v>
          </cell>
          <cell r="C1619" t="str">
            <v>ค่าใช้จ่ายในการเดินทาง-ค่าน้ำมัน</v>
          </cell>
          <cell r="D1619">
            <v>0</v>
          </cell>
          <cell r="E1619">
            <v>15000</v>
          </cell>
          <cell r="F1619">
            <v>30500</v>
          </cell>
          <cell r="G1619">
            <v>44500</v>
          </cell>
          <cell r="H1619">
            <v>60000</v>
          </cell>
        </row>
        <row r="1620">
          <cell r="A1620">
            <v>61501802</v>
          </cell>
          <cell r="B1620" t="str">
            <v>TELEPHONE EXPENSE</v>
          </cell>
          <cell r="C1620" t="str">
            <v>ค่าโทรศัพท์</v>
          </cell>
          <cell r="D1620">
            <v>42619.67</v>
          </cell>
          <cell r="E1620">
            <v>1057.1300000000001</v>
          </cell>
          <cell r="F1620">
            <v>3295.76</v>
          </cell>
          <cell r="G1620">
            <v>6145.86</v>
          </cell>
          <cell r="H1620">
            <v>12473.54</v>
          </cell>
        </row>
        <row r="1621">
          <cell r="A1621">
            <v>61501805</v>
          </cell>
          <cell r="B1621" t="str">
            <v>POSTAGE</v>
          </cell>
          <cell r="C1621" t="str">
            <v>ค่าอากรแสตมป์</v>
          </cell>
          <cell r="D1621">
            <v>0</v>
          </cell>
          <cell r="E1621">
            <v>311992.8</v>
          </cell>
          <cell r="F1621">
            <v>316618.8</v>
          </cell>
          <cell r="G1621">
            <v>316618.8</v>
          </cell>
          <cell r="H1621">
            <v>319891.8</v>
          </cell>
        </row>
        <row r="1622">
          <cell r="A1622">
            <v>61501902</v>
          </cell>
          <cell r="B1622" t="str">
            <v>TRAINNING EXP.- INVESTMENT DEPT.</v>
          </cell>
          <cell r="C1622" t="str">
            <v>ค่าฝึกอบรมพนักงาน ในประเทศ</v>
          </cell>
          <cell r="D1622">
            <v>4946.6400000000003</v>
          </cell>
          <cell r="E1622">
            <v>8100</v>
          </cell>
          <cell r="F1622">
            <v>11250</v>
          </cell>
          <cell r="G1622">
            <v>29653.360000000001</v>
          </cell>
          <cell r="H1622">
            <v>67428.69</v>
          </cell>
        </row>
        <row r="1623">
          <cell r="A1623">
            <v>61502099</v>
          </cell>
          <cell r="B1623" t="str">
            <v>LICENCE FEE - INVESTMENT DEPT.</v>
          </cell>
          <cell r="C1623" t="str">
            <v>ค่าธรรมเนียมอื่น</v>
          </cell>
          <cell r="D1623">
            <v>5520</v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</row>
        <row r="1624">
          <cell r="A1624">
            <v>61508102</v>
          </cell>
          <cell r="B1624" t="str">
            <v>BANK CHARGE STAFF - INVESTMENT DEPARTMENT</v>
          </cell>
          <cell r="C1624" t="str">
            <v>ค่าธรรมเนียมธนาคารพนักงาน ฝ่ายการลงทุน</v>
          </cell>
          <cell r="D1624">
            <v>1027.5</v>
          </cell>
          <cell r="E1624">
            <v>282.5</v>
          </cell>
          <cell r="F1624">
            <v>552.5</v>
          </cell>
          <cell r="G1624">
            <v>777.5</v>
          </cell>
          <cell r="H1624">
            <v>1002.5</v>
          </cell>
        </row>
        <row r="1625">
          <cell r="A1625">
            <v>61509902</v>
          </cell>
          <cell r="B1625" t="str">
            <v>SUBSCRIPTION EXP.- INVESTMENT DEPT.</v>
          </cell>
          <cell r="C1625" t="str">
            <v>ค่าสมาชิก</v>
          </cell>
          <cell r="D1625">
            <v>12000.24</v>
          </cell>
          <cell r="E1625">
            <v>10170.290000000001</v>
          </cell>
          <cell r="F1625">
            <v>15981.89</v>
          </cell>
          <cell r="G1625">
            <v>21793.47</v>
          </cell>
          <cell r="H1625">
            <v>27605.07</v>
          </cell>
        </row>
        <row r="1626">
          <cell r="A1626">
            <v>61601001</v>
          </cell>
          <cell r="B1626" t="str">
            <v>SALARY EXP.- HOTEL BUSINESS DEPARTMENT</v>
          </cell>
          <cell r="C1626" t="str">
            <v>เงินเดือน ฝ่ายธุรกิจโรงแรม</v>
          </cell>
          <cell r="D1626">
            <v>748096.24</v>
          </cell>
          <cell r="E1626">
            <v>195240</v>
          </cell>
          <cell r="F1626">
            <v>391020</v>
          </cell>
          <cell r="G1626">
            <v>529200</v>
          </cell>
          <cell r="H1626">
            <v>706280</v>
          </cell>
        </row>
        <row r="1627">
          <cell r="A1627">
            <v>61601003</v>
          </cell>
          <cell r="B1627" t="str">
            <v>OT EXP.- HOTEL BUSINESS DEPT.</v>
          </cell>
          <cell r="C1627" t="str">
            <v>ค่าล่วงเวลา</v>
          </cell>
          <cell r="D1627">
            <v>245.59</v>
          </cell>
          <cell r="E1627">
            <v>0</v>
          </cell>
          <cell r="F1627">
            <v>0</v>
          </cell>
          <cell r="G1627">
            <v>0</v>
          </cell>
          <cell r="H1627">
            <v>2306.5500000000002</v>
          </cell>
        </row>
        <row r="1628">
          <cell r="A1628">
            <v>61601005</v>
          </cell>
          <cell r="B1628" t="str">
            <v>BONUS EXPENSES - HOTEL BUSINESS DEPT.</v>
          </cell>
          <cell r="C1628" t="str">
            <v>โบนัส ฝ่ายธุรกิจโรงแรม</v>
          </cell>
          <cell r="D1628">
            <v>343000</v>
          </cell>
          <cell r="E1628">
            <v>90000</v>
          </cell>
          <cell r="F1628">
            <v>182500</v>
          </cell>
          <cell r="G1628">
            <v>277300</v>
          </cell>
          <cell r="H1628">
            <v>375014</v>
          </cell>
        </row>
        <row r="1629">
          <cell r="A1629">
            <v>61601006</v>
          </cell>
          <cell r="B1629" t="str">
            <v>MEAL ALLOWANCE - HOTEL BUSINESS DEPT.</v>
          </cell>
          <cell r="C1629" t="str">
            <v>ค่าเบี้ยเลี้ยง - ฝ่ายธุรกิจโรงแรม</v>
          </cell>
          <cell r="D1629">
            <v>1442.35</v>
          </cell>
          <cell r="E1629">
            <v>1220.5</v>
          </cell>
          <cell r="F1629">
            <v>1830.92</v>
          </cell>
          <cell r="G1629">
            <v>1830.92</v>
          </cell>
          <cell r="H1629">
            <v>3302.3</v>
          </cell>
        </row>
        <row r="1630">
          <cell r="A1630">
            <v>61601007</v>
          </cell>
          <cell r="B1630" t="str">
            <v>PROVIDENT FUND - HOTEL BUSINESS DEPT.</v>
          </cell>
          <cell r="C1630" t="str">
            <v>เงินกองทุนสำรองเลี้ยงชีพสมทบ</v>
          </cell>
          <cell r="D1630">
            <v>36922.699999999997</v>
          </cell>
          <cell r="E1630">
            <v>11200</v>
          </cell>
          <cell r="F1630">
            <v>23026.6</v>
          </cell>
          <cell r="G1630">
            <v>31973.200000000001</v>
          </cell>
          <cell r="H1630">
            <v>42562</v>
          </cell>
        </row>
        <row r="1631">
          <cell r="A1631">
            <v>61601008</v>
          </cell>
          <cell r="B1631" t="str">
            <v>SOCIAL EXP.- HOTEL BUSINESS DEPT.</v>
          </cell>
          <cell r="C1631" t="str">
            <v>ค่าเบี้ยประกันสังคม</v>
          </cell>
          <cell r="D1631">
            <v>24739</v>
          </cell>
          <cell r="E1631">
            <v>6306</v>
          </cell>
          <cell r="F1631">
            <v>12621</v>
          </cell>
          <cell r="G1631">
            <v>16686</v>
          </cell>
          <cell r="H1631">
            <v>21750</v>
          </cell>
        </row>
        <row r="1632">
          <cell r="A1632">
            <v>61601009</v>
          </cell>
          <cell r="B1632" t="str">
            <v>MEDICAL EXP.</v>
          </cell>
          <cell r="C1632" t="str">
            <v>ค่ารักษาพยาบาล</v>
          </cell>
          <cell r="D1632">
            <v>21077.85</v>
          </cell>
          <cell r="E1632">
            <v>6022.27</v>
          </cell>
          <cell r="F1632">
            <v>8883.66</v>
          </cell>
          <cell r="G1632">
            <v>14944</v>
          </cell>
          <cell r="H1632">
            <v>41308.839999999997</v>
          </cell>
        </row>
        <row r="1633">
          <cell r="A1633">
            <v>61601011</v>
          </cell>
          <cell r="B1633" t="str">
            <v>UNIFORM EXP.- HOTEL BUSINESS DEPT.</v>
          </cell>
          <cell r="C1633" t="str">
            <v>ค่าเครื่องแบบพนักงาน</v>
          </cell>
          <cell r="D1633">
            <v>7600</v>
          </cell>
          <cell r="E1633">
            <v>3600</v>
          </cell>
          <cell r="F1633">
            <v>3600</v>
          </cell>
          <cell r="G1633">
            <v>3600</v>
          </cell>
          <cell r="H1633">
            <v>6600</v>
          </cell>
        </row>
        <row r="1634">
          <cell r="A1634">
            <v>61601402</v>
          </cell>
          <cell r="B1634" t="str">
            <v>R &amp; M EQUIPMENT - HOTEL BUSINESS DEPT.</v>
          </cell>
          <cell r="C1634" t="str">
            <v>ค่าซ่อมแซมบำรุงรักษา - อุปกรณ์</v>
          </cell>
          <cell r="D1634">
            <v>6736.6</v>
          </cell>
          <cell r="E1634">
            <v>803.21</v>
          </cell>
          <cell r="F1634">
            <v>803.21</v>
          </cell>
          <cell r="G1634">
            <v>803.21</v>
          </cell>
          <cell r="H1634">
            <v>803.21</v>
          </cell>
        </row>
        <row r="1635">
          <cell r="A1635">
            <v>61601501</v>
          </cell>
          <cell r="B1635" t="str">
            <v>STATIONARY EXP.- HOTEL BUSINESS DEPT.</v>
          </cell>
          <cell r="C1635" t="str">
            <v>ค่าเครื่องเขียน ฝ่ายธุรกิจโรงแรม</v>
          </cell>
          <cell r="D1635">
            <v>2743.75</v>
          </cell>
          <cell r="E1635">
            <v>360.01</v>
          </cell>
          <cell r="F1635">
            <v>712.74</v>
          </cell>
          <cell r="G1635">
            <v>1058.44</v>
          </cell>
          <cell r="H1635">
            <v>1757.5</v>
          </cell>
        </row>
        <row r="1636">
          <cell r="A1636">
            <v>61601502</v>
          </cell>
          <cell r="B1636" t="str">
            <v>PRINTING EXP.- HOTEL BUSINESS DEPT.</v>
          </cell>
          <cell r="C1636" t="str">
            <v>ค่าแบบพิมพ์ ฝ่ายธุรกิจโรงแรม</v>
          </cell>
          <cell r="D1636">
            <v>1846.58</v>
          </cell>
          <cell r="E1636">
            <v>156.5</v>
          </cell>
          <cell r="F1636">
            <v>357.72</v>
          </cell>
          <cell r="G1636">
            <v>518.22</v>
          </cell>
          <cell r="H1636">
            <v>605.22</v>
          </cell>
        </row>
        <row r="1637">
          <cell r="A1637">
            <v>61601503</v>
          </cell>
          <cell r="B1637" t="str">
            <v>COMPUTER EXP.- HOTEL BUSINESS DEPT.</v>
          </cell>
          <cell r="C1637" t="str">
            <v>ค่าใช้จ่ายเกี่ยวกับคอมพิวเตอร์ ฝ่ายธุรกิจโรงแรม</v>
          </cell>
          <cell r="D1637">
            <v>9238.9500000000007</v>
          </cell>
          <cell r="E1637">
            <v>0</v>
          </cell>
          <cell r="F1637">
            <v>4904.26</v>
          </cell>
          <cell r="G1637">
            <v>5406.91</v>
          </cell>
          <cell r="H1637">
            <v>10195.08</v>
          </cell>
        </row>
        <row r="1638">
          <cell r="A1638">
            <v>61601504</v>
          </cell>
          <cell r="B1638" t="str">
            <v>SUPPLIES EXP.- HOTEL BUSINESS DEPT.</v>
          </cell>
          <cell r="C1638" t="str">
            <v>ค่าวัสดุสิ้นเปลือง ฝ่ายธุรกิจโรงแรม</v>
          </cell>
          <cell r="D1638">
            <v>6732.98</v>
          </cell>
          <cell r="E1638">
            <v>1272.18</v>
          </cell>
          <cell r="F1638">
            <v>1757.7</v>
          </cell>
          <cell r="G1638">
            <v>2473</v>
          </cell>
          <cell r="H1638">
            <v>2989</v>
          </cell>
        </row>
        <row r="1639">
          <cell r="A1639">
            <v>61601599</v>
          </cell>
          <cell r="B1639" t="str">
            <v>OTHER OFFICE EXP.- HOTEL BUSINESS DEPT.</v>
          </cell>
          <cell r="C1639" t="str">
            <v>ค่าใช้จ่ายสำนักงานอื่น ฝ่ายธุรกิจโรงแรม</v>
          </cell>
          <cell r="D1639">
            <v>1121.27</v>
          </cell>
          <cell r="E1639">
            <v>65.099999999999994</v>
          </cell>
          <cell r="F1639">
            <v>498.23</v>
          </cell>
          <cell r="G1639">
            <v>1090.44</v>
          </cell>
          <cell r="H1639">
            <v>1191.05</v>
          </cell>
        </row>
        <row r="1640">
          <cell r="A1640">
            <v>61601601</v>
          </cell>
          <cell r="B1640" t="str">
            <v>DIRECTORS CENTER EXPENSE</v>
          </cell>
          <cell r="C1640" t="str">
            <v>ค่ารับรอง-ผู้บริหาร</v>
          </cell>
          <cell r="D1640">
            <v>43825.36</v>
          </cell>
          <cell r="E1640">
            <v>13010.38</v>
          </cell>
          <cell r="F1640">
            <v>13528.8</v>
          </cell>
          <cell r="G1640">
            <v>31243.21</v>
          </cell>
          <cell r="H1640">
            <v>54312.75</v>
          </cell>
        </row>
        <row r="1641">
          <cell r="A1641">
            <v>61601701</v>
          </cell>
          <cell r="B1641" t="str">
            <v>ABROAD TRAVELLING EXPENSE</v>
          </cell>
          <cell r="C1641" t="str">
            <v>ค่าใช้จ่ายในการเดินทาง-ต่างประเทศ</v>
          </cell>
          <cell r="D1641">
            <v>99408.05</v>
          </cell>
          <cell r="E1641">
            <v>0</v>
          </cell>
          <cell r="F1641">
            <v>216408.55</v>
          </cell>
          <cell r="G1641">
            <v>216408.55</v>
          </cell>
          <cell r="H1641">
            <v>216408.55</v>
          </cell>
        </row>
        <row r="1642">
          <cell r="A1642">
            <v>61601702</v>
          </cell>
          <cell r="B1642" t="str">
            <v>LOCAL TRAVELLING - HOTEL BUSINESS DEPT</v>
          </cell>
          <cell r="C1642" t="str">
            <v>ค่าใช้จ่ายในการเดินทาง - ในประเทศ ฝ่ายธุรกิจโรงแรม</v>
          </cell>
          <cell r="D1642">
            <v>10309.950000000001</v>
          </cell>
          <cell r="E1642">
            <v>15629</v>
          </cell>
          <cell r="F1642">
            <v>25510.21</v>
          </cell>
          <cell r="G1642">
            <v>25510.21</v>
          </cell>
          <cell r="H1642">
            <v>26442.21</v>
          </cell>
        </row>
        <row r="1643">
          <cell r="A1643">
            <v>61601802</v>
          </cell>
          <cell r="B1643" t="str">
            <v>TELEPHNE EXPENSE</v>
          </cell>
          <cell r="C1643" t="str">
            <v>ค่าโทรศัพท์</v>
          </cell>
          <cell r="D1643">
            <v>29025.33</v>
          </cell>
          <cell r="E1643">
            <v>4545.6499999999996</v>
          </cell>
          <cell r="F1643">
            <v>8866.41</v>
          </cell>
          <cell r="G1643">
            <v>26681.51</v>
          </cell>
          <cell r="H1643">
            <v>37630.230000000003</v>
          </cell>
        </row>
        <row r="1644">
          <cell r="A1644">
            <v>61601901</v>
          </cell>
          <cell r="B1644" t="str">
            <v>TRAINING ABOARD EXPENSE</v>
          </cell>
          <cell r="C1644" t="str">
            <v>ค่าอบรมต่างประเทศ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</row>
        <row r="1645">
          <cell r="A1645">
            <v>61601902</v>
          </cell>
          <cell r="B1645" t="str">
            <v>TRAINNING EXP.- HOTEL BUSINESS DEPT.</v>
          </cell>
          <cell r="C1645" t="str">
            <v>ค่าฝึกอบรม ในประเทศ</v>
          </cell>
          <cell r="D1645">
            <v>30782.1</v>
          </cell>
          <cell r="E1645">
            <v>6632.96</v>
          </cell>
          <cell r="F1645">
            <v>3368.3</v>
          </cell>
          <cell r="G1645">
            <v>66588.7</v>
          </cell>
          <cell r="H1645">
            <v>66588.7</v>
          </cell>
        </row>
        <row r="1646">
          <cell r="A1646">
            <v>61608102</v>
          </cell>
          <cell r="B1646" t="str">
            <v>BANK CHARGE STAFF - HOTEL BUSINESS DEPT.</v>
          </cell>
          <cell r="C1646" t="str">
            <v>ค่าธรรมเนียมธนาคารพนักงาน ฝ่ายธุรกิจโรงแรม</v>
          </cell>
          <cell r="D1646">
            <v>532.5</v>
          </cell>
          <cell r="E1646">
            <v>135</v>
          </cell>
          <cell r="F1646">
            <v>270</v>
          </cell>
          <cell r="G1646">
            <v>360</v>
          </cell>
          <cell r="H1646">
            <v>457.5</v>
          </cell>
        </row>
        <row r="1647">
          <cell r="A1647">
            <v>61609902</v>
          </cell>
          <cell r="B1647" t="str">
            <v>SUBSCRIPTION EXP.- HOTEL BUSINESS DEPT.</v>
          </cell>
          <cell r="C1647" t="str">
            <v>ค่าสมาชิก</v>
          </cell>
          <cell r="D1647">
            <v>8383.7099999999991</v>
          </cell>
          <cell r="E1647">
            <v>2019.99</v>
          </cell>
          <cell r="F1647">
            <v>4040.02</v>
          </cell>
          <cell r="G1647">
            <v>6060.01</v>
          </cell>
          <cell r="H1647">
            <v>8080</v>
          </cell>
        </row>
        <row r="1648">
          <cell r="A1648">
            <v>61609905</v>
          </cell>
          <cell r="B1648" t="str">
            <v>RESEACH AND DEVELOPMENT - HOTEL BUSINESS DEPT.</v>
          </cell>
          <cell r="C1648" t="str">
            <v>ค่าใช้จ่ายในการวิจัยและพัฒนา</v>
          </cell>
          <cell r="D1648">
            <v>0</v>
          </cell>
          <cell r="E1648">
            <v>14908.55</v>
          </cell>
          <cell r="F1648">
            <v>14908.55</v>
          </cell>
          <cell r="G1648">
            <v>16880.03</v>
          </cell>
          <cell r="H1648">
            <v>16880.03</v>
          </cell>
        </row>
        <row r="1649">
          <cell r="A1649">
            <v>61701001</v>
          </cell>
          <cell r="B1649" t="str">
            <v>SALARY EXP.- OPERATION SYSTEM MANAGEMENT DEPT.</v>
          </cell>
          <cell r="C1649" t="str">
            <v>เงินเดือน ฝ่ายบริหารระบบงาน</v>
          </cell>
          <cell r="D1649">
            <v>1308643.72</v>
          </cell>
          <cell r="E1649">
            <v>326335.78000000003</v>
          </cell>
          <cell r="F1649">
            <v>664472.66</v>
          </cell>
          <cell r="G1649">
            <v>1018366.79</v>
          </cell>
          <cell r="H1649">
            <v>1526696.36</v>
          </cell>
        </row>
        <row r="1650">
          <cell r="A1650">
            <v>61701003</v>
          </cell>
          <cell r="B1650" t="str">
            <v>OT EXP.- OERATION SYSTEM MGT. DEPT.</v>
          </cell>
          <cell r="C1650" t="str">
            <v>ค่าล่วงเวลา</v>
          </cell>
          <cell r="D1650">
            <v>53988.49</v>
          </cell>
          <cell r="E1650">
            <v>52719.56</v>
          </cell>
          <cell r="F1650">
            <v>84920.93</v>
          </cell>
          <cell r="G1650">
            <v>119361.79</v>
          </cell>
          <cell r="H1650">
            <v>156174.54</v>
          </cell>
        </row>
        <row r="1651">
          <cell r="A1651">
            <v>61701005</v>
          </cell>
          <cell r="B1651" t="str">
            <v>BONUS EXPENSES - OPERATING SYSTEM MANAGEMENT DEPT.</v>
          </cell>
          <cell r="C1651" t="str">
            <v>โบนัส ฝ่ายบริหารระบบงาน</v>
          </cell>
          <cell r="D1651">
            <v>429000</v>
          </cell>
          <cell r="E1651">
            <v>120000</v>
          </cell>
          <cell r="F1651">
            <v>244100</v>
          </cell>
          <cell r="G1651">
            <v>369300</v>
          </cell>
          <cell r="H1651">
            <v>499051</v>
          </cell>
        </row>
        <row r="1652">
          <cell r="A1652">
            <v>61701006</v>
          </cell>
          <cell r="B1652" t="str">
            <v>MEAL ALLOWANCE EXP.</v>
          </cell>
          <cell r="C1652" t="str">
            <v>ค่าอาหาร</v>
          </cell>
          <cell r="D1652">
            <v>2288.61</v>
          </cell>
          <cell r="E1652">
            <v>610.25</v>
          </cell>
          <cell r="F1652">
            <v>610.25</v>
          </cell>
          <cell r="G1652">
            <v>610.25</v>
          </cell>
          <cell r="H1652">
            <v>1685.25</v>
          </cell>
        </row>
        <row r="1653">
          <cell r="A1653">
            <v>61701007</v>
          </cell>
          <cell r="B1653" t="str">
            <v>PROVIDENT FUND - OPERATION SYSTEM MANAGEMENT DEPT.</v>
          </cell>
          <cell r="C1653" t="str">
            <v>เงินกองทุนสำรองเลี้ยงชีพสมทบ</v>
          </cell>
          <cell r="D1653">
            <v>36880</v>
          </cell>
          <cell r="E1653">
            <v>11003.75</v>
          </cell>
          <cell r="F1653">
            <v>22664.45</v>
          </cell>
          <cell r="G1653">
            <v>34325.15</v>
          </cell>
          <cell r="H1653">
            <v>48527.45</v>
          </cell>
        </row>
        <row r="1654">
          <cell r="A1654">
            <v>61701008</v>
          </cell>
          <cell r="B1654" t="str">
            <v>SOCIAL SECURITY EXP.- OPERATION SYSTEM MGT.DEPT.</v>
          </cell>
          <cell r="C1654" t="str">
            <v>ค่าเบี้ยประกันสังคม</v>
          </cell>
          <cell r="D1654">
            <v>46299</v>
          </cell>
          <cell r="E1654">
            <v>12620</v>
          </cell>
          <cell r="F1654">
            <v>25639</v>
          </cell>
          <cell r="G1654">
            <v>38879</v>
          </cell>
          <cell r="H1654">
            <v>54203</v>
          </cell>
        </row>
        <row r="1655">
          <cell r="A1655">
            <v>61701009</v>
          </cell>
          <cell r="B1655" t="str">
            <v>MEDICAL EXP.- OPERATING SYSTEM MANAGEMENT DEPT.</v>
          </cell>
          <cell r="C1655" t="str">
            <v>ค่ารักษาพยาบาล ฝ่ายบริหารระบบงาน</v>
          </cell>
          <cell r="D1655">
            <v>46371.77</v>
          </cell>
          <cell r="E1655">
            <v>5475.62</v>
          </cell>
          <cell r="F1655">
            <v>13378.64</v>
          </cell>
          <cell r="G1655">
            <v>31589.59</v>
          </cell>
          <cell r="H1655">
            <v>44834.77</v>
          </cell>
        </row>
        <row r="1656">
          <cell r="A1656">
            <v>61701011</v>
          </cell>
          <cell r="B1656" t="str">
            <v>UNIFORM EXP.- OPERATION SYSTEM MGT..DEPT.</v>
          </cell>
          <cell r="C1656" t="str">
            <v>ค่าเครื่องแบบพนักงาน</v>
          </cell>
          <cell r="D1656">
            <v>12500</v>
          </cell>
          <cell r="E1656">
            <v>0</v>
          </cell>
          <cell r="F1656">
            <v>0</v>
          </cell>
          <cell r="G1656">
            <v>1470</v>
          </cell>
          <cell r="H1656">
            <v>7470</v>
          </cell>
        </row>
        <row r="1657">
          <cell r="A1657">
            <v>61701016</v>
          </cell>
          <cell r="B1657" t="str">
            <v>WELFARE EXP.- OPERATION SYSTEM MGT. DEPT.</v>
          </cell>
          <cell r="C1657" t="str">
            <v>ค่าสวัสดิการ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</row>
        <row r="1658">
          <cell r="A1658">
            <v>61701212</v>
          </cell>
          <cell r="B1658" t="str">
            <v>CONSULTATION FEE CENTER EXPENSES</v>
          </cell>
          <cell r="C1658" t="str">
            <v>ค่าที่ปรึกษาต่างๆ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</row>
        <row r="1659">
          <cell r="A1659">
            <v>61701402</v>
          </cell>
          <cell r="B1659" t="str">
            <v>R &amp; M EQUIPMENT - OPERATION SYSTEM MGT.DEPT.</v>
          </cell>
          <cell r="C1659" t="str">
            <v>ค่าซ่อมแซมบำรุงรักษา - อุปกรณ์</v>
          </cell>
          <cell r="D1659">
            <v>2787.92</v>
          </cell>
          <cell r="E1659">
            <v>1658.24</v>
          </cell>
          <cell r="F1659">
            <v>1658.24</v>
          </cell>
          <cell r="G1659">
            <v>3834.68</v>
          </cell>
          <cell r="H1659">
            <v>6753.84</v>
          </cell>
        </row>
        <row r="1660">
          <cell r="A1660">
            <v>61701501</v>
          </cell>
          <cell r="B1660" t="str">
            <v>STATIONARY EXP.- OPERATING SYSTEM MANAGEMENT DEPT.</v>
          </cell>
          <cell r="C1660" t="str">
            <v>ค่าเครื่องเขียน ฝ่ายบริหารระบบงาน</v>
          </cell>
          <cell r="D1660">
            <v>8285.99</v>
          </cell>
          <cell r="E1660">
            <v>1162.06</v>
          </cell>
          <cell r="F1660">
            <v>1470.79</v>
          </cell>
          <cell r="G1660">
            <v>4892.5</v>
          </cell>
          <cell r="H1660">
            <v>12682.3</v>
          </cell>
        </row>
        <row r="1661">
          <cell r="A1661">
            <v>61701502</v>
          </cell>
          <cell r="B1661" t="str">
            <v>PRINTING EXP.- OPERATING SYSTEM MANAGEMENT DEPT.</v>
          </cell>
          <cell r="C1661" t="str">
            <v>ค่าแบบพิมพ์ ฝ่ายบริหารระบบงาน</v>
          </cell>
          <cell r="D1661">
            <v>341.4</v>
          </cell>
          <cell r="E1661">
            <v>242.44</v>
          </cell>
          <cell r="F1661">
            <v>258.44</v>
          </cell>
          <cell r="G1661">
            <v>258.44</v>
          </cell>
          <cell r="H1661">
            <v>258.44</v>
          </cell>
        </row>
        <row r="1662">
          <cell r="A1662">
            <v>61701503</v>
          </cell>
          <cell r="B1662" t="str">
            <v>COMPUTER EXP.- OPERATING SYSTEM MANAGEMENT DEPT.</v>
          </cell>
          <cell r="C1662" t="str">
            <v>ค่าใช้เกี่ยวกับคอมพิวเตอร์ ฝ่ายบริหารระบบงาน</v>
          </cell>
          <cell r="D1662">
            <v>15126.26</v>
          </cell>
          <cell r="E1662">
            <v>8135.74</v>
          </cell>
          <cell r="F1662">
            <v>16996.96</v>
          </cell>
          <cell r="G1662">
            <v>25764.9</v>
          </cell>
          <cell r="H1662">
            <v>34408.480000000003</v>
          </cell>
        </row>
        <row r="1663">
          <cell r="A1663">
            <v>61701504</v>
          </cell>
          <cell r="B1663" t="str">
            <v>SUPPLIES USED EXP.-OPERATING SYSTEM MANAGEMENT DEP</v>
          </cell>
          <cell r="C1663" t="str">
            <v>ค่าวัสดุสิ้นเปลือง ฝ่ายบริหารระบบงาน</v>
          </cell>
          <cell r="D1663">
            <v>8983.2199999999993</v>
          </cell>
          <cell r="E1663">
            <v>3844.27</v>
          </cell>
          <cell r="F1663">
            <v>5136.93</v>
          </cell>
          <cell r="G1663">
            <v>8488.8700000000008</v>
          </cell>
          <cell r="H1663">
            <v>11101.87</v>
          </cell>
        </row>
        <row r="1664">
          <cell r="A1664">
            <v>61701599</v>
          </cell>
          <cell r="B1664" t="str">
            <v>OTHER OFFICE EXP.- OPERATING SYSTEM MANAGEMENT DEP</v>
          </cell>
          <cell r="C1664" t="str">
            <v>ค่าใช้จ่ายสำนักงานอื่น ฝ่ายบริหารระบบงาน</v>
          </cell>
          <cell r="D1664">
            <v>1789.89</v>
          </cell>
          <cell r="E1664">
            <v>503.9</v>
          </cell>
          <cell r="F1664">
            <v>2628.95</v>
          </cell>
          <cell r="G1664">
            <v>2869.65</v>
          </cell>
          <cell r="H1664">
            <v>3069.65</v>
          </cell>
        </row>
        <row r="1665">
          <cell r="A1665">
            <v>61701602</v>
          </cell>
          <cell r="B1665" t="str">
            <v>ENTERTAINMENT DIRECTOR - OPERATION SYSTEM MGT.DEPT</v>
          </cell>
          <cell r="C1665" t="str">
            <v>ค่ารับรอง ผู้บริหาร</v>
          </cell>
          <cell r="D1665">
            <v>1143</v>
          </cell>
          <cell r="E1665">
            <v>952</v>
          </cell>
          <cell r="F1665">
            <v>2897</v>
          </cell>
          <cell r="G1665">
            <v>2897</v>
          </cell>
          <cell r="H1665">
            <v>4268</v>
          </cell>
        </row>
        <row r="1666">
          <cell r="A1666">
            <v>61701702</v>
          </cell>
          <cell r="B1666" t="str">
            <v>ENTERTAINMENT DIRECTOR - OPERATION SYSTEM MGT.DEPT</v>
          </cell>
          <cell r="C1666" t="str">
            <v>ค่ารับรอง ผู้บริหาร</v>
          </cell>
        </row>
        <row r="1667">
          <cell r="A1667">
            <v>61701703</v>
          </cell>
          <cell r="B1667" t="str">
            <v>FUEL OPERATION SYSTEM MGT.DEPT.</v>
          </cell>
          <cell r="C1667" t="str">
            <v>ค่าใช้จ่ายในการเดินทาง-ค่าน้ำมัน</v>
          </cell>
          <cell r="D1667">
            <v>15000</v>
          </cell>
          <cell r="E1667">
            <v>15759</v>
          </cell>
          <cell r="F1667">
            <v>30516</v>
          </cell>
          <cell r="G1667">
            <v>46091</v>
          </cell>
          <cell r="H1667">
            <v>60000</v>
          </cell>
        </row>
        <row r="1668">
          <cell r="A1668">
            <v>61701802</v>
          </cell>
          <cell r="B1668" t="str">
            <v>TELEPHONE EXP.- OPERATION SYSTEM MGT. DEPT.</v>
          </cell>
          <cell r="C1668" t="str">
            <v>ค่าโทรศัพท์</v>
          </cell>
          <cell r="D1668">
            <v>7945.58</v>
          </cell>
          <cell r="E1668">
            <v>912.03</v>
          </cell>
          <cell r="F1668">
            <v>1681.04</v>
          </cell>
          <cell r="G1668">
            <v>2584.7800000000002</v>
          </cell>
          <cell r="H1668">
            <v>4423.3500000000004</v>
          </cell>
        </row>
        <row r="1669">
          <cell r="A1669">
            <v>61701902</v>
          </cell>
          <cell r="B1669" t="str">
            <v>TRAINING LOCAL EXP.</v>
          </cell>
          <cell r="C1669" t="str">
            <v>ค่าใช้จ่ายในการฝึกอบรมในประเทศ</v>
          </cell>
          <cell r="D1669">
            <v>196644.44</v>
          </cell>
          <cell r="E1669">
            <v>73332.77</v>
          </cell>
          <cell r="F1669">
            <v>189451.55</v>
          </cell>
          <cell r="G1669">
            <v>321271.74</v>
          </cell>
          <cell r="H1669">
            <v>471105.39</v>
          </cell>
        </row>
        <row r="1670">
          <cell r="A1670">
            <v>61708102</v>
          </cell>
          <cell r="B1670" t="str">
            <v>BANK CHARGE STAFF - OPERATING SYSTEM DEPT.</v>
          </cell>
          <cell r="C1670" t="str">
            <v>ค่าธรรมเนียมธนาคารพนักงาน ฝ่ายบริหารระบบงาน</v>
          </cell>
          <cell r="D1670">
            <v>982.5</v>
          </cell>
          <cell r="E1670">
            <v>270</v>
          </cell>
          <cell r="F1670">
            <v>540</v>
          </cell>
          <cell r="G1670">
            <v>810</v>
          </cell>
          <cell r="H1670">
            <v>1110</v>
          </cell>
        </row>
        <row r="1671">
          <cell r="A1671">
            <v>61709902</v>
          </cell>
          <cell r="B1671" t="str">
            <v>SUBSCRIPTION EXP.- OPERATION SYSTEM MGT. DEPT.</v>
          </cell>
          <cell r="C1671" t="str">
            <v>ค่าสมาชิก</v>
          </cell>
          <cell r="D1671">
            <v>6210.26</v>
          </cell>
          <cell r="E1671">
            <v>1665.6</v>
          </cell>
          <cell r="F1671">
            <v>3298.89</v>
          </cell>
          <cell r="G1671">
            <v>4932.18</v>
          </cell>
          <cell r="H1671">
            <v>6565.55</v>
          </cell>
        </row>
        <row r="1672">
          <cell r="A1672">
            <v>71101101</v>
          </cell>
          <cell r="B1672" t="str">
            <v>ELECTRICAL OPERATING EXPENSES</v>
          </cell>
          <cell r="C1672" t="str">
            <v>ค่าไฟฟ้า</v>
          </cell>
          <cell r="D1672">
            <v>78059547.150000006</v>
          </cell>
          <cell r="E1672">
            <v>14328912.630000001</v>
          </cell>
          <cell r="F1672">
            <v>29573565.149999999</v>
          </cell>
          <cell r="G1672">
            <v>45685070.799999997</v>
          </cell>
          <cell r="H1672">
            <v>64471926</v>
          </cell>
        </row>
        <row r="1673">
          <cell r="A1673">
            <v>71101102</v>
          </cell>
          <cell r="B1673" t="str">
            <v>WATER OPERATING EXPENSES</v>
          </cell>
          <cell r="C1673" t="str">
            <v>ค่าน้ำประปา</v>
          </cell>
          <cell r="D1673">
            <v>7784647.04</v>
          </cell>
          <cell r="E1673">
            <v>1970740.55</v>
          </cell>
          <cell r="F1673">
            <v>4008999.74</v>
          </cell>
          <cell r="G1673">
            <v>5698511.9900000002</v>
          </cell>
          <cell r="H1673">
            <v>7507025.4400000004</v>
          </cell>
        </row>
        <row r="1674">
          <cell r="A1674">
            <v>71101103</v>
          </cell>
          <cell r="B1674" t="str">
            <v>GAS OPERATING EXPENSES</v>
          </cell>
          <cell r="C1674" t="str">
            <v>ค่าแก๊ส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</row>
        <row r="1675">
          <cell r="A1675">
            <v>71101104</v>
          </cell>
          <cell r="B1675" t="str">
            <v>CHILLER OPERATING EXPENSES</v>
          </cell>
          <cell r="C1675" t="str">
            <v>ค่าน้ำเย็น</v>
          </cell>
          <cell r="D1675">
            <v>0</v>
          </cell>
          <cell r="E1675">
            <v>3339928.44</v>
          </cell>
          <cell r="F1675">
            <v>4623374.0199999996</v>
          </cell>
          <cell r="G1675">
            <v>7080246.2000000002</v>
          </cell>
          <cell r="H1675">
            <v>10292319.119999999</v>
          </cell>
        </row>
        <row r="1676">
          <cell r="A1676">
            <v>71101201</v>
          </cell>
          <cell r="B1676" t="str">
            <v>PEST CONTROL OPERATING EXPENSES</v>
          </cell>
          <cell r="C1676" t="str">
            <v>ค่าบริการกำจัดแมลง,สัตว์ต่าง ๆ</v>
          </cell>
          <cell r="D1676">
            <v>48103.63</v>
          </cell>
          <cell r="E1676">
            <v>0</v>
          </cell>
          <cell r="F1676">
            <v>0</v>
          </cell>
          <cell r="G1676">
            <v>55294.14</v>
          </cell>
          <cell r="H1676">
            <v>68147.789999999994</v>
          </cell>
        </row>
        <row r="1677">
          <cell r="A1677">
            <v>71101202</v>
          </cell>
          <cell r="B1677" t="str">
            <v>CLEANING SERVICE EXP.OPERATING EXPENSES</v>
          </cell>
          <cell r="C1677" t="str">
            <v>ค่ารักษาความสะอาด</v>
          </cell>
          <cell r="D1677">
            <v>15128506.289999999</v>
          </cell>
          <cell r="E1677">
            <v>3989254.94</v>
          </cell>
          <cell r="F1677">
            <v>8112177.0599999996</v>
          </cell>
          <cell r="G1677">
            <v>12623275.32</v>
          </cell>
          <cell r="H1677">
            <v>16377123.810000001</v>
          </cell>
        </row>
        <row r="1678">
          <cell r="A1678">
            <v>71101203</v>
          </cell>
          <cell r="B1678" t="str">
            <v>WATER ANALYSIS OPERATING EXPENSES</v>
          </cell>
          <cell r="C1678" t="str">
            <v>ค่าวิเคราะห์น้ำเสีย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</row>
        <row r="1679">
          <cell r="A1679">
            <v>71101204</v>
          </cell>
          <cell r="B1679" t="str">
            <v>TRAFFIC SERVICE OPERATING EXPENSES</v>
          </cell>
          <cell r="C1679" t="str">
            <v>บริการจราจร</v>
          </cell>
          <cell r="D1679">
            <v>491200</v>
          </cell>
          <cell r="E1679">
            <v>122000</v>
          </cell>
          <cell r="F1679">
            <v>212000</v>
          </cell>
          <cell r="G1679">
            <v>371000</v>
          </cell>
          <cell r="H1679">
            <v>540500</v>
          </cell>
        </row>
        <row r="1680">
          <cell r="A1680">
            <v>71101205</v>
          </cell>
          <cell r="B1680" t="str">
            <v>PLANT TREATMENT OPERATING EXPENSES</v>
          </cell>
          <cell r="C1680" t="str">
            <v>ค่าบำรุงรักษาต้นไม้และดอกไม้</v>
          </cell>
          <cell r="D1680">
            <v>526340</v>
          </cell>
          <cell r="E1680">
            <v>101250</v>
          </cell>
          <cell r="F1680">
            <v>202500</v>
          </cell>
          <cell r="G1680">
            <v>317950</v>
          </cell>
          <cell r="H1680">
            <v>424320</v>
          </cell>
        </row>
        <row r="1681">
          <cell r="A1681">
            <v>71101206</v>
          </cell>
          <cell r="B1681" t="str">
            <v>POLICE MEAL ALLOWANCE OPERATING EXPENSES</v>
          </cell>
          <cell r="C1681" t="str">
            <v>ค่าโครงการอาหารกลางวันตำรวจ</v>
          </cell>
          <cell r="D1681">
            <v>120000</v>
          </cell>
          <cell r="E1681">
            <v>30000</v>
          </cell>
          <cell r="F1681">
            <v>60000</v>
          </cell>
          <cell r="G1681">
            <v>90000</v>
          </cell>
          <cell r="H1681">
            <v>120000</v>
          </cell>
        </row>
        <row r="1682">
          <cell r="A1682">
            <v>71101207</v>
          </cell>
          <cell r="B1682" t="str">
            <v>COMPUTER SERVICE EXPENSES</v>
          </cell>
          <cell r="C1682" t="str">
            <v>ค่าบริการเครื่องคอมพิวเตอร์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</row>
        <row r="1683">
          <cell r="A1683">
            <v>71101212</v>
          </cell>
          <cell r="B1683" t="str">
            <v>CONSULTATION FEE CENTER EXP.</v>
          </cell>
          <cell r="C1683" t="str">
            <v>ค่าที่ปรึกษาต่าง ๆ</v>
          </cell>
          <cell r="D1683">
            <v>100000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</row>
        <row r="1684">
          <cell r="A1684">
            <v>71101213</v>
          </cell>
          <cell r="B1684" t="str">
            <v>SERVICE FEE - SANITARY</v>
          </cell>
          <cell r="C1684" t="str">
            <v>สัญญาค่าบริการ - เครื่องสุขภัณฑ์</v>
          </cell>
          <cell r="D1684">
            <v>4181339.26</v>
          </cell>
          <cell r="E1684">
            <v>1168615.1399999999</v>
          </cell>
          <cell r="F1684">
            <v>2361040.04</v>
          </cell>
          <cell r="G1684">
            <v>3250367.88</v>
          </cell>
          <cell r="H1684">
            <v>4856317.4000000004</v>
          </cell>
        </row>
        <row r="1685">
          <cell r="A1685">
            <v>71101214</v>
          </cell>
          <cell r="B1685" t="str">
            <v>GUARD</v>
          </cell>
          <cell r="C1685" t="str">
            <v>ค่ารักษาความปลอดภัย</v>
          </cell>
          <cell r="D1685">
            <v>21566023.870000001</v>
          </cell>
          <cell r="E1685">
            <v>5865200.2999999998</v>
          </cell>
          <cell r="F1685">
            <v>11861116.189999999</v>
          </cell>
          <cell r="G1685">
            <v>17740075.079999998</v>
          </cell>
          <cell r="H1685">
            <v>24986762.890000001</v>
          </cell>
        </row>
        <row r="1686">
          <cell r="A1686">
            <v>71101215</v>
          </cell>
          <cell r="B1686" t="str">
            <v>MACHANICAL &amp; EQUIPMENT</v>
          </cell>
          <cell r="C1686" t="str">
            <v>ค่าบริการบำรุงรักษาเครื่องจักรและอุปกรณ์</v>
          </cell>
          <cell r="D1686">
            <v>2166005.2000000002</v>
          </cell>
          <cell r="E1686">
            <v>405228.57</v>
          </cell>
          <cell r="F1686">
            <v>775608.67</v>
          </cell>
          <cell r="G1686">
            <v>1194912.98</v>
          </cell>
          <cell r="H1686">
            <v>1635550.62</v>
          </cell>
        </row>
        <row r="1687">
          <cell r="A1687">
            <v>71101299</v>
          </cell>
          <cell r="B1687" t="str">
            <v>OTHERS OPERATING EXPENSES</v>
          </cell>
          <cell r="C1687" t="str">
            <v>ค่าบริการอื่นๆ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</row>
        <row r="1688">
          <cell r="A1688">
            <v>71101301</v>
          </cell>
          <cell r="B1688" t="str">
            <v>PERSONNEL STAFF OPERATING EXPENSES</v>
          </cell>
          <cell r="C1688" t="str">
            <v>ค่าเบี้ยประกัน-พนักงาน</v>
          </cell>
          <cell r="D1688">
            <v>419820.9</v>
          </cell>
          <cell r="E1688">
            <v>101071.5</v>
          </cell>
          <cell r="F1688">
            <v>202143</v>
          </cell>
          <cell r="G1688">
            <v>303214.5</v>
          </cell>
          <cell r="H1688">
            <v>410695.9</v>
          </cell>
        </row>
        <row r="1689">
          <cell r="A1689">
            <v>71101302</v>
          </cell>
          <cell r="B1689" t="str">
            <v>FIRE OPERATING EXPENSES</v>
          </cell>
          <cell r="C1689" t="str">
            <v>ค่าเบี้ยประกันไฟ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</row>
        <row r="1690">
          <cell r="A1690">
            <v>71101303</v>
          </cell>
          <cell r="B1690" t="str">
            <v>ALL RISK OPERATING EXPENSES</v>
          </cell>
          <cell r="C1690" t="str">
            <v>ค่าเบี้ยประกัน</v>
          </cell>
          <cell r="D1690">
            <v>6697992.0300000003</v>
          </cell>
          <cell r="E1690">
            <v>1674498</v>
          </cell>
          <cell r="F1690">
            <v>3348996</v>
          </cell>
          <cell r="G1690">
            <v>4803659.82</v>
          </cell>
          <cell r="H1690">
            <v>6473568.9699999997</v>
          </cell>
        </row>
        <row r="1691">
          <cell r="A1691">
            <v>71101304</v>
          </cell>
          <cell r="B1691" t="str">
            <v>GENERAL OPERATING EXPENSES</v>
          </cell>
          <cell r="C1691" t="str">
            <v>ค่าเบี้ยประกันทั่วไป</v>
          </cell>
          <cell r="D1691">
            <v>208109.13</v>
          </cell>
          <cell r="E1691">
            <v>52027.29</v>
          </cell>
          <cell r="F1691">
            <v>104054.58</v>
          </cell>
          <cell r="G1691">
            <v>156796.75</v>
          </cell>
          <cell r="H1691">
            <v>208682.22</v>
          </cell>
        </row>
        <row r="1692">
          <cell r="A1692">
            <v>71101305</v>
          </cell>
          <cell r="B1692" t="str">
            <v>CAR OPERTING EXPENSES</v>
          </cell>
          <cell r="C1692" t="str">
            <v>ค่าประกันภัย-รถยนต์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</row>
        <row r="1693">
          <cell r="A1693">
            <v>71101306</v>
          </cell>
          <cell r="B1693" t="str">
            <v>GLASS INSURANCE OPERATING EXPENSES</v>
          </cell>
          <cell r="C1693" t="str">
            <v>ค่าเบี้ยประกัน - กระจก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</row>
        <row r="1694">
          <cell r="A1694">
            <v>71101307</v>
          </cell>
          <cell r="B1694" t="str">
            <v>BUSINESS INTERRUPTION INSUARANCE</v>
          </cell>
          <cell r="C1694" t="str">
            <v>การประกันเนื่องจากธุรกิจหยุดชะงัก</v>
          </cell>
          <cell r="D1694">
            <v>2645629.67</v>
          </cell>
          <cell r="E1694">
            <v>702485.4</v>
          </cell>
          <cell r="F1694">
            <v>1404970.8</v>
          </cell>
          <cell r="G1694">
            <v>2117082</v>
          </cell>
          <cell r="H1694">
            <v>2817643.68</v>
          </cell>
        </row>
        <row r="1695">
          <cell r="A1695">
            <v>71101308</v>
          </cell>
          <cell r="B1695" t="str">
            <v>MACHINERY INTERRUPTION EXPENSES</v>
          </cell>
          <cell r="C1695" t="str">
            <v>ค่าเบี้ยประกันภัยเครื่องจักรหยุดชะงัก</v>
          </cell>
          <cell r="D1695">
            <v>104054.57</v>
          </cell>
          <cell r="E1695">
            <v>26013.63</v>
          </cell>
          <cell r="F1695">
            <v>52027.26</v>
          </cell>
          <cell r="G1695">
            <v>78394.25</v>
          </cell>
          <cell r="H1695">
            <v>104335.62</v>
          </cell>
        </row>
        <row r="1696">
          <cell r="A1696">
            <v>71101309</v>
          </cell>
          <cell r="B1696" t="str">
            <v>NIHILISM INSURANCE</v>
          </cell>
          <cell r="C1696" t="str">
            <v>ค่าเบี้ยประกันภัยการก่อการร้าย</v>
          </cell>
          <cell r="D1696">
            <v>0</v>
          </cell>
          <cell r="E1696">
            <v>0</v>
          </cell>
          <cell r="F1696">
            <v>1556199.99</v>
          </cell>
          <cell r="G1696">
            <v>3018602.25</v>
          </cell>
          <cell r="H1696">
            <v>4570539</v>
          </cell>
        </row>
        <row r="1697">
          <cell r="A1697">
            <v>71101399</v>
          </cell>
          <cell r="B1697" t="str">
            <v>OTHER INSURANCE EXPENSES</v>
          </cell>
          <cell r="C1697" t="str">
            <v>ค่าเบี้ยประกันภัย-อื่นๆ</v>
          </cell>
          <cell r="D1697">
            <v>0</v>
          </cell>
          <cell r="E1697">
            <v>0</v>
          </cell>
          <cell r="F1697">
            <v>0</v>
          </cell>
          <cell r="G1697">
            <v>8800</v>
          </cell>
          <cell r="H1697">
            <v>8800</v>
          </cell>
        </row>
        <row r="1698">
          <cell r="A1698">
            <v>71101401</v>
          </cell>
          <cell r="B1698" t="str">
            <v>R &amp; M CONSTRUCTION (BUILDING) OPREATING EXPENSES</v>
          </cell>
          <cell r="C1698" t="str">
            <v>ค่าซ่อมแซมและบำรุงรักษา-อาคาร</v>
          </cell>
          <cell r="D1698">
            <v>166422.92000000001</v>
          </cell>
          <cell r="E1698">
            <v>0</v>
          </cell>
          <cell r="F1698">
            <v>-416383.28</v>
          </cell>
          <cell r="G1698">
            <v>-439315.8</v>
          </cell>
          <cell r="H1698">
            <v>684.2</v>
          </cell>
        </row>
        <row r="1699">
          <cell r="A1699">
            <v>71101402</v>
          </cell>
          <cell r="B1699" t="str">
            <v>R &amp; M EQUIPMENT OPERATING EXPENSES</v>
          </cell>
          <cell r="C1699" t="str">
            <v>ค่าซ่อมแซมบำรุงรักษาเครื่องใช้สำน้กงาน</v>
          </cell>
          <cell r="D1699">
            <v>0</v>
          </cell>
          <cell r="E1699">
            <v>14896</v>
          </cell>
          <cell r="F1699">
            <v>15896</v>
          </cell>
          <cell r="G1699">
            <v>15896</v>
          </cell>
          <cell r="H1699">
            <v>15896</v>
          </cell>
        </row>
        <row r="1700">
          <cell r="A1700">
            <v>71101404</v>
          </cell>
          <cell r="B1700" t="str">
            <v>R &amp; M MANCHANICAL OPERATING EXPENSES</v>
          </cell>
          <cell r="C1700" t="str">
            <v>ค่าซ่อมแซมบำรุงรักษา - เครื่องมือ</v>
          </cell>
          <cell r="D1700">
            <v>0</v>
          </cell>
          <cell r="E1700">
            <v>0</v>
          </cell>
          <cell r="F1700">
            <v>0</v>
          </cell>
          <cell r="G1700">
            <v>742242.99</v>
          </cell>
          <cell r="H1700">
            <v>976635.51</v>
          </cell>
        </row>
        <row r="1701">
          <cell r="A1701">
            <v>71101499</v>
          </cell>
          <cell r="B1701" t="str">
            <v>R &amp; M OTHER CENTER EXPENSES</v>
          </cell>
          <cell r="C1701" t="str">
            <v>ค่าซ่อมแซมและบำรุงรักษา-อื่นๆ</v>
          </cell>
          <cell r="D1701">
            <v>296453</v>
          </cell>
          <cell r="E1701">
            <v>0</v>
          </cell>
          <cell r="F1701">
            <v>13691.96</v>
          </cell>
          <cell r="G1701">
            <v>13891.96</v>
          </cell>
          <cell r="H1701">
            <v>13891.96</v>
          </cell>
        </row>
        <row r="1702">
          <cell r="A1702">
            <v>71101502</v>
          </cell>
          <cell r="B1702" t="str">
            <v>PRINTING OPERATING EXP.</v>
          </cell>
          <cell r="C1702" t="str">
            <v>ค่าแบบพิมพ์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</row>
        <row r="1703">
          <cell r="A1703">
            <v>71101503</v>
          </cell>
          <cell r="B1703" t="str">
            <v>COMPUTER EXPENSES OPERATING EXP</v>
          </cell>
          <cell r="C1703" t="str">
            <v>ค่าใช้จ่ายเกี่ยวกับคอมพิวเตอร์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</row>
        <row r="1704">
          <cell r="A1704">
            <v>71101504</v>
          </cell>
          <cell r="B1704" t="str">
            <v>SUPPLLES USED OPERATING EXPENSES</v>
          </cell>
          <cell r="C1704" t="str">
            <v>ค่าวัสดุสิ้นเปลือง</v>
          </cell>
          <cell r="D1704">
            <v>-2836.44</v>
          </cell>
          <cell r="E1704">
            <v>-3037.38</v>
          </cell>
          <cell r="F1704">
            <v>-9112.14</v>
          </cell>
          <cell r="G1704">
            <v>-9112.14</v>
          </cell>
          <cell r="H1704">
            <v>-9112.14</v>
          </cell>
        </row>
        <row r="1705">
          <cell r="A1705">
            <v>71101599</v>
          </cell>
          <cell r="B1705" t="str">
            <v>OTHERS - OFFICE EXP.</v>
          </cell>
          <cell r="C1705" t="str">
            <v>ค่าใช้จ่ายอื่น ๆ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</row>
        <row r="1706">
          <cell r="A1706">
            <v>71101808</v>
          </cell>
          <cell r="B1706" t="str">
            <v>INSTALL TELEPHONE EXPENSES</v>
          </cell>
          <cell r="C1706" t="str">
            <v>ค่าใช้จ่ายติดตั้งโทรศัพท์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</row>
        <row r="1707">
          <cell r="A1707">
            <v>71102099</v>
          </cell>
          <cell r="B1707" t="str">
            <v>OTHER LICENCE FEE</v>
          </cell>
          <cell r="C1707" t="str">
            <v>ค่าธรรมเนียมอื่นๆ</v>
          </cell>
          <cell r="D1707">
            <v>606380</v>
          </cell>
          <cell r="E1707">
            <v>0</v>
          </cell>
          <cell r="F1707">
            <v>0</v>
          </cell>
          <cell r="G1707">
            <v>0</v>
          </cell>
          <cell r="H1707">
            <v>1203750</v>
          </cell>
        </row>
        <row r="1708">
          <cell r="A1708">
            <v>71102103</v>
          </cell>
          <cell r="B1708" t="str">
            <v>LAND TAX/PROPERTY TAX OPERATING EXPENSES</v>
          </cell>
          <cell r="C1708" t="str">
            <v>ภาษีโรงเรือน</v>
          </cell>
          <cell r="D1708">
            <v>14076980.5</v>
          </cell>
          <cell r="E1708">
            <v>3750000</v>
          </cell>
          <cell r="F1708">
            <v>7500000</v>
          </cell>
          <cell r="G1708">
            <v>11250000</v>
          </cell>
          <cell r="H1708">
            <v>11153910.439999999</v>
          </cell>
        </row>
        <row r="1709">
          <cell r="A1709">
            <v>71102104</v>
          </cell>
          <cell r="B1709" t="str">
            <v>TAX LICENCE OPERATING EXPENSES</v>
          </cell>
          <cell r="C1709" t="str">
            <v>ภาษีป้าย</v>
          </cell>
          <cell r="D1709">
            <v>43920</v>
          </cell>
          <cell r="E1709">
            <v>-2620</v>
          </cell>
          <cell r="F1709">
            <v>-2620</v>
          </cell>
          <cell r="G1709">
            <v>-9500</v>
          </cell>
          <cell r="H1709">
            <v>102020</v>
          </cell>
        </row>
        <row r="1710">
          <cell r="A1710">
            <v>71102201</v>
          </cell>
          <cell r="B1710" t="str">
            <v>DEPRECIATION - CONSTRUCTION OPERATING EXPENSES</v>
          </cell>
          <cell r="C1710" t="str">
            <v>ค่าเสื่อมราคา - อาคาร</v>
          </cell>
          <cell r="D1710">
            <v>57901113.219999999</v>
          </cell>
          <cell r="E1710">
            <v>14473367.59</v>
          </cell>
          <cell r="F1710">
            <v>28971691.899999999</v>
          </cell>
          <cell r="G1710">
            <v>43395146.18</v>
          </cell>
          <cell r="H1710">
            <v>56377936.130000003</v>
          </cell>
        </row>
        <row r="1711">
          <cell r="A1711">
            <v>71102202</v>
          </cell>
          <cell r="B1711" t="str">
            <v>DEPRECIATION - MACHANICAL OPERATING EXPENSES</v>
          </cell>
          <cell r="C1711" t="str">
            <v>ค่าเสื่อมราคา-เครื่องมือ</v>
          </cell>
          <cell r="D1711">
            <v>10826391.66</v>
          </cell>
          <cell r="E1711">
            <v>2942443.99</v>
          </cell>
          <cell r="F1711">
            <v>5960605.3399999999</v>
          </cell>
          <cell r="G1711">
            <v>9099075.6500000004</v>
          </cell>
          <cell r="H1711">
            <v>12706448.380000001</v>
          </cell>
        </row>
        <row r="1712">
          <cell r="A1712">
            <v>71102203</v>
          </cell>
          <cell r="B1712" t="str">
            <v>DEPRECIATION - FINISHING OPERATING EXPENSES</v>
          </cell>
          <cell r="C1712" t="str">
            <v>ค่าเสื่อมราคา-ส่วนประกอบ</v>
          </cell>
          <cell r="D1712">
            <v>27654935</v>
          </cell>
          <cell r="E1712">
            <v>8012006.9400000004</v>
          </cell>
          <cell r="F1712">
            <v>16196311.5</v>
          </cell>
          <cell r="G1712">
            <v>24226420.969999999</v>
          </cell>
          <cell r="H1712">
            <v>32556644.91</v>
          </cell>
        </row>
        <row r="1713">
          <cell r="A1713">
            <v>71102204</v>
          </cell>
          <cell r="B1713" t="str">
            <v>DEPRECIATION - OFFICE EQUIPMENT OPERATING EXPENSES</v>
          </cell>
          <cell r="C1713" t="str">
            <v>ค่าเสื่อมราคา-อุปกรณ์</v>
          </cell>
          <cell r="D1713">
            <v>981686.46</v>
          </cell>
          <cell r="E1713">
            <v>218870.13</v>
          </cell>
          <cell r="F1713">
            <v>410093.31</v>
          </cell>
          <cell r="G1713">
            <v>584148.63</v>
          </cell>
          <cell r="H1713">
            <v>752336.65</v>
          </cell>
        </row>
        <row r="1714">
          <cell r="A1714">
            <v>71102205</v>
          </cell>
          <cell r="B1714" t="str">
            <v>DEPRECIATION - FURNITURE&amp;FIXTURE OPERATING EXP</v>
          </cell>
          <cell r="C1714" t="str">
            <v>ค่าเสื่อมราคา - เครื่องตกแต่งสำนักงาน</v>
          </cell>
          <cell r="D1714">
            <v>88888</v>
          </cell>
          <cell r="E1714">
            <v>24300.18</v>
          </cell>
          <cell r="F1714">
            <v>48032.05</v>
          </cell>
          <cell r="G1714">
            <v>70420.45</v>
          </cell>
          <cell r="H1714">
            <v>93057.61</v>
          </cell>
        </row>
        <row r="1715">
          <cell r="A1715">
            <v>71102206</v>
          </cell>
          <cell r="B1715" t="str">
            <v>DEPRECIATION - VEHICLES OPERATING EXPENSES</v>
          </cell>
          <cell r="C1715" t="str">
            <v>ค่าเสื่อมราคา-รถยนต์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</row>
        <row r="1716">
          <cell r="A1716">
            <v>71102207</v>
          </cell>
          <cell r="B1716" t="str">
            <v>DEPRECIATION - BUILDINGS</v>
          </cell>
          <cell r="C1716" t="str">
            <v>ค่าเสื่อมราคา-ตึก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</row>
        <row r="1717">
          <cell r="A1717">
            <v>71102209</v>
          </cell>
          <cell r="B1717" t="str">
            <v>DEPRECIATION - OTHER FIXED ASSET OPERATING EXPENSE</v>
          </cell>
          <cell r="C1717" t="str">
            <v>ค่าเสื่อมราคา-ทรัพย์สินถาวร</v>
          </cell>
          <cell r="D1717">
            <v>957555.6</v>
          </cell>
          <cell r="E1717">
            <v>241356.48</v>
          </cell>
          <cell r="F1717">
            <v>482712.96</v>
          </cell>
          <cell r="G1717">
            <v>718822.56</v>
          </cell>
          <cell r="H1717">
            <v>955857.71</v>
          </cell>
        </row>
        <row r="1718">
          <cell r="A1718">
            <v>71102211</v>
          </cell>
          <cell r="B1718" t="str">
            <v>DEPRECIATION - OTHER DIRECT EXPENSES HOTEL (FIN)</v>
          </cell>
          <cell r="C1718" t="str">
            <v>ค่าเสื่อมราคา - ค่าใช้จ่ายทางการเงินปทุมวันปริ๊นเซส</v>
          </cell>
          <cell r="D1718">
            <v>956609.53</v>
          </cell>
          <cell r="E1718">
            <v>241118.02</v>
          </cell>
          <cell r="F1718">
            <v>484856.76</v>
          </cell>
          <cell r="G1718">
            <v>720733.08</v>
          </cell>
          <cell r="H1718">
            <v>959230.25</v>
          </cell>
        </row>
        <row r="1719">
          <cell r="A1719">
            <v>71102212</v>
          </cell>
          <cell r="B1719" t="str">
            <v>DEPRECIATION - LEASEHOLD RIGHT FOR HOTEL</v>
          </cell>
          <cell r="C1719" t="str">
            <v>ค่าเสื่อมราคา-สัญญาเช่าของโรงแรม</v>
          </cell>
          <cell r="D1719">
            <v>2873467.42</v>
          </cell>
          <cell r="E1719">
            <v>724271.24</v>
          </cell>
          <cell r="F1719">
            <v>1456414.94</v>
          </cell>
          <cell r="G1719">
            <v>2164941.16</v>
          </cell>
          <cell r="H1719">
            <v>2881339.88</v>
          </cell>
        </row>
        <row r="1720">
          <cell r="A1720">
            <v>71102301</v>
          </cell>
          <cell r="B1720" t="str">
            <v>AMORT - PREOPERATING EXPENSES OPERATING EXPENSES</v>
          </cell>
          <cell r="C1720" t="str">
            <v>ค่าใช้จ่ายก่อนการดำเนินการ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</row>
        <row r="1721">
          <cell r="A1721">
            <v>71102302</v>
          </cell>
          <cell r="B1721" t="str">
            <v>LEASEHOLD CU-LAND OPERATING EXPENSES</v>
          </cell>
          <cell r="C1721" t="str">
            <v>ค่าสิทธิการเช่า-ที่ดินจุฬา</v>
          </cell>
          <cell r="D1721">
            <v>50000000</v>
          </cell>
          <cell r="E1721">
            <v>12500000.01</v>
          </cell>
          <cell r="F1721">
            <v>25000000.02</v>
          </cell>
          <cell r="G1721">
            <v>37500000.030000001</v>
          </cell>
          <cell r="H1721">
            <v>50000000</v>
          </cell>
        </row>
        <row r="1722">
          <cell r="A1722">
            <v>71102303</v>
          </cell>
          <cell r="B1722" t="str">
            <v>LEASEHOLD CU - TRANFORMER OPERATING EXPENSES</v>
          </cell>
          <cell r="C1722" t="str">
            <v>ค่าสิทธิการเช่า-หม้อแปลงไฟฟ้า</v>
          </cell>
          <cell r="D1722">
            <v>140125</v>
          </cell>
          <cell r="E1722">
            <v>17531.25</v>
          </cell>
          <cell r="F1722">
            <v>35062.5</v>
          </cell>
          <cell r="G1722">
            <v>52593.75</v>
          </cell>
          <cell r="H1722">
            <v>140125</v>
          </cell>
        </row>
        <row r="1723">
          <cell r="A1723">
            <v>71102304</v>
          </cell>
          <cell r="B1723" t="str">
            <v>LEASEHOLD CU - ESCALATOR OPERATING EXPENSES</v>
          </cell>
          <cell r="C1723" t="str">
            <v>ค่าสิทธิการเช่า-บันไดเลื่อนจุฬา</v>
          </cell>
          <cell r="D1723">
            <v>306250</v>
          </cell>
          <cell r="E1723">
            <v>51562.5</v>
          </cell>
          <cell r="F1723">
            <v>103125</v>
          </cell>
          <cell r="G1723">
            <v>154687.5</v>
          </cell>
          <cell r="H1723">
            <v>306250</v>
          </cell>
        </row>
        <row r="1724">
          <cell r="A1724">
            <v>71102305</v>
          </cell>
          <cell r="B1724" t="str">
            <v>EXP.FOR INCREASE IN SHARE CAPITAL OPERAT EXP.</v>
          </cell>
          <cell r="C1724" t="str">
            <v>ค่าใช้จ่ายในการเพิ่มทุนหุ้นสามัญ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</row>
        <row r="1725">
          <cell r="A1725">
            <v>71102306</v>
          </cell>
          <cell r="B1725" t="str">
            <v>LEASEHOLD RIGHT - CU.SOI 12</v>
          </cell>
          <cell r="C1725" t="str">
            <v>ค่าใช้จ่ายตัดจ่าย-สัญญาเช่าที่ดินจุฬา ซอย 12</v>
          </cell>
          <cell r="D1725">
            <v>625000</v>
          </cell>
          <cell r="E1725">
            <v>8832760</v>
          </cell>
          <cell r="F1725">
            <v>8762500</v>
          </cell>
          <cell r="G1725">
            <v>9107500</v>
          </cell>
          <cell r="H1725">
            <v>9347500</v>
          </cell>
        </row>
        <row r="1726">
          <cell r="A1726">
            <v>71102307</v>
          </cell>
          <cell r="B1726" t="str">
            <v>ค่าตอบแทนพื้นที่เช่าป้ายโฆษณา</v>
          </cell>
          <cell r="C1726" t="str">
            <v>ค่าตอบแทนพื้นที่เช่าป้ายโฆษณา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</row>
        <row r="1727">
          <cell r="A1727">
            <v>71102502</v>
          </cell>
          <cell r="B1727" t="str">
            <v>COST OF SALE</v>
          </cell>
          <cell r="C1727" t="str">
            <v>ต้นทุนในการดำเนินงาน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</row>
        <row r="1728">
          <cell r="A1728">
            <v>71102504</v>
          </cell>
          <cell r="B1728" t="str">
            <v>COST OF PHONE CARD</v>
          </cell>
          <cell r="C1728" t="str">
            <v>ต้นทุน-บัตรโทรศัพท์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</row>
        <row r="1729">
          <cell r="A1729">
            <v>71102505</v>
          </cell>
          <cell r="B1729" t="str">
            <v>COST OF SALE-MBK SOUVENIR</v>
          </cell>
          <cell r="C1729" t="str">
            <v>ต้นทุนขายสินค้า-MBK SOUVENIR</v>
          </cell>
          <cell r="G1729">
            <v>2637</v>
          </cell>
          <cell r="H1729">
            <v>10343</v>
          </cell>
        </row>
        <row r="1730">
          <cell r="A1730">
            <v>71109902</v>
          </cell>
          <cell r="B1730" t="str">
            <v>SUBSCRIPTION OPERATING EXPENSES</v>
          </cell>
          <cell r="C1730" t="str">
            <v>ค่าสมาชิก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</row>
        <row r="1731">
          <cell r="A1731">
            <v>71109903</v>
          </cell>
          <cell r="B1731" t="str">
            <v>ADVESTING OPERATING EXPENSES</v>
          </cell>
          <cell r="C1731" t="str">
            <v>ค่าโฆษณา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</row>
        <row r="1732">
          <cell r="A1732">
            <v>71109999</v>
          </cell>
          <cell r="B1732" t="str">
            <v>OTHERS OPERATING EXPENSES</v>
          </cell>
          <cell r="C1732" t="str">
            <v>ค่าใช้จ่ายอื่นๆ</v>
          </cell>
          <cell r="D1732">
            <v>39770</v>
          </cell>
          <cell r="E1732">
            <v>160000</v>
          </cell>
          <cell r="F1732">
            <v>300780</v>
          </cell>
          <cell r="G1732">
            <v>312780</v>
          </cell>
          <cell r="H1732">
            <v>313020</v>
          </cell>
        </row>
        <row r="1733">
          <cell r="A1733">
            <v>72101001</v>
          </cell>
          <cell r="B1733" t="str">
            <v>SALARY SECURITY EXPENSES</v>
          </cell>
          <cell r="C1733" t="str">
            <v>เงินเดือน รปภ.</v>
          </cell>
          <cell r="D1733">
            <v>13835184.27</v>
          </cell>
          <cell r="E1733">
            <v>3294008.37</v>
          </cell>
          <cell r="F1733">
            <v>6731449.5300000003</v>
          </cell>
          <cell r="G1733">
            <v>9996693.6199999992</v>
          </cell>
          <cell r="H1733">
            <v>13728079.279999999</v>
          </cell>
        </row>
        <row r="1734">
          <cell r="A1734">
            <v>72101002</v>
          </cell>
          <cell r="B1734" t="str">
            <v>WAGES SECURITY EXPENSES</v>
          </cell>
          <cell r="C1734" t="str">
            <v>ค่าจ้าง</v>
          </cell>
          <cell r="D1734">
            <v>5588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</row>
        <row r="1735">
          <cell r="A1735">
            <v>72101003</v>
          </cell>
          <cell r="B1735" t="str">
            <v>OT - SALARY SECURITY EXPENSES</v>
          </cell>
          <cell r="C1735" t="str">
            <v>ค่าล่วงเวลา-เงินเดือน</v>
          </cell>
          <cell r="D1735">
            <v>3783270.81</v>
          </cell>
          <cell r="E1735">
            <v>948087.5</v>
          </cell>
          <cell r="F1735">
            <v>1880641.13</v>
          </cell>
          <cell r="G1735">
            <v>2828351.21</v>
          </cell>
          <cell r="H1735">
            <v>4177331.02</v>
          </cell>
        </row>
        <row r="1736">
          <cell r="A1736">
            <v>72101004</v>
          </cell>
          <cell r="B1736" t="str">
            <v>OT - SALARY SECURITY EXPENSES</v>
          </cell>
          <cell r="C1736" t="str">
            <v>ค่าล่วงเวลา-เงินเดือน</v>
          </cell>
        </row>
        <row r="1737">
          <cell r="A1737">
            <v>72101005</v>
          </cell>
          <cell r="B1737" t="str">
            <v>BONUS SECURITY EXPENSES</v>
          </cell>
          <cell r="C1737" t="str">
            <v>โบนัส</v>
          </cell>
          <cell r="D1737">
            <v>6169000</v>
          </cell>
          <cell r="E1737">
            <v>1611000</v>
          </cell>
          <cell r="F1737">
            <v>3275000</v>
          </cell>
          <cell r="G1737">
            <v>4955800</v>
          </cell>
          <cell r="H1737">
            <v>6694573</v>
          </cell>
        </row>
        <row r="1738">
          <cell r="A1738">
            <v>72101006</v>
          </cell>
          <cell r="B1738" t="str">
            <v>MEAL ALLOWANCE SECURITY EXPENSES</v>
          </cell>
          <cell r="C1738" t="str">
            <v>ค่าอาหาร</v>
          </cell>
          <cell r="D1738">
            <v>1713.07</v>
          </cell>
          <cell r="E1738">
            <v>1224.8900000000001</v>
          </cell>
          <cell r="F1738">
            <v>1224.8900000000001</v>
          </cell>
          <cell r="G1738">
            <v>1224.8900000000001</v>
          </cell>
          <cell r="H1738">
            <v>1824.89</v>
          </cell>
        </row>
        <row r="1739">
          <cell r="A1739">
            <v>72101007</v>
          </cell>
          <cell r="B1739" t="str">
            <v>PROVIDENT FUND SECURITY EXPENSES</v>
          </cell>
          <cell r="C1739" t="str">
            <v>เงินกองทุนสะสม</v>
          </cell>
          <cell r="D1739">
            <v>997896.25</v>
          </cell>
          <cell r="E1739">
            <v>258359.75</v>
          </cell>
          <cell r="F1739">
            <v>520671.65</v>
          </cell>
          <cell r="G1739">
            <v>783718.65</v>
          </cell>
          <cell r="H1739">
            <v>1085366.07</v>
          </cell>
        </row>
        <row r="1740">
          <cell r="A1740">
            <v>72101008</v>
          </cell>
          <cell r="B1740" t="str">
            <v>SOCIAL-SECURITY EXP.</v>
          </cell>
          <cell r="C1740" t="str">
            <v>ค่าเบี้ยประกันสังคม</v>
          </cell>
          <cell r="D1740">
            <v>641472</v>
          </cell>
          <cell r="E1740">
            <v>162051</v>
          </cell>
          <cell r="F1740">
            <v>324111</v>
          </cell>
          <cell r="G1740">
            <v>483166</v>
          </cell>
          <cell r="H1740">
            <v>658005</v>
          </cell>
        </row>
        <row r="1741">
          <cell r="A1741">
            <v>72101009</v>
          </cell>
          <cell r="B1741" t="str">
            <v>MEDICAL EXP.SECURITY EXPENSES</v>
          </cell>
          <cell r="C1741" t="str">
            <v>ค่ารักษาพยาบาล</v>
          </cell>
          <cell r="D1741">
            <v>590294.61</v>
          </cell>
          <cell r="E1741">
            <v>227957.98</v>
          </cell>
          <cell r="F1741">
            <v>506771.61</v>
          </cell>
          <cell r="G1741">
            <v>711949.85</v>
          </cell>
          <cell r="H1741">
            <v>967273.28</v>
          </cell>
        </row>
        <row r="1742">
          <cell r="A1742">
            <v>72101010</v>
          </cell>
          <cell r="B1742" t="str">
            <v>COMPENSATION SECURITY EXPENSES</v>
          </cell>
          <cell r="C1742" t="str">
            <v>เงินกองทุนทดแทน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</row>
        <row r="1743">
          <cell r="A1743">
            <v>72101011</v>
          </cell>
          <cell r="B1743" t="str">
            <v>UNIFORM SECURITY EXPENSES</v>
          </cell>
          <cell r="C1743" t="str">
            <v>ค่าเครื่องแบบ</v>
          </cell>
          <cell r="D1743">
            <v>206216.95</v>
          </cell>
          <cell r="E1743">
            <v>22040</v>
          </cell>
          <cell r="F1743">
            <v>28640</v>
          </cell>
          <cell r="G1743">
            <v>52871.74</v>
          </cell>
          <cell r="H1743">
            <v>63671.74</v>
          </cell>
        </row>
        <row r="1744">
          <cell r="A1744">
            <v>72101012</v>
          </cell>
          <cell r="B1744" t="str">
            <v>REWARD SECURITY EXPENSES</v>
          </cell>
          <cell r="C1744" t="str">
            <v>ค่ารางวัลพนักงาน</v>
          </cell>
          <cell r="D1744">
            <v>6400</v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</row>
        <row r="1745">
          <cell r="A1745">
            <v>72101013</v>
          </cell>
          <cell r="B1745" t="str">
            <v>REWARD SECURITY EXPENSES</v>
          </cell>
          <cell r="C1745" t="str">
            <v>ค่ารางวัลพนักงาน</v>
          </cell>
        </row>
        <row r="1746">
          <cell r="A1746">
            <v>72101014</v>
          </cell>
          <cell r="B1746" t="str">
            <v>REWARD SECURITY EXPENSES</v>
          </cell>
          <cell r="C1746" t="str">
            <v>ค่ารางวัลพนักงาน</v>
          </cell>
        </row>
        <row r="1747">
          <cell r="A1747">
            <v>72101015</v>
          </cell>
          <cell r="B1747" t="str">
            <v>MEETING ALLOWANCE SECURITY EXPENSES</v>
          </cell>
          <cell r="C1747" t="str">
            <v>ค่าเบี้ยประชุม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</row>
        <row r="1748">
          <cell r="A1748">
            <v>72101016</v>
          </cell>
          <cell r="B1748" t="str">
            <v>WELLFARE SECURITY EXPENSES</v>
          </cell>
          <cell r="C1748" t="str">
            <v>สวัสดิการ</v>
          </cell>
          <cell r="D1748">
            <v>40000</v>
          </cell>
          <cell r="E1748">
            <v>10000</v>
          </cell>
          <cell r="F1748">
            <v>15000</v>
          </cell>
          <cell r="G1748">
            <v>15000</v>
          </cell>
          <cell r="H1748">
            <v>15000</v>
          </cell>
        </row>
        <row r="1749">
          <cell r="A1749">
            <v>72101099</v>
          </cell>
          <cell r="B1749" t="str">
            <v>OTHER - EXPENSES SECURITY EXPENSES</v>
          </cell>
          <cell r="C1749" t="str">
            <v>ค่าใช้จ่ายอื่นๆ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</row>
        <row r="1750">
          <cell r="A1750">
            <v>72101101</v>
          </cell>
          <cell r="B1750" t="str">
            <v>OTHER - EXPENSES SECURITY EXPENSES</v>
          </cell>
          <cell r="C1750" t="str">
            <v>ค่าใช้จ่ายอื่นๆ</v>
          </cell>
        </row>
        <row r="1751">
          <cell r="A1751">
            <v>72101102</v>
          </cell>
          <cell r="B1751" t="str">
            <v>OTHER - EXPENSES SECURITY EXPENSES</v>
          </cell>
          <cell r="C1751" t="str">
            <v>ค่าใช้จ่ายอื่นๆ</v>
          </cell>
        </row>
        <row r="1752">
          <cell r="A1752">
            <v>72101103</v>
          </cell>
          <cell r="B1752" t="str">
            <v>OTHER - EXPENSES SECURITY EXPENSES</v>
          </cell>
          <cell r="C1752" t="str">
            <v>ค่าใช้จ่ายอื่นๆ</v>
          </cell>
        </row>
        <row r="1753">
          <cell r="A1753">
            <v>72101199</v>
          </cell>
          <cell r="B1753" t="str">
            <v>OTHER - EXPENSES SECURITY EXPENSES</v>
          </cell>
          <cell r="C1753" t="str">
            <v>ค่าใช้จ่ายอื่นๆ</v>
          </cell>
        </row>
        <row r="1754">
          <cell r="A1754">
            <v>72101201</v>
          </cell>
          <cell r="B1754" t="str">
            <v>OTHER - EXPENSES SECURITY EXPENSES</v>
          </cell>
          <cell r="C1754" t="str">
            <v>ค่าใช้จ่ายอื่นๆ</v>
          </cell>
        </row>
        <row r="1755">
          <cell r="A1755">
            <v>72101202</v>
          </cell>
          <cell r="B1755" t="str">
            <v>OTHER - EXPENSES SECURITY EXPENSES</v>
          </cell>
          <cell r="C1755" t="str">
            <v>ค่าใช้จ่ายอื่นๆ</v>
          </cell>
        </row>
        <row r="1756">
          <cell r="A1756">
            <v>72101203</v>
          </cell>
          <cell r="B1756" t="str">
            <v>OTHER - EXPENSES SECURITY EXPENSES</v>
          </cell>
          <cell r="C1756" t="str">
            <v>ค่าใช้จ่ายอื่นๆ</v>
          </cell>
        </row>
        <row r="1757">
          <cell r="A1757">
            <v>72101204</v>
          </cell>
          <cell r="B1757" t="str">
            <v>GUARD &amp; TRAFFIC SECURITY EXPENSES</v>
          </cell>
          <cell r="C1757" t="str">
            <v>ค่ารักษาความปลอดภัย &amp; การจราจร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</row>
        <row r="1758">
          <cell r="A1758">
            <v>72101205</v>
          </cell>
          <cell r="B1758" t="str">
            <v>GUARD &amp; TRAFFIC SECURITY EXPENSES</v>
          </cell>
          <cell r="C1758" t="str">
            <v>ค่ารักษาความปลอดภัย &amp; การจราจร</v>
          </cell>
        </row>
        <row r="1759">
          <cell r="A1759">
            <v>72101206</v>
          </cell>
          <cell r="B1759" t="str">
            <v>GUARD &amp; TRAFFIC SECURITY EXPENSES</v>
          </cell>
          <cell r="C1759" t="str">
            <v>ค่ารักษาความปลอดภัย &amp; การจราจร</v>
          </cell>
        </row>
        <row r="1760">
          <cell r="A1760">
            <v>72101207</v>
          </cell>
          <cell r="B1760" t="str">
            <v>CUMPUTER SECURITY EXPENSES</v>
          </cell>
          <cell r="C1760" t="str">
            <v>ค่าบริการเครื่องคอมพิวเตอร์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</row>
        <row r="1761">
          <cell r="A1761">
            <v>72101208</v>
          </cell>
          <cell r="B1761" t="str">
            <v>PHOTOCOPY SECURITY EXPENSES</v>
          </cell>
          <cell r="C1761" t="str">
            <v>ค่าใช้จ่ายเกี่ยวกับการถ่ายภาพ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</row>
        <row r="1762">
          <cell r="A1762">
            <v>72101209</v>
          </cell>
          <cell r="B1762" t="str">
            <v>TYPE WRITER SECURITY EXPENSES</v>
          </cell>
          <cell r="C1762" t="str">
            <v>ค่าบำรุงรักษา เครื่องพิมพ์ดีด</v>
          </cell>
          <cell r="D1762">
            <v>2400</v>
          </cell>
          <cell r="E1762">
            <v>600.03</v>
          </cell>
          <cell r="F1762">
            <v>1200.06</v>
          </cell>
          <cell r="G1762">
            <v>1800.09</v>
          </cell>
          <cell r="H1762">
            <v>2400</v>
          </cell>
        </row>
        <row r="1763">
          <cell r="A1763">
            <v>72101305</v>
          </cell>
          <cell r="B1763" t="str">
            <v>CAR INSURANCE EXPENSES  - SECURITY DEPT.</v>
          </cell>
          <cell r="C1763" t="str">
            <v>ค่าเบี้ยประกันรถยนต์</v>
          </cell>
          <cell r="D1763">
            <v>793.43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</row>
        <row r="1764">
          <cell r="A1764">
            <v>72101401</v>
          </cell>
          <cell r="B1764" t="str">
            <v>R &amp; M CONSTRUCTION (BUILDING)</v>
          </cell>
          <cell r="C1764" t="str">
            <v>ค่าซ่อมแซม และ บำรุงรักษาอาคาร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</row>
        <row r="1765">
          <cell r="A1765">
            <v>72101402</v>
          </cell>
          <cell r="B1765" t="str">
            <v>R &amp; M EQUIPMENT SECURITY EXPENSES</v>
          </cell>
          <cell r="C1765" t="str">
            <v>ค่าซ่อมแซมและบำรุงรักษา-อุปกรณ์</v>
          </cell>
          <cell r="D1765">
            <v>257036.24</v>
          </cell>
          <cell r="E1765">
            <v>62393.82</v>
          </cell>
          <cell r="F1765">
            <v>435190.77</v>
          </cell>
          <cell r="G1765">
            <v>584389.77</v>
          </cell>
          <cell r="H1765">
            <v>602059.53</v>
          </cell>
        </row>
        <row r="1766">
          <cell r="A1766">
            <v>72101403</v>
          </cell>
          <cell r="B1766" t="str">
            <v>R &amp; M VEHICLE SECURITY EXP.</v>
          </cell>
          <cell r="C1766" t="str">
            <v>ค่าซ่อมแซมบำรุงรักษา-ยานพาหนะ</v>
          </cell>
          <cell r="D1766">
            <v>630</v>
          </cell>
          <cell r="E1766">
            <v>0</v>
          </cell>
          <cell r="F1766">
            <v>0</v>
          </cell>
          <cell r="G1766">
            <v>0</v>
          </cell>
          <cell r="H1766">
            <v>339.49</v>
          </cell>
        </row>
        <row r="1767">
          <cell r="A1767">
            <v>72101499</v>
          </cell>
          <cell r="B1767" t="str">
            <v>R &amp; M OTHER SECURITY EXPENSES</v>
          </cell>
          <cell r="C1767" t="str">
            <v>ค่่าซ่อมแซมและบำรุงรักษา-อื่นๆ</v>
          </cell>
          <cell r="D1767">
            <v>4880</v>
          </cell>
          <cell r="E1767">
            <v>0</v>
          </cell>
          <cell r="F1767">
            <v>0</v>
          </cell>
          <cell r="G1767">
            <v>2370</v>
          </cell>
          <cell r="H1767">
            <v>2370</v>
          </cell>
        </row>
        <row r="1768">
          <cell r="A1768">
            <v>72101501</v>
          </cell>
          <cell r="B1768" t="str">
            <v>STATIONERY SECURITY EXPENSES</v>
          </cell>
          <cell r="C1768" t="str">
            <v>ค่าเครื่องเขียน</v>
          </cell>
          <cell r="D1768">
            <v>49004.85</v>
          </cell>
          <cell r="E1768">
            <v>10335.85</v>
          </cell>
          <cell r="F1768">
            <v>21593.41</v>
          </cell>
          <cell r="G1768">
            <v>36214.11</v>
          </cell>
          <cell r="H1768">
            <v>43546.75</v>
          </cell>
        </row>
        <row r="1769">
          <cell r="A1769">
            <v>72101502</v>
          </cell>
          <cell r="B1769" t="str">
            <v>PRINTING SECURITY EXPENSES</v>
          </cell>
          <cell r="C1769" t="str">
            <v>ค่าแบบพิมพ์</v>
          </cell>
          <cell r="D1769">
            <v>97487.2</v>
          </cell>
          <cell r="E1769">
            <v>71724.02</v>
          </cell>
          <cell r="F1769">
            <v>86707.44</v>
          </cell>
          <cell r="G1769">
            <v>88153.24</v>
          </cell>
          <cell r="H1769">
            <v>186318.24</v>
          </cell>
        </row>
        <row r="1770">
          <cell r="A1770">
            <v>72101503</v>
          </cell>
          <cell r="B1770" t="str">
            <v>COMPUTER EXPENSES SECURITY EXPENSES</v>
          </cell>
          <cell r="C1770" t="str">
            <v>ค่าใช้จ่ายเกี่ยวกบคอมพิวเตอร์</v>
          </cell>
          <cell r="D1770">
            <v>110344.19</v>
          </cell>
          <cell r="E1770">
            <v>48050.45</v>
          </cell>
          <cell r="F1770">
            <v>79623.73</v>
          </cell>
          <cell r="G1770">
            <v>110736.07</v>
          </cell>
          <cell r="H1770">
            <v>145590.49</v>
          </cell>
        </row>
        <row r="1771">
          <cell r="A1771">
            <v>72101504</v>
          </cell>
          <cell r="B1771" t="str">
            <v>SUPPLIES USED SECURITY EXPENSES</v>
          </cell>
          <cell r="C1771" t="str">
            <v>ค่าวัสดุสิ้นเปลือง</v>
          </cell>
          <cell r="D1771">
            <v>343536.76</v>
          </cell>
          <cell r="E1771">
            <v>129666.84</v>
          </cell>
          <cell r="F1771">
            <v>180502.33</v>
          </cell>
          <cell r="G1771">
            <v>309635.15000000002</v>
          </cell>
          <cell r="H1771">
            <v>418090.59</v>
          </cell>
        </row>
        <row r="1772">
          <cell r="A1772">
            <v>72101599</v>
          </cell>
          <cell r="B1772" t="str">
            <v>OTHER - OFFICE EQUIPMENT SECURITY EXPENSES</v>
          </cell>
          <cell r="C1772" t="str">
            <v>ค่าใช้จ่ายสำนักงาน-อื่นๆ</v>
          </cell>
          <cell r="D1772">
            <v>164621.53</v>
          </cell>
          <cell r="E1772">
            <v>44732.53</v>
          </cell>
          <cell r="F1772">
            <v>83371.72</v>
          </cell>
          <cell r="G1772">
            <v>135837.48000000001</v>
          </cell>
          <cell r="H1772">
            <v>136749.48000000001</v>
          </cell>
        </row>
        <row r="1773">
          <cell r="A1773">
            <v>72101601</v>
          </cell>
          <cell r="B1773" t="str">
            <v>ENTERTAIN - DIRECTOR EXPENSE</v>
          </cell>
          <cell r="C1773" t="str">
            <v>ค่ารับรอง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</row>
        <row r="1774">
          <cell r="A1774">
            <v>72101602</v>
          </cell>
          <cell r="B1774" t="str">
            <v>ENTERTAIN - STAFF SECURITY EXPENSES</v>
          </cell>
          <cell r="C1774" t="str">
            <v>ค่ารับรอง-พนักงาน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</row>
        <row r="1775">
          <cell r="A1775">
            <v>72101702</v>
          </cell>
          <cell r="B1775" t="str">
            <v>LOCAL SECURITY EXPENSES</v>
          </cell>
          <cell r="C1775" t="str">
            <v>ค่าใช้จ่ายในการเดินทาง-ในประเทศ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</row>
        <row r="1776">
          <cell r="A1776">
            <v>72101703</v>
          </cell>
          <cell r="B1776" t="str">
            <v>FUEL SECURITY EXPENSES</v>
          </cell>
          <cell r="C1776" t="str">
            <v>ค่าใช้จ่ายในการเดินทาง-ค่าน้ำมัน</v>
          </cell>
          <cell r="D1776">
            <v>17895.8</v>
          </cell>
          <cell r="E1776">
            <v>17537</v>
          </cell>
          <cell r="F1776">
            <v>34204</v>
          </cell>
          <cell r="G1776">
            <v>36795</v>
          </cell>
          <cell r="H1776">
            <v>39595</v>
          </cell>
        </row>
        <row r="1777">
          <cell r="A1777">
            <v>72101802</v>
          </cell>
          <cell r="B1777" t="str">
            <v>TELPPHONE EXECUTIVE EXPENSES</v>
          </cell>
          <cell r="C1777" t="str">
            <v>โทรศัพท์</v>
          </cell>
          <cell r="D1777">
            <v>11167.81</v>
          </cell>
          <cell r="E1777">
            <v>4070.98</v>
          </cell>
          <cell r="F1777">
            <v>7560.55</v>
          </cell>
          <cell r="G1777">
            <v>7560.55</v>
          </cell>
          <cell r="H1777">
            <v>7560.55</v>
          </cell>
        </row>
        <row r="1778">
          <cell r="A1778">
            <v>72101805</v>
          </cell>
          <cell r="B1778" t="str">
            <v>POSTAGES SECURITY EXPENSES</v>
          </cell>
          <cell r="C1778" t="str">
            <v>ค่าแสตมป์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</row>
        <row r="1779">
          <cell r="A1779">
            <v>72101807</v>
          </cell>
          <cell r="B1779" t="str">
            <v>WALKY TALKY SECURITY EXPENSES</v>
          </cell>
          <cell r="C1779" t="str">
            <v>วิทยุมือถือ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</row>
        <row r="1780">
          <cell r="A1780">
            <v>72101899</v>
          </cell>
          <cell r="B1780" t="str">
            <v>OTHER SECURITY EXPENSES</v>
          </cell>
          <cell r="C1780" t="str">
            <v>ค่าใช้จ่ายอื่นๆ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</row>
        <row r="1781">
          <cell r="A1781">
            <v>72101901</v>
          </cell>
          <cell r="B1781" t="str">
            <v>OTHER SECURITY EXPENSES</v>
          </cell>
          <cell r="C1781" t="str">
            <v>ค่าใช้จ่ายอื่นๆ</v>
          </cell>
        </row>
        <row r="1782">
          <cell r="A1782">
            <v>72101902</v>
          </cell>
          <cell r="B1782" t="str">
            <v>TRANING SECURITY EXPENSES</v>
          </cell>
          <cell r="C1782" t="str">
            <v>ค่าฝึกอบรมพนักงาน-ในประเทศ</v>
          </cell>
          <cell r="D1782">
            <v>44231.5</v>
          </cell>
          <cell r="E1782">
            <v>7500</v>
          </cell>
          <cell r="F1782">
            <v>25500</v>
          </cell>
          <cell r="G1782">
            <v>25500</v>
          </cell>
          <cell r="H1782">
            <v>74442.5</v>
          </cell>
        </row>
        <row r="1783">
          <cell r="A1783">
            <v>72102001</v>
          </cell>
          <cell r="B1783" t="str">
            <v>CAR - LICENCE FEE SECURITY EXPENSES</v>
          </cell>
          <cell r="C1783" t="str">
            <v>ค่าธรรมเนียม</v>
          </cell>
          <cell r="D1783">
            <v>0</v>
          </cell>
          <cell r="E1783">
            <v>100</v>
          </cell>
          <cell r="F1783">
            <v>100</v>
          </cell>
          <cell r="G1783">
            <v>100</v>
          </cell>
          <cell r="H1783">
            <v>100</v>
          </cell>
        </row>
        <row r="1784">
          <cell r="A1784">
            <v>72102099</v>
          </cell>
          <cell r="B1784" t="str">
            <v>OTHER - LICENCE FEE SECURITY EXPENSES</v>
          </cell>
          <cell r="C1784" t="str">
            <v>ค่าใช้จ่ายอื่นๆ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</row>
        <row r="1785">
          <cell r="A1785">
            <v>72102206</v>
          </cell>
          <cell r="B1785" t="str">
            <v>DEPRECIATION-VEHICLES SECURITY EXPENSES</v>
          </cell>
          <cell r="C1785" t="str">
            <v>ค่าเสื่อมราคา-รถจักรยานยนต์</v>
          </cell>
          <cell r="D1785">
            <v>6053.58</v>
          </cell>
          <cell r="E1785">
            <v>1647.72</v>
          </cell>
          <cell r="F1785">
            <v>3295.44</v>
          </cell>
          <cell r="G1785">
            <v>4907.34</v>
          </cell>
          <cell r="H1785">
            <v>6537.15</v>
          </cell>
        </row>
        <row r="1786">
          <cell r="A1786">
            <v>72102402</v>
          </cell>
          <cell r="B1786" t="str">
            <v>SUPPLY USE SECURITY EXPENSES</v>
          </cell>
          <cell r="C1786" t="str">
            <v>ค่าใช้จ่ายสิ้นเปลือง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2128.5300000000002</v>
          </cell>
        </row>
        <row r="1787">
          <cell r="A1787">
            <v>72108102</v>
          </cell>
          <cell r="B1787" t="str">
            <v>BANK CHARGE - STAFF SECURITY EXPENSES</v>
          </cell>
          <cell r="C1787" t="str">
            <v>ค่าธรรมเนียมธนาคาร-พนักงาน</v>
          </cell>
          <cell r="D1787">
            <v>17310</v>
          </cell>
          <cell r="E1787">
            <v>4260</v>
          </cell>
          <cell r="F1787">
            <v>8400</v>
          </cell>
          <cell r="G1787">
            <v>12495</v>
          </cell>
          <cell r="H1787">
            <v>16447.5</v>
          </cell>
        </row>
        <row r="1788">
          <cell r="A1788">
            <v>72109902</v>
          </cell>
          <cell r="B1788" t="str">
            <v>SUBSCRIPTION SECURITY EXPENSES</v>
          </cell>
          <cell r="C1788" t="str">
            <v>สมาชิก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</row>
        <row r="1789">
          <cell r="A1789">
            <v>72109903</v>
          </cell>
          <cell r="B1789" t="str">
            <v>ADVESTING SECURITY EXPENSES</v>
          </cell>
          <cell r="C1789" t="str">
            <v>ค่าโฆษณา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</row>
        <row r="1790">
          <cell r="A1790">
            <v>72109999</v>
          </cell>
          <cell r="B1790" t="str">
            <v>OTHER EXPENSES SECURITY EXPENSES</v>
          </cell>
          <cell r="C1790" t="str">
            <v>ค่าใช้จ่ายอื่นๆ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</row>
        <row r="1791">
          <cell r="A1791">
            <v>72201001</v>
          </cell>
          <cell r="B1791" t="str">
            <v>SALARY SERVICE EXPENSES</v>
          </cell>
          <cell r="C1791" t="str">
            <v>เงินเดือน บริการ</v>
          </cell>
          <cell r="D1791">
            <v>4737424.17</v>
          </cell>
          <cell r="E1791">
            <v>497730.73</v>
          </cell>
          <cell r="F1791">
            <v>922539.77</v>
          </cell>
          <cell r="G1791">
            <v>1386087.07</v>
          </cell>
          <cell r="H1791">
            <v>2064967.71</v>
          </cell>
        </row>
        <row r="1792">
          <cell r="A1792">
            <v>72201002</v>
          </cell>
          <cell r="B1792" t="str">
            <v>WAGES SERVICE EXPENSES</v>
          </cell>
          <cell r="C1792" t="str">
            <v>ค่าแรง</v>
          </cell>
          <cell r="D1792">
            <v>0</v>
          </cell>
          <cell r="E1792">
            <v>0</v>
          </cell>
          <cell r="F1792">
            <v>10675.2</v>
          </cell>
          <cell r="G1792">
            <v>19225.400000000001</v>
          </cell>
          <cell r="H1792">
            <v>19225.400000000001</v>
          </cell>
        </row>
        <row r="1793">
          <cell r="A1793">
            <v>72201003</v>
          </cell>
          <cell r="B1793" t="str">
            <v>OT-SALARY SERVICE EXPENSES</v>
          </cell>
          <cell r="C1793" t="str">
            <v>ค่าล่วงเวลา-เงินเดือน</v>
          </cell>
          <cell r="D1793">
            <v>316602.06</v>
          </cell>
          <cell r="E1793">
            <v>32551.38</v>
          </cell>
          <cell r="F1793">
            <v>82148.460000000006</v>
          </cell>
          <cell r="G1793">
            <v>123031.66</v>
          </cell>
          <cell r="H1793">
            <v>165677.96</v>
          </cell>
        </row>
        <row r="1794">
          <cell r="A1794">
            <v>72201004</v>
          </cell>
          <cell r="B1794" t="str">
            <v>OT-WAGE SERVICE EXPENSES</v>
          </cell>
          <cell r="C1794" t="str">
            <v>ค่าล่วงเวลาค่าแรง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</row>
        <row r="1795">
          <cell r="A1795">
            <v>72201005</v>
          </cell>
          <cell r="B1795" t="str">
            <v>BONUS SERVICE EXPENSES</v>
          </cell>
          <cell r="C1795" t="str">
            <v>โบนัส</v>
          </cell>
          <cell r="D1795">
            <v>1889000</v>
          </cell>
          <cell r="E1795">
            <v>271000</v>
          </cell>
          <cell r="F1795">
            <v>550600</v>
          </cell>
          <cell r="G1795">
            <v>833600</v>
          </cell>
          <cell r="H1795">
            <v>1125664</v>
          </cell>
        </row>
        <row r="1796">
          <cell r="A1796">
            <v>72201006</v>
          </cell>
          <cell r="B1796" t="str">
            <v>MEAL ALLOWANCE SERVICE EXPENSES</v>
          </cell>
          <cell r="C1796" t="str">
            <v>ค่าอาหาร</v>
          </cell>
          <cell r="D1796">
            <v>0</v>
          </cell>
          <cell r="E1796">
            <v>0</v>
          </cell>
          <cell r="F1796">
            <v>4273.75</v>
          </cell>
          <cell r="G1796">
            <v>4273.75</v>
          </cell>
          <cell r="H1796">
            <v>4273.75</v>
          </cell>
        </row>
        <row r="1797">
          <cell r="A1797">
            <v>72201007</v>
          </cell>
          <cell r="B1797" t="str">
            <v>PROVIDENT FUND SEVICE EXPENSES</v>
          </cell>
          <cell r="C1797" t="str">
            <v>เงินกองทุนสะสม</v>
          </cell>
          <cell r="D1797">
            <v>311207.90000000002</v>
          </cell>
          <cell r="E1797">
            <v>31040.1</v>
          </cell>
          <cell r="F1797">
            <v>58381.5</v>
          </cell>
          <cell r="G1797">
            <v>85722.9</v>
          </cell>
          <cell r="H1797">
            <v>121725.9</v>
          </cell>
        </row>
        <row r="1798">
          <cell r="A1798">
            <v>72201008</v>
          </cell>
          <cell r="B1798" t="str">
            <v>SOCIAL - SECURITY EXP.SERVICE EXPENSES</v>
          </cell>
          <cell r="C1798" t="str">
            <v>ค่าเบี้ยประกันสังคม</v>
          </cell>
          <cell r="D1798">
            <v>196296</v>
          </cell>
          <cell r="E1798">
            <v>20930</v>
          </cell>
          <cell r="F1798">
            <v>40254</v>
          </cell>
          <cell r="G1798">
            <v>60678</v>
          </cell>
          <cell r="H1798">
            <v>85834</v>
          </cell>
        </row>
        <row r="1799">
          <cell r="A1799">
            <v>72201009</v>
          </cell>
          <cell r="B1799" t="str">
            <v>MEDICAL EXP.SERVICE EXPENSES</v>
          </cell>
          <cell r="C1799" t="str">
            <v>ค่ารักษาพยาบาล</v>
          </cell>
          <cell r="D1799">
            <v>298017.53999999998</v>
          </cell>
          <cell r="E1799">
            <v>7321.96</v>
          </cell>
          <cell r="F1799">
            <v>23440.34</v>
          </cell>
          <cell r="G1799">
            <v>46014.51</v>
          </cell>
          <cell r="H1799">
            <v>66324.62</v>
          </cell>
        </row>
        <row r="1800">
          <cell r="A1800">
            <v>72201010</v>
          </cell>
          <cell r="B1800" t="str">
            <v>MEDICAL EXP.SERVICE EXPENSES</v>
          </cell>
          <cell r="C1800" t="str">
            <v>ค่ารักษาพยาบาล</v>
          </cell>
        </row>
        <row r="1801">
          <cell r="A1801">
            <v>72201011</v>
          </cell>
          <cell r="B1801" t="str">
            <v>UNIFORM SERVICE EXPENSES</v>
          </cell>
          <cell r="C1801" t="str">
            <v>ค่าเครื่องแบบ</v>
          </cell>
          <cell r="D1801">
            <v>58056.95</v>
          </cell>
          <cell r="E1801">
            <v>2915</v>
          </cell>
          <cell r="F1801">
            <v>3915</v>
          </cell>
          <cell r="G1801">
            <v>5415</v>
          </cell>
          <cell r="H1801">
            <v>18910</v>
          </cell>
        </row>
        <row r="1802">
          <cell r="A1802">
            <v>72201012</v>
          </cell>
          <cell r="B1802" t="str">
            <v>UNIFORM SERVICE EXPENSES</v>
          </cell>
          <cell r="C1802" t="str">
            <v>ค่าเครื่องแบบ</v>
          </cell>
        </row>
        <row r="1803">
          <cell r="A1803">
            <v>72201013</v>
          </cell>
          <cell r="B1803" t="str">
            <v>UNIFORM SERVICE EXPENSES</v>
          </cell>
          <cell r="C1803" t="str">
            <v>ค่าเครื่องแบบ</v>
          </cell>
        </row>
        <row r="1804">
          <cell r="A1804">
            <v>72201014</v>
          </cell>
          <cell r="B1804" t="str">
            <v>UNIFORM SERVICE EXPENSES</v>
          </cell>
          <cell r="C1804" t="str">
            <v>ค่าเครื่องแบบ</v>
          </cell>
        </row>
        <row r="1805">
          <cell r="A1805">
            <v>72201015</v>
          </cell>
          <cell r="B1805" t="str">
            <v>MEETING ALLOWANCE SERVICE EXPENSES</v>
          </cell>
          <cell r="C1805" t="str">
            <v>ค่าเบี้ยประชุม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</row>
        <row r="1806">
          <cell r="A1806">
            <v>72201016</v>
          </cell>
          <cell r="B1806" t="str">
            <v>WELLFARE SERVICE EXPENSES</v>
          </cell>
          <cell r="C1806" t="str">
            <v>สวัสดิการ</v>
          </cell>
          <cell r="D1806">
            <v>5000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</row>
        <row r="1807">
          <cell r="A1807">
            <v>72201099</v>
          </cell>
          <cell r="B1807" t="str">
            <v>WELLFARE SERVICE EXPENSES</v>
          </cell>
          <cell r="C1807" t="str">
            <v>สวัสดิการ</v>
          </cell>
        </row>
        <row r="1808">
          <cell r="A1808">
            <v>72201101</v>
          </cell>
          <cell r="B1808" t="str">
            <v>WELLFARE SERVICE EXPENSES</v>
          </cell>
          <cell r="C1808" t="str">
            <v>สวัสดิการ</v>
          </cell>
        </row>
        <row r="1809">
          <cell r="A1809">
            <v>72201102</v>
          </cell>
          <cell r="B1809" t="str">
            <v>WELLFARE SERVICE EXPENSES</v>
          </cell>
          <cell r="C1809" t="str">
            <v>สวัสดิการ</v>
          </cell>
        </row>
        <row r="1810">
          <cell r="A1810">
            <v>72201103</v>
          </cell>
          <cell r="B1810" t="str">
            <v>WELLFARE SERVICE EXPENSES</v>
          </cell>
          <cell r="C1810" t="str">
            <v>สวัสดิการ</v>
          </cell>
        </row>
        <row r="1811">
          <cell r="A1811">
            <v>72201199</v>
          </cell>
          <cell r="B1811" t="str">
            <v>WELLFARE SERVICE EXPENSES</v>
          </cell>
          <cell r="C1811" t="str">
            <v>สวัสดิการ</v>
          </cell>
        </row>
        <row r="1812">
          <cell r="A1812">
            <v>72201201</v>
          </cell>
          <cell r="B1812" t="str">
            <v>PEST CONTROL SERVICE EXPENSES</v>
          </cell>
          <cell r="C1812" t="str">
            <v>ค่าบริการกำจัดแมลง,สัตว์ต่างๆ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</row>
        <row r="1813">
          <cell r="A1813">
            <v>72201202</v>
          </cell>
          <cell r="B1813" t="str">
            <v>CLEANING SERVICE EXPENSES</v>
          </cell>
          <cell r="C1813" t="str">
            <v>ค่ารักษาความสะอาด</v>
          </cell>
          <cell r="D1813">
            <v>0</v>
          </cell>
          <cell r="E1813">
            <v>0</v>
          </cell>
          <cell r="F1813">
            <v>7192</v>
          </cell>
          <cell r="G1813">
            <v>7192</v>
          </cell>
          <cell r="H1813">
            <v>7192</v>
          </cell>
        </row>
        <row r="1814">
          <cell r="A1814">
            <v>72201203</v>
          </cell>
          <cell r="B1814" t="str">
            <v>CLEANING SERVICE EXPENSES</v>
          </cell>
          <cell r="C1814" t="str">
            <v>ค่ารักษาความสะอาด</v>
          </cell>
        </row>
        <row r="1815">
          <cell r="A1815">
            <v>72201204</v>
          </cell>
          <cell r="B1815" t="str">
            <v>TRAFFIC  SERVICE SERVICE EXPENSES</v>
          </cell>
          <cell r="C1815" t="str">
            <v>บริการจราจร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</row>
        <row r="1816">
          <cell r="A1816">
            <v>72201205</v>
          </cell>
          <cell r="B1816" t="str">
            <v>PLANT &amp; FLOWER SERVICE EXPENSES</v>
          </cell>
          <cell r="C1816" t="str">
            <v>ค่าบำรุงรักษาต้นไม้ &amp; ดอกไม้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</row>
        <row r="1817">
          <cell r="A1817">
            <v>72201206</v>
          </cell>
          <cell r="B1817" t="str">
            <v>POLICE MEAL ALLOWANCE SERVICE EXPENSES</v>
          </cell>
          <cell r="C1817" t="str">
            <v>ค่าโครงการอาหารกลางวันตำรวจ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</row>
        <row r="1818">
          <cell r="A1818">
            <v>72201207</v>
          </cell>
          <cell r="B1818" t="str">
            <v>CUMPUTER SERVICE EXPENSES</v>
          </cell>
          <cell r="C1818" t="str">
            <v>ค่าบริการเครื่องคอมพิวเตอร์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</row>
        <row r="1819">
          <cell r="A1819">
            <v>72201208</v>
          </cell>
          <cell r="B1819" t="str">
            <v>PHOTOCOPY SERVICE EXPENSES</v>
          </cell>
          <cell r="C1819" t="str">
            <v>ค่าใช้จ่ายเกี่ยวกับการถ่ายภาพ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</row>
        <row r="1820">
          <cell r="A1820">
            <v>72201209</v>
          </cell>
          <cell r="B1820" t="str">
            <v>TYPE WRITER SERVICE EXPENSES</v>
          </cell>
          <cell r="C1820" t="str">
            <v>ค่าบำรุงรักษา เครื่องพิมพ์ดีด</v>
          </cell>
          <cell r="D1820">
            <v>2800</v>
          </cell>
          <cell r="E1820">
            <v>699.99</v>
          </cell>
          <cell r="F1820">
            <v>1399.98</v>
          </cell>
          <cell r="G1820">
            <v>2099.9699999999998</v>
          </cell>
          <cell r="H1820">
            <v>2800</v>
          </cell>
        </row>
        <row r="1821">
          <cell r="A1821">
            <v>72201210</v>
          </cell>
          <cell r="B1821" t="str">
            <v>TYPE WRITER SERVICE EXPENSES</v>
          </cell>
          <cell r="C1821" t="str">
            <v>ค่าบำรุงรักษา เครื่องพิมพ์ดีด</v>
          </cell>
        </row>
        <row r="1822">
          <cell r="A1822">
            <v>72201211</v>
          </cell>
          <cell r="B1822" t="str">
            <v>AT TORNEY SERVICE EXPENSES</v>
          </cell>
          <cell r="C1822" t="str">
            <v>ค่าใช้จ่ายเกี่ยวกับคดีความ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</row>
        <row r="1823">
          <cell r="A1823">
            <v>72201299</v>
          </cell>
          <cell r="B1823" t="str">
            <v>OTHER - SERVICE FEE SERVICE EXPENSES</v>
          </cell>
          <cell r="C1823" t="str">
            <v>ค่าบริการอื่นๆ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</row>
        <row r="1824">
          <cell r="A1824">
            <v>72201401</v>
          </cell>
          <cell r="B1824" t="str">
            <v>R &amp; M CONSTRUCTION (BUILDING) SERVICE EXPENSES</v>
          </cell>
          <cell r="C1824" t="str">
            <v>ค่าซ่อมแซมและบำรุงรักษา-อาคาร</v>
          </cell>
          <cell r="D1824">
            <v>1415117.91</v>
          </cell>
          <cell r="E1824">
            <v>44200</v>
          </cell>
          <cell r="F1824">
            <v>44200</v>
          </cell>
          <cell r="G1824">
            <v>44200</v>
          </cell>
          <cell r="H1824">
            <v>44200</v>
          </cell>
        </row>
        <row r="1825">
          <cell r="A1825">
            <v>72201402</v>
          </cell>
          <cell r="B1825" t="str">
            <v>R &amp; M EQUIPMENT SERVICE EXPENSES</v>
          </cell>
          <cell r="C1825" t="str">
            <v>ค่าซ่อมแซมและบำรุงรักษา-อุปกรณ์</v>
          </cell>
          <cell r="D1825">
            <v>70288.070000000007</v>
          </cell>
          <cell r="E1825">
            <v>-45922</v>
          </cell>
          <cell r="F1825">
            <v>-51236.08</v>
          </cell>
          <cell r="G1825">
            <v>-7730.12</v>
          </cell>
          <cell r="H1825">
            <v>1265.1600000000001</v>
          </cell>
        </row>
        <row r="1826">
          <cell r="A1826">
            <v>72201403</v>
          </cell>
          <cell r="B1826" t="str">
            <v>R &amp; M VEHICLE SERVICE EXPENSES</v>
          </cell>
          <cell r="C1826" t="str">
            <v>ค่าซ่อมแซมบำรุงรักษา-ยานพาหนะ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</row>
        <row r="1827">
          <cell r="A1827">
            <v>72201404</v>
          </cell>
          <cell r="B1827" t="str">
            <v>R &amp; M MECHANICAL SERVICE EXPENSES</v>
          </cell>
          <cell r="C1827" t="str">
            <v>ค่าซ่อมแซมบำรุงรักษา-เครื่องมือ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</row>
        <row r="1828">
          <cell r="A1828">
            <v>72201405</v>
          </cell>
          <cell r="B1828" t="str">
            <v>R &amp; M MECHANICAL SERVICE EXPENSES</v>
          </cell>
          <cell r="C1828" t="str">
            <v>ค่าซ่อมแซมบำรุงรักษา-เครื่องมือ</v>
          </cell>
        </row>
        <row r="1829">
          <cell r="A1829">
            <v>72201406</v>
          </cell>
          <cell r="B1829" t="str">
            <v>R &amp; M MECHANICAL SERVICE EXPENSES</v>
          </cell>
          <cell r="C1829" t="str">
            <v>ค่าซ่อมแซมบำรุงรักษา-เครื่องมือ</v>
          </cell>
        </row>
        <row r="1830">
          <cell r="A1830">
            <v>72201407</v>
          </cell>
          <cell r="B1830" t="str">
            <v>R &amp; M MECHANICAL SERVICE EXPENSES</v>
          </cell>
          <cell r="C1830" t="str">
            <v>ค่าซ่อมแซมบำรุงรักษา-เครื่องมือ</v>
          </cell>
        </row>
        <row r="1831">
          <cell r="A1831">
            <v>72201408</v>
          </cell>
          <cell r="B1831" t="str">
            <v>R &amp; M MECHANICAL SERVICE EXPENSES</v>
          </cell>
          <cell r="C1831" t="str">
            <v>ค่าซ่อมแซมบำรุงรักษา-เครื่องมือ</v>
          </cell>
        </row>
        <row r="1832">
          <cell r="A1832">
            <v>72201409</v>
          </cell>
          <cell r="B1832" t="str">
            <v>R &amp; M MECHANICAL SERVICE EXPENSES</v>
          </cell>
          <cell r="C1832" t="str">
            <v>ค่าซ่อมแซมบำรุงรักษา-เครื่องมือ</v>
          </cell>
        </row>
        <row r="1833">
          <cell r="A1833">
            <v>72201499</v>
          </cell>
          <cell r="B1833" t="str">
            <v>R &amp; M OTHER SERVICE EXPENSES</v>
          </cell>
          <cell r="C1833" t="str">
            <v>ค่าซ่อมแซมและบำรุงรักษา-อื่นๆ</v>
          </cell>
          <cell r="D1833">
            <v>1119366.1299999999</v>
          </cell>
          <cell r="E1833">
            <v>96000</v>
          </cell>
          <cell r="F1833">
            <v>96780</v>
          </cell>
          <cell r="G1833">
            <v>96780</v>
          </cell>
          <cell r="H1833">
            <v>98210</v>
          </cell>
        </row>
        <row r="1834">
          <cell r="A1834">
            <v>72201501</v>
          </cell>
          <cell r="B1834" t="str">
            <v>STATIONERY SERVICE EXPENSES</v>
          </cell>
          <cell r="C1834" t="str">
            <v>ค่าเครื่องเขียน</v>
          </cell>
          <cell r="D1834">
            <v>12563.13</v>
          </cell>
          <cell r="E1834">
            <v>1222.24</v>
          </cell>
          <cell r="F1834">
            <v>3298.64</v>
          </cell>
          <cell r="G1834">
            <v>8474.61</v>
          </cell>
          <cell r="H1834">
            <v>11699.3</v>
          </cell>
        </row>
        <row r="1835">
          <cell r="A1835">
            <v>72201502</v>
          </cell>
          <cell r="B1835" t="str">
            <v>PRINTING SERVICE EXPENSES</v>
          </cell>
          <cell r="C1835" t="str">
            <v>ค่าแบบพิมพ์</v>
          </cell>
          <cell r="D1835">
            <v>25288.02</v>
          </cell>
          <cell r="E1835">
            <v>16905</v>
          </cell>
          <cell r="F1835">
            <v>136694.5</v>
          </cell>
          <cell r="G1835">
            <v>138385</v>
          </cell>
          <cell r="H1835">
            <v>144744</v>
          </cell>
        </row>
        <row r="1836">
          <cell r="A1836">
            <v>72201503</v>
          </cell>
          <cell r="B1836" t="str">
            <v>COMPUTER EXPENSES SERVICE EXPENSES</v>
          </cell>
          <cell r="C1836" t="str">
            <v>ค่าใช้จ่ายเกี่ยวกับคอมพิวเตอร์</v>
          </cell>
          <cell r="D1836">
            <v>52099.64</v>
          </cell>
          <cell r="E1836">
            <v>17525.21</v>
          </cell>
          <cell r="F1836">
            <v>88632.61</v>
          </cell>
          <cell r="G1836">
            <v>150001.76999999999</v>
          </cell>
          <cell r="H1836">
            <v>162998.23000000001</v>
          </cell>
        </row>
        <row r="1837">
          <cell r="A1837">
            <v>72201504</v>
          </cell>
          <cell r="B1837" t="str">
            <v>SUPPLIES USED SERVICE EXPENSES</v>
          </cell>
          <cell r="C1837" t="str">
            <v>ค่าวัสดุสิ้นเปลือง</v>
          </cell>
          <cell r="D1837">
            <v>350672.45</v>
          </cell>
          <cell r="E1837">
            <v>12625.76</v>
          </cell>
          <cell r="F1837">
            <v>300423.31</v>
          </cell>
          <cell r="G1837">
            <v>307638.63</v>
          </cell>
          <cell r="H1837">
            <v>310990.63</v>
          </cell>
        </row>
        <row r="1838">
          <cell r="A1838">
            <v>72201599</v>
          </cell>
          <cell r="B1838" t="str">
            <v>OTHER SERVICE EXPENSES</v>
          </cell>
          <cell r="C1838" t="str">
            <v>ค่าใช้จ่ายสำนักงาน-อื่นๆ</v>
          </cell>
          <cell r="D1838">
            <v>6978.44</v>
          </cell>
          <cell r="E1838">
            <v>122.65</v>
          </cell>
          <cell r="F1838">
            <v>245.3</v>
          </cell>
          <cell r="G1838">
            <v>5126.6099999999997</v>
          </cell>
          <cell r="H1838">
            <v>27402.73</v>
          </cell>
        </row>
        <row r="1839">
          <cell r="A1839">
            <v>72201601</v>
          </cell>
          <cell r="B1839" t="str">
            <v>OTHER SERVICE EXPENSES</v>
          </cell>
          <cell r="C1839" t="str">
            <v>ค่าใช้จ่ายสำนักงาน-อื่นๆ</v>
          </cell>
        </row>
        <row r="1840">
          <cell r="A1840">
            <v>72201602</v>
          </cell>
          <cell r="B1840" t="str">
            <v>ENTERTAIN - STAFF SERVICE EXPENSES</v>
          </cell>
          <cell r="C1840" t="str">
            <v>ค่ารับรอง-พนักงาน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</row>
        <row r="1841">
          <cell r="A1841">
            <v>72201699</v>
          </cell>
          <cell r="B1841" t="str">
            <v>ENTERTAIN - STAFF SERVICE EXPENSES</v>
          </cell>
          <cell r="C1841" t="str">
            <v>ค่ารับรอง-พนักงาน</v>
          </cell>
        </row>
        <row r="1842">
          <cell r="A1842">
            <v>72201701</v>
          </cell>
          <cell r="B1842" t="str">
            <v>ENTERTAIN - STAFF SERVICE EXPENSES</v>
          </cell>
          <cell r="C1842" t="str">
            <v>ค่ารับรอง-พนักงาน</v>
          </cell>
        </row>
        <row r="1843">
          <cell r="A1843">
            <v>72201702</v>
          </cell>
          <cell r="B1843" t="str">
            <v>LOCAL SERVICE EXPENSES</v>
          </cell>
          <cell r="C1843" t="str">
            <v>ค่าใช้จ่ายในการเดินทาง-ในประเทศ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</row>
        <row r="1844">
          <cell r="A1844">
            <v>72201703</v>
          </cell>
          <cell r="B1844" t="str">
            <v>FUEL SERVICE EXPENSES</v>
          </cell>
          <cell r="C1844" t="str">
            <v>ค่าใช้จ่ายในการเดินทาง-ค่าน้ำมัน</v>
          </cell>
          <cell r="D1844">
            <v>15000</v>
          </cell>
          <cell r="E1844">
            <v>25052</v>
          </cell>
          <cell r="F1844">
            <v>41162</v>
          </cell>
          <cell r="G1844">
            <v>59167</v>
          </cell>
          <cell r="H1844">
            <v>60000</v>
          </cell>
        </row>
        <row r="1845">
          <cell r="A1845">
            <v>72201799</v>
          </cell>
          <cell r="B1845" t="str">
            <v>OTHER SERVICE EXPENSES</v>
          </cell>
          <cell r="C1845" t="str">
            <v>ค่าใช้จ่ายในการเดินทาง-อื่นๆ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</row>
        <row r="1846">
          <cell r="A1846">
            <v>72201802</v>
          </cell>
          <cell r="B1846" t="str">
            <v>TELEPHONE CENTER EXPENSES</v>
          </cell>
          <cell r="C1846" t="str">
            <v>โทรศัพท์</v>
          </cell>
          <cell r="D1846">
            <v>27054.16</v>
          </cell>
          <cell r="E1846">
            <v>1262.3399999999999</v>
          </cell>
          <cell r="F1846">
            <v>2758.91</v>
          </cell>
          <cell r="G1846">
            <v>5462.87</v>
          </cell>
          <cell r="H1846">
            <v>9401.19</v>
          </cell>
        </row>
        <row r="1847">
          <cell r="A1847">
            <v>72201805</v>
          </cell>
          <cell r="B1847" t="str">
            <v>POSTAGES</v>
          </cell>
          <cell r="C1847" t="str">
            <v>แสตมป์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</row>
        <row r="1848">
          <cell r="A1848">
            <v>72201808</v>
          </cell>
          <cell r="B1848" t="str">
            <v>INSTALL TEL SERVICE EXPENSES</v>
          </cell>
          <cell r="C1848" t="str">
            <v>ค่าใช้จ่ายในการติดตั้งโทรศัพท์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</row>
        <row r="1849">
          <cell r="A1849">
            <v>72201899</v>
          </cell>
          <cell r="B1849" t="str">
            <v>INSTALL TEL SERVICE EXPENSES</v>
          </cell>
          <cell r="C1849" t="str">
            <v>ค่าใช้จ่ายในการติดตั้งโทรศัพท์</v>
          </cell>
        </row>
        <row r="1850">
          <cell r="A1850">
            <v>72201901</v>
          </cell>
          <cell r="B1850" t="str">
            <v>INSTALL TEL SERVICE EXPENSES</v>
          </cell>
          <cell r="C1850" t="str">
            <v>ค่าใช้จ่ายในการติดตั้งโทรศัพท์</v>
          </cell>
        </row>
        <row r="1851">
          <cell r="A1851">
            <v>72201902</v>
          </cell>
          <cell r="B1851" t="str">
            <v>LOCAL SERVICE EXPENSES</v>
          </cell>
          <cell r="C1851" t="str">
            <v>ค่าฝึกอบรมพนักงาน-ในประเทศ</v>
          </cell>
          <cell r="D1851">
            <v>55499.22</v>
          </cell>
          <cell r="E1851">
            <v>0</v>
          </cell>
          <cell r="F1851">
            <v>0</v>
          </cell>
          <cell r="G1851">
            <v>300</v>
          </cell>
          <cell r="H1851">
            <v>5300</v>
          </cell>
        </row>
        <row r="1852">
          <cell r="A1852">
            <v>72201999</v>
          </cell>
          <cell r="B1852" t="str">
            <v>LOCAL SERVICE EXPENSES</v>
          </cell>
          <cell r="C1852" t="str">
            <v>ค่าฝึกอบรมพนักงาน-ในประเทศ</v>
          </cell>
        </row>
        <row r="1853">
          <cell r="A1853">
            <v>72202103</v>
          </cell>
          <cell r="B1853" t="str">
            <v>LAND TAX/PROPERTY TAX SERVICE EXPENSES</v>
          </cell>
          <cell r="C1853" t="str">
            <v>ภาษีโรงเรือน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</row>
        <row r="1854">
          <cell r="A1854">
            <v>72202104</v>
          </cell>
          <cell r="B1854" t="str">
            <v>SIGN BOARD TAX SERVICE EXPENSES</v>
          </cell>
          <cell r="C1854" t="str">
            <v>ภาษีป้าย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</row>
        <row r="1855">
          <cell r="A1855">
            <v>72202201</v>
          </cell>
          <cell r="B1855" t="str">
            <v>DEPECIATION SERVICE EXPENSES</v>
          </cell>
          <cell r="C1855" t="str">
            <v>ค่าซ่อมแซมและบำรุงรักษา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</row>
        <row r="1856">
          <cell r="A1856">
            <v>72202401</v>
          </cell>
          <cell r="B1856" t="str">
            <v>DECORATION SERVICE EXPENSES</v>
          </cell>
          <cell r="C1856" t="str">
            <v>ค่าใช้จ่ายในการตกแต่ง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</row>
        <row r="1857">
          <cell r="A1857">
            <v>72202402</v>
          </cell>
          <cell r="B1857" t="str">
            <v>SUPPLY USE SERVICE EXPENSES</v>
          </cell>
          <cell r="C1857" t="str">
            <v>ค่าใช้จ่ายสิ้นเปลือง</v>
          </cell>
          <cell r="D1857">
            <v>27542.29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</row>
        <row r="1858">
          <cell r="A1858">
            <v>72208102</v>
          </cell>
          <cell r="B1858" t="str">
            <v>BANK CHARGE - STAFF SERVICE EXPENSES</v>
          </cell>
          <cell r="C1858" t="str">
            <v>ค่าธรรมเนียมธนาคาร-พนักงาน</v>
          </cell>
          <cell r="D1858">
            <v>4935</v>
          </cell>
          <cell r="E1858">
            <v>480</v>
          </cell>
          <cell r="F1858">
            <v>930</v>
          </cell>
          <cell r="G1858">
            <v>1402.5</v>
          </cell>
          <cell r="H1858">
            <v>1942.5</v>
          </cell>
        </row>
        <row r="1859">
          <cell r="A1859">
            <v>72209902</v>
          </cell>
          <cell r="B1859" t="str">
            <v>SUBSCRIPTION SERVICE EXPENSES</v>
          </cell>
          <cell r="C1859" t="str">
            <v>สมาชิก</v>
          </cell>
          <cell r="D1859">
            <v>0</v>
          </cell>
          <cell r="E1859">
            <v>0</v>
          </cell>
          <cell r="F1859">
            <v>2671</v>
          </cell>
          <cell r="G1859">
            <v>5130</v>
          </cell>
          <cell r="H1859">
            <v>7596</v>
          </cell>
        </row>
        <row r="1860">
          <cell r="A1860">
            <v>72209903</v>
          </cell>
          <cell r="B1860" t="str">
            <v>ADVESTING SERVICE EXPENSES</v>
          </cell>
          <cell r="C1860" t="str">
            <v>ค่าโฆษณา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</row>
        <row r="1861">
          <cell r="A1861">
            <v>72209999</v>
          </cell>
          <cell r="B1861" t="str">
            <v>OTHER EXPENSES SERVICE EXPENSES</v>
          </cell>
          <cell r="C1861" t="str">
            <v>ค่าใช้จ่ายอื่นๆ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</row>
        <row r="1862">
          <cell r="A1862">
            <v>72301001</v>
          </cell>
          <cell r="B1862" t="str">
            <v>SALARY ENGINEERING EXPENSES</v>
          </cell>
          <cell r="C1862" t="str">
            <v>เงินเดือน วิศวกรรม</v>
          </cell>
          <cell r="D1862">
            <v>15040411.210000001</v>
          </cell>
          <cell r="E1862">
            <v>4155164.76</v>
          </cell>
          <cell r="F1862">
            <v>8644325.0700000003</v>
          </cell>
          <cell r="G1862">
            <v>12371196.029999999</v>
          </cell>
          <cell r="H1862">
            <v>16699592.800000001</v>
          </cell>
        </row>
        <row r="1863">
          <cell r="A1863">
            <v>72301002</v>
          </cell>
          <cell r="B1863" t="str">
            <v>SALARY ENGINEERING EXPENSES</v>
          </cell>
          <cell r="C1863" t="str">
            <v>เงินเดือน วิศวกรรม</v>
          </cell>
        </row>
        <row r="1864">
          <cell r="A1864">
            <v>72301003</v>
          </cell>
          <cell r="B1864" t="str">
            <v>OT - SALARY ENGINEERING EXPENSES</v>
          </cell>
          <cell r="C1864" t="str">
            <v>ค่าล่วงเวลา-เงินเดือน</v>
          </cell>
          <cell r="D1864">
            <v>2584912.52</v>
          </cell>
          <cell r="E1864">
            <v>744448.69</v>
          </cell>
          <cell r="F1864">
            <v>1542385.16</v>
          </cell>
          <cell r="G1864">
            <v>2399562.4300000002</v>
          </cell>
          <cell r="H1864">
            <v>3601923.99</v>
          </cell>
        </row>
        <row r="1865">
          <cell r="A1865">
            <v>72301004</v>
          </cell>
          <cell r="B1865" t="str">
            <v>OT WAGE ENGINEERING EXPENSES</v>
          </cell>
          <cell r="C1865" t="str">
            <v>ค่าแรง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</row>
        <row r="1866">
          <cell r="A1866">
            <v>72301005</v>
          </cell>
          <cell r="B1866" t="str">
            <v>BONUS ENGINEERING EXPENSES</v>
          </cell>
          <cell r="C1866" t="str">
            <v>โบนัส</v>
          </cell>
          <cell r="D1866">
            <v>6762000</v>
          </cell>
          <cell r="E1866">
            <v>1783000</v>
          </cell>
          <cell r="F1866">
            <v>3654525</v>
          </cell>
          <cell r="G1866">
            <v>5515525</v>
          </cell>
          <cell r="H1866">
            <v>7412361</v>
          </cell>
        </row>
        <row r="1867">
          <cell r="A1867">
            <v>72301006</v>
          </cell>
          <cell r="B1867" t="str">
            <v>MEAL ALLOWANCE ENGINEERING EXPENSES</v>
          </cell>
          <cell r="C1867" t="str">
            <v>ค่าอาหาร</v>
          </cell>
          <cell r="D1867">
            <v>8300</v>
          </cell>
          <cell r="E1867">
            <v>0</v>
          </cell>
          <cell r="F1867">
            <v>0</v>
          </cell>
          <cell r="G1867">
            <v>0</v>
          </cell>
          <cell r="H1867">
            <v>8550</v>
          </cell>
        </row>
        <row r="1868">
          <cell r="A1868">
            <v>72301007</v>
          </cell>
          <cell r="B1868" t="str">
            <v>PROVIDENT FUND ENGINEERING EXPENSES</v>
          </cell>
          <cell r="C1868" t="str">
            <v>เงินกองทุนสะสม</v>
          </cell>
          <cell r="D1868">
            <v>1073543.92</v>
          </cell>
          <cell r="E1868">
            <v>295142</v>
          </cell>
          <cell r="F1868">
            <v>584471.42000000004</v>
          </cell>
          <cell r="G1868">
            <v>848584.62</v>
          </cell>
          <cell r="H1868">
            <v>1154700.1200000001</v>
          </cell>
        </row>
        <row r="1869">
          <cell r="A1869">
            <v>72301008</v>
          </cell>
          <cell r="B1869" t="str">
            <v>SOCIAL - SECURITY EXP.ENGINEERING EXPENSES</v>
          </cell>
          <cell r="C1869" t="str">
            <v>ค่าเบี้ยประกันสังคม</v>
          </cell>
          <cell r="D1869">
            <v>554938</v>
          </cell>
          <cell r="E1869">
            <v>148107</v>
          </cell>
          <cell r="F1869">
            <v>261308</v>
          </cell>
          <cell r="G1869">
            <v>395851</v>
          </cell>
          <cell r="H1869">
            <v>574544</v>
          </cell>
        </row>
        <row r="1870">
          <cell r="A1870">
            <v>72301009</v>
          </cell>
          <cell r="B1870" t="str">
            <v>MEDICAL EXP.ENGINEERING EXPENSES</v>
          </cell>
          <cell r="C1870" t="str">
            <v>ค่ารักษาพยาบาล</v>
          </cell>
          <cell r="D1870">
            <v>389405.02</v>
          </cell>
          <cell r="E1870">
            <v>152882.93</v>
          </cell>
          <cell r="F1870">
            <v>257558.28</v>
          </cell>
          <cell r="G1870">
            <v>406754.45</v>
          </cell>
          <cell r="H1870">
            <v>608352.73</v>
          </cell>
        </row>
        <row r="1871">
          <cell r="A1871">
            <v>72301010</v>
          </cell>
          <cell r="B1871" t="str">
            <v>COMPENSATION ENGINEERING EXPNESES</v>
          </cell>
          <cell r="C1871" t="str">
            <v>เงินกองทุนทดแทน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</row>
        <row r="1872">
          <cell r="A1872">
            <v>72301011</v>
          </cell>
          <cell r="B1872" t="str">
            <v>UNIFORM ENGINEERING EXPENSES</v>
          </cell>
          <cell r="C1872" t="str">
            <v>ค่าเครื่องแบบ</v>
          </cell>
          <cell r="D1872">
            <v>133685.62</v>
          </cell>
          <cell r="E1872">
            <v>0</v>
          </cell>
          <cell r="F1872">
            <v>31393.37</v>
          </cell>
          <cell r="G1872">
            <v>31393.37</v>
          </cell>
          <cell r="H1872">
            <v>132954.97</v>
          </cell>
        </row>
        <row r="1873">
          <cell r="A1873">
            <v>72301012</v>
          </cell>
          <cell r="B1873" t="str">
            <v>UNIFORM ENGINEERING EXPENSES</v>
          </cell>
          <cell r="C1873" t="str">
            <v>ค่าเครื่องแบบ</v>
          </cell>
        </row>
        <row r="1874">
          <cell r="A1874">
            <v>72301013</v>
          </cell>
          <cell r="B1874" t="str">
            <v>UNIFORM ENGINEERING EXPENSES</v>
          </cell>
          <cell r="C1874" t="str">
            <v>ค่าเครื่องแบบ</v>
          </cell>
        </row>
        <row r="1875">
          <cell r="A1875">
            <v>72301014</v>
          </cell>
          <cell r="B1875" t="str">
            <v>UNIFORM ENGINEERING EXPENSES</v>
          </cell>
          <cell r="C1875" t="str">
            <v>ค่าเครื่องแบบ</v>
          </cell>
        </row>
        <row r="1876">
          <cell r="A1876">
            <v>72301015</v>
          </cell>
          <cell r="B1876" t="str">
            <v>UNIFORM ENGINEERING EXPENSES</v>
          </cell>
          <cell r="C1876" t="str">
            <v>ค่าเครื่องแบบ</v>
          </cell>
        </row>
        <row r="1877">
          <cell r="A1877">
            <v>72301016</v>
          </cell>
          <cell r="B1877" t="str">
            <v>WELLFARE ENSINEERING EXPENSES</v>
          </cell>
          <cell r="C1877" t="str">
            <v>สวัสดิการ</v>
          </cell>
          <cell r="D1877">
            <v>10000</v>
          </cell>
          <cell r="E1877">
            <v>15000</v>
          </cell>
          <cell r="F1877">
            <v>15000</v>
          </cell>
          <cell r="G1877">
            <v>20000</v>
          </cell>
          <cell r="H1877">
            <v>20000</v>
          </cell>
        </row>
        <row r="1878">
          <cell r="A1878">
            <v>72301099</v>
          </cell>
          <cell r="B1878" t="str">
            <v>OTHERS EXPENSES ENGINEERING EXPENSES</v>
          </cell>
          <cell r="C1878" t="str">
            <v>สวัดิการช่วยค่าทำศพ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</row>
        <row r="1879">
          <cell r="A1879">
            <v>72301101</v>
          </cell>
          <cell r="B1879" t="str">
            <v>ELECTRICITY ENGINEERING EXPENSES</v>
          </cell>
          <cell r="C1879" t="str">
            <v>ค่าไฟฟ้า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</row>
        <row r="1880">
          <cell r="A1880">
            <v>72301102</v>
          </cell>
          <cell r="B1880" t="str">
            <v>WATER ENGINEERING EXPENSES</v>
          </cell>
          <cell r="C1880" t="str">
            <v>ค่าน้ำ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</row>
        <row r="1881">
          <cell r="A1881">
            <v>72301103</v>
          </cell>
          <cell r="B1881" t="str">
            <v>GAS ENGINEERING EXPENSES</v>
          </cell>
          <cell r="C1881" t="str">
            <v>ค่าแก๊ส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915.89</v>
          </cell>
        </row>
        <row r="1882">
          <cell r="A1882">
            <v>72301202</v>
          </cell>
          <cell r="B1882" t="str">
            <v>CLEANING ENGINEERING EXPENSES</v>
          </cell>
          <cell r="C1882" t="str">
            <v>ค่ารักษาความสะอาด</v>
          </cell>
          <cell r="D1882">
            <v>299600</v>
          </cell>
          <cell r="E1882">
            <v>71500</v>
          </cell>
          <cell r="F1882">
            <v>168500</v>
          </cell>
          <cell r="G1882">
            <v>182645.6</v>
          </cell>
          <cell r="H1882">
            <v>236645.6</v>
          </cell>
        </row>
        <row r="1883">
          <cell r="A1883">
            <v>72301203</v>
          </cell>
          <cell r="B1883" t="str">
            <v>WATER ANALYSIS ENGINEERING EXPENSES</v>
          </cell>
          <cell r="C1883" t="str">
            <v>ค่าวิเคราะห์น้ำ</v>
          </cell>
          <cell r="D1883">
            <v>60800</v>
          </cell>
          <cell r="E1883">
            <v>14800</v>
          </cell>
          <cell r="F1883">
            <v>25900</v>
          </cell>
          <cell r="G1883">
            <v>37450</v>
          </cell>
          <cell r="H1883">
            <v>44850</v>
          </cell>
        </row>
        <row r="1884">
          <cell r="A1884">
            <v>72301207</v>
          </cell>
          <cell r="B1884" t="str">
            <v>COMPUTER ENGINEERING EXPENSES</v>
          </cell>
          <cell r="C1884" t="str">
            <v>ค่าบริการเครื่องคอมพิวเตอร์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</row>
        <row r="1885">
          <cell r="A1885">
            <v>72301208</v>
          </cell>
          <cell r="B1885" t="str">
            <v>PHOTOCOPY ENGINEERING EXPENSES</v>
          </cell>
          <cell r="C1885" t="str">
            <v>ค่าใช้จ่ายเกี่ยวกับการถ่ายภาพ</v>
          </cell>
          <cell r="D1885">
            <v>82354.02</v>
          </cell>
          <cell r="E1885">
            <v>21664.29</v>
          </cell>
          <cell r="F1885">
            <v>42767.360000000001</v>
          </cell>
          <cell r="G1885">
            <v>63774.36</v>
          </cell>
          <cell r="H1885">
            <v>73465.75</v>
          </cell>
        </row>
        <row r="1886">
          <cell r="A1886">
            <v>72301209</v>
          </cell>
          <cell r="B1886" t="str">
            <v>TYPE WRITER ENGINEERING EXPENSES</v>
          </cell>
          <cell r="C1886" t="str">
            <v>ค่าบำรุงรักษา เครื่องพิมพ์ดีด</v>
          </cell>
          <cell r="D1886">
            <v>800</v>
          </cell>
          <cell r="E1886">
            <v>200.01</v>
          </cell>
          <cell r="F1886">
            <v>400.02</v>
          </cell>
          <cell r="G1886">
            <v>600.03</v>
          </cell>
          <cell r="H1886">
            <v>800</v>
          </cell>
        </row>
        <row r="1887">
          <cell r="A1887">
            <v>72301299</v>
          </cell>
          <cell r="B1887" t="str">
            <v>OTHER ENGINEERING EXPENSES</v>
          </cell>
          <cell r="C1887" t="str">
            <v>ค่าบริการอื่นๆ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</row>
        <row r="1888">
          <cell r="A1888">
            <v>72301305</v>
          </cell>
          <cell r="B1888" t="str">
            <v>CAR ENGEENER EXP.</v>
          </cell>
          <cell r="C1888" t="str">
            <v>ค่าเบี้ยประกันรถยนต์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</row>
        <row r="1889">
          <cell r="A1889">
            <v>72301306</v>
          </cell>
          <cell r="B1889" t="str">
            <v>GLASS INSURANCE ENGINEERING EXPENSES</v>
          </cell>
          <cell r="C1889" t="str">
            <v>ค่าเบี้ยประกัน - กระจก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</row>
        <row r="1890">
          <cell r="A1890">
            <v>72301399</v>
          </cell>
          <cell r="B1890" t="str">
            <v>GLASS INSURANCE ENGINEERING EXPENSES</v>
          </cell>
          <cell r="C1890" t="str">
            <v>ค่าเบี้ยประกัน - กระจก</v>
          </cell>
        </row>
        <row r="1891">
          <cell r="A1891">
            <v>72301401</v>
          </cell>
          <cell r="B1891" t="str">
            <v>R &amp; M CONSTRUCTION (BUILDING) ENGINEERING EXPENSES</v>
          </cell>
          <cell r="C1891" t="str">
            <v>ค่าซ่อมแซมและบำรุงรักษา-อาคาร</v>
          </cell>
          <cell r="D1891">
            <v>4838089.5</v>
          </cell>
          <cell r="E1891">
            <v>414260.87</v>
          </cell>
          <cell r="F1891">
            <v>1405071.75</v>
          </cell>
          <cell r="G1891">
            <v>2144336.2400000002</v>
          </cell>
          <cell r="H1891">
            <v>3548417.57</v>
          </cell>
        </row>
        <row r="1892">
          <cell r="A1892">
            <v>72301402</v>
          </cell>
          <cell r="B1892" t="str">
            <v>R &amp; M EQUIPMENT ENGINEERING EXPENSES</v>
          </cell>
          <cell r="C1892" t="str">
            <v>ค่าซ่อมแซมและบำรุงรักษาอุปกรณ์</v>
          </cell>
          <cell r="D1892">
            <v>3807180.49</v>
          </cell>
          <cell r="E1892">
            <v>525953.48</v>
          </cell>
          <cell r="F1892">
            <v>2704384.67</v>
          </cell>
          <cell r="G1892">
            <v>5688366.4299999997</v>
          </cell>
          <cell r="H1892">
            <v>6608782.4100000001</v>
          </cell>
        </row>
        <row r="1893">
          <cell r="A1893">
            <v>72301403</v>
          </cell>
          <cell r="B1893" t="str">
            <v>R &amp; M VEHICLE ENGINEERING EXPENSES</v>
          </cell>
          <cell r="C1893" t="str">
            <v>ค่าซ่อมแซมบำรุงรักษา-ยานพาหนะ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</row>
        <row r="1894">
          <cell r="A1894">
            <v>72301404</v>
          </cell>
          <cell r="B1894" t="str">
            <v>R &amp; M MANCHANICAL ENGINEERING EXPENSES</v>
          </cell>
          <cell r="C1894" t="str">
            <v>ค่าซ่อมแซมบำรุงรักษา-เครื่องมือ</v>
          </cell>
          <cell r="D1894">
            <v>14045732.01</v>
          </cell>
          <cell r="E1894">
            <v>4067364.86</v>
          </cell>
          <cell r="F1894">
            <v>6340438.6299999999</v>
          </cell>
          <cell r="G1894">
            <v>11580837.85</v>
          </cell>
          <cell r="H1894">
            <v>16037982.9</v>
          </cell>
        </row>
        <row r="1895">
          <cell r="A1895">
            <v>72301406</v>
          </cell>
          <cell r="B1895" t="str">
            <v>R &amp; M CHAIN CONVEYOR(SRIRACHA)ENGINEERING EXPENSES</v>
          </cell>
          <cell r="C1895" t="str">
            <v>ค่าซ่อมแซมบำรุงรักษา-โซ่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</row>
        <row r="1896">
          <cell r="A1896">
            <v>72301499</v>
          </cell>
          <cell r="B1896" t="str">
            <v>R &amp; M OTHER ENGINEERING EXPENSES</v>
          </cell>
          <cell r="C1896" t="str">
            <v>ค่าซ่อมแซมและบำรุงรักษา-อื่นๆ</v>
          </cell>
          <cell r="D1896">
            <v>50788.71</v>
          </cell>
          <cell r="E1896">
            <v>4158</v>
          </cell>
          <cell r="F1896">
            <v>4808</v>
          </cell>
          <cell r="G1896">
            <v>13108</v>
          </cell>
          <cell r="H1896">
            <v>24663.86</v>
          </cell>
        </row>
        <row r="1897">
          <cell r="A1897">
            <v>72301501</v>
          </cell>
          <cell r="B1897" t="str">
            <v>STATIONERY ENGINEERING EXPENSES</v>
          </cell>
          <cell r="C1897" t="str">
            <v>ค่าเครื่องเขียน</v>
          </cell>
          <cell r="D1897">
            <v>8643.81</v>
          </cell>
          <cell r="E1897">
            <v>2834.66</v>
          </cell>
          <cell r="F1897">
            <v>3999.65</v>
          </cell>
          <cell r="G1897">
            <v>8164.14</v>
          </cell>
          <cell r="H1897">
            <v>12386.27</v>
          </cell>
        </row>
        <row r="1898">
          <cell r="A1898">
            <v>72301502</v>
          </cell>
          <cell r="B1898" t="str">
            <v>PRINTING ENGINEER EXPENSES</v>
          </cell>
          <cell r="C1898" t="str">
            <v>ค่าแบบพิมพ์</v>
          </cell>
          <cell r="D1898">
            <v>1886.84</v>
          </cell>
          <cell r="E1898">
            <v>671.22</v>
          </cell>
          <cell r="F1898">
            <v>1643.22</v>
          </cell>
          <cell r="G1898">
            <v>1976.22</v>
          </cell>
          <cell r="H1898">
            <v>2552.2199999999998</v>
          </cell>
        </row>
        <row r="1899">
          <cell r="A1899">
            <v>72301503</v>
          </cell>
          <cell r="B1899" t="str">
            <v>COMPUTER EXPENSES ENGINEERING EXPENSES</v>
          </cell>
          <cell r="C1899" t="str">
            <v>ค่าใช้จ่ายเกี่ยวกับคอมพิวเตอร์</v>
          </cell>
          <cell r="D1899">
            <v>91343</v>
          </cell>
          <cell r="E1899">
            <v>19997.21</v>
          </cell>
          <cell r="F1899">
            <v>46713.86</v>
          </cell>
          <cell r="G1899">
            <v>72564.39</v>
          </cell>
          <cell r="H1899">
            <v>97605.08</v>
          </cell>
        </row>
        <row r="1900">
          <cell r="A1900">
            <v>72301504</v>
          </cell>
          <cell r="B1900" t="str">
            <v>SUPPLIES USED ENGINEERING EXPENSES</v>
          </cell>
          <cell r="C1900" t="str">
            <v>ค่าวัสดุสิ้นเปลือง</v>
          </cell>
          <cell r="D1900">
            <v>42017.72</v>
          </cell>
          <cell r="E1900">
            <v>14961.58</v>
          </cell>
          <cell r="F1900">
            <v>52502.8</v>
          </cell>
          <cell r="G1900">
            <v>62955.25</v>
          </cell>
          <cell r="H1900">
            <v>73774.350000000006</v>
          </cell>
        </row>
        <row r="1901">
          <cell r="A1901">
            <v>72301599</v>
          </cell>
          <cell r="B1901" t="str">
            <v>OTHER - OFFICE EXPENSES ENGINEERING ENPENSES</v>
          </cell>
          <cell r="C1901" t="str">
            <v>ค่าใช้จ่ายสำนักงาน-อื่นๆ</v>
          </cell>
          <cell r="D1901">
            <v>36455.199999999997</v>
          </cell>
          <cell r="E1901">
            <v>19460.580000000002</v>
          </cell>
          <cell r="F1901">
            <v>36557.760000000002</v>
          </cell>
          <cell r="G1901">
            <v>52345.61</v>
          </cell>
          <cell r="H1901">
            <v>74080.509999999995</v>
          </cell>
        </row>
        <row r="1902">
          <cell r="A1902">
            <v>72301601</v>
          </cell>
          <cell r="B1902" t="str">
            <v>DIRECTOR EXPENSE</v>
          </cell>
          <cell r="C1902" t="str">
            <v>ค่ารับรอง - ผู้บริหาร</v>
          </cell>
          <cell r="D1902">
            <v>0</v>
          </cell>
          <cell r="E1902">
            <v>0</v>
          </cell>
          <cell r="F1902">
            <v>4002</v>
          </cell>
          <cell r="G1902">
            <v>4002</v>
          </cell>
          <cell r="H1902">
            <v>4002</v>
          </cell>
        </row>
        <row r="1903">
          <cell r="A1903">
            <v>72301602</v>
          </cell>
          <cell r="B1903" t="str">
            <v>ENTERTAIN - STAFF ENGINEERING EXPENSES</v>
          </cell>
          <cell r="C1903" t="str">
            <v>ค่ารับรอง-พนักงาน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</row>
        <row r="1904">
          <cell r="A1904">
            <v>72301702</v>
          </cell>
          <cell r="B1904" t="str">
            <v>LOCAL ENGINEERING EXPENSES</v>
          </cell>
          <cell r="C1904" t="str">
            <v>ค่าใช้จ่ายในการเดินทาง-ในประเทศ</v>
          </cell>
          <cell r="D1904">
            <v>0</v>
          </cell>
          <cell r="E1904">
            <v>245</v>
          </cell>
          <cell r="F1904">
            <v>245</v>
          </cell>
          <cell r="G1904">
            <v>245</v>
          </cell>
          <cell r="H1904">
            <v>245</v>
          </cell>
        </row>
        <row r="1905">
          <cell r="A1905">
            <v>72301703</v>
          </cell>
          <cell r="B1905" t="str">
            <v>FUEL ENGINEERING EXPENSES</v>
          </cell>
          <cell r="C1905" t="str">
            <v>ค่าใช้จ่ายในการเดินทาง-ค่าน้ำมัน</v>
          </cell>
          <cell r="D1905">
            <v>0</v>
          </cell>
          <cell r="E1905">
            <v>100</v>
          </cell>
          <cell r="F1905">
            <v>100</v>
          </cell>
          <cell r="G1905">
            <v>100</v>
          </cell>
          <cell r="H1905">
            <v>100</v>
          </cell>
        </row>
        <row r="1906">
          <cell r="A1906">
            <v>72301799</v>
          </cell>
          <cell r="B1906" t="str">
            <v>OTHER ENGINEERING EXPENSES</v>
          </cell>
          <cell r="C1906" t="str">
            <v>ค่าใช้จ่ายในการเดินทาง-อื่นๆ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</row>
        <row r="1907">
          <cell r="A1907">
            <v>72301802</v>
          </cell>
          <cell r="B1907" t="str">
            <v>TELEPHONE CENTER EXPENSES</v>
          </cell>
          <cell r="C1907" t="str">
            <v>โทรศัพท์</v>
          </cell>
          <cell r="D1907">
            <v>44411.16</v>
          </cell>
          <cell r="E1907">
            <v>10612.18</v>
          </cell>
          <cell r="F1907">
            <v>21138.47</v>
          </cell>
          <cell r="G1907">
            <v>28505.15</v>
          </cell>
          <cell r="H1907">
            <v>45614.27</v>
          </cell>
        </row>
        <row r="1908">
          <cell r="A1908">
            <v>72301805</v>
          </cell>
          <cell r="B1908" t="str">
            <v>POSTAGES ENGINEERING EXPNESES</v>
          </cell>
          <cell r="C1908" t="str">
            <v>แสตมป์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</row>
        <row r="1909">
          <cell r="A1909">
            <v>72301902</v>
          </cell>
          <cell r="B1909" t="str">
            <v>LOCAL</v>
          </cell>
          <cell r="C1909" t="str">
            <v>ค่าอบรม - ในประเทศ</v>
          </cell>
          <cell r="D1909">
            <v>27452.9</v>
          </cell>
          <cell r="E1909">
            <v>45723.56</v>
          </cell>
          <cell r="F1909">
            <v>47445.56</v>
          </cell>
          <cell r="G1909">
            <v>49445.56</v>
          </cell>
          <cell r="H1909">
            <v>60445.56</v>
          </cell>
        </row>
        <row r="1910">
          <cell r="A1910">
            <v>72302001</v>
          </cell>
          <cell r="B1910" t="str">
            <v>LICENCE FEE - VEHICLES</v>
          </cell>
          <cell r="C1910" t="str">
            <v>ค่าธรรมเนียม - ยานพาหนะ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</row>
        <row r="1911">
          <cell r="A1911">
            <v>72302099</v>
          </cell>
          <cell r="B1911" t="str">
            <v>OTHER ENGINEERNG EXPNESES</v>
          </cell>
          <cell r="C1911" t="str">
            <v>ค่าใช้จ่ายอื่นๆ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</row>
        <row r="1912">
          <cell r="A1912">
            <v>72302201</v>
          </cell>
          <cell r="B1912" t="str">
            <v>DEPRECIATION - CONSTRUCTION ENGINEERING EXPENSES</v>
          </cell>
          <cell r="C1912" t="str">
            <v>ค่าเสื่อมราคา-อาคาร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</row>
        <row r="1913">
          <cell r="A1913">
            <v>72302202</v>
          </cell>
          <cell r="B1913" t="str">
            <v>DEPRECIATION - MACHANICAL ENGINEERING EXPENSES</v>
          </cell>
          <cell r="C1913" t="str">
            <v>ค่าเสื่อมราคา-เครื่องมือ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</row>
        <row r="1914">
          <cell r="A1914">
            <v>72302203</v>
          </cell>
          <cell r="B1914" t="str">
            <v>DEPRECIATION - FINISHING ENGINEERING EXPEMSES</v>
          </cell>
          <cell r="C1914" t="str">
            <v>ค่าเสื่อมราคา-ส่วนประกอบอาคาร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</row>
        <row r="1915">
          <cell r="A1915">
            <v>72302204</v>
          </cell>
          <cell r="B1915" t="str">
            <v>DEPRECIATION-OFFICE EQUIPMENT ENGINEERING EXPENSES</v>
          </cell>
          <cell r="C1915" t="str">
            <v>ค่าเสื่อมราคา-อุปกรณ์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</row>
        <row r="1916">
          <cell r="A1916">
            <v>72302205</v>
          </cell>
          <cell r="B1916" t="str">
            <v>DEPRECIATION-FURNITURE&amp;FIXTURE ENGINEERING EXP.</v>
          </cell>
          <cell r="C1916" t="str">
            <v>ค่่าเสื่อมราคา-เครื่องตกแต่งสำนักงาน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</row>
        <row r="1917">
          <cell r="A1917">
            <v>72302206</v>
          </cell>
          <cell r="B1917" t="str">
            <v>DEPRECIATION-VEHICLES ENGINEERING EXPENSES</v>
          </cell>
          <cell r="C1917" t="str">
            <v>ค่าเสื่อมราคา-รถยนต์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</row>
        <row r="1918">
          <cell r="A1918">
            <v>72302207</v>
          </cell>
          <cell r="B1918" t="str">
            <v>DEPRECIATION-VEHICLES ENGINEERING EXPENSES</v>
          </cell>
          <cell r="C1918" t="str">
            <v>ค่าเสื่อมราคา-รถยนต์</v>
          </cell>
        </row>
        <row r="1919">
          <cell r="A1919">
            <v>72302208</v>
          </cell>
          <cell r="B1919" t="str">
            <v>DEPRECIATION - ROAD ENGINEERING EXPENSES</v>
          </cell>
          <cell r="C1919" t="str">
            <v>ค่าเสื่อราคา-ถนน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</row>
        <row r="1920">
          <cell r="A1920">
            <v>72302209</v>
          </cell>
          <cell r="B1920" t="str">
            <v>DEPRECIATION-OTHER FIXED ASSET ENGINEERINGE EXP.</v>
          </cell>
          <cell r="C1920" t="str">
            <v>ค่าเสื่อมราคา-ทรัพย์สินถาวร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</row>
        <row r="1921">
          <cell r="A1921">
            <v>72302299</v>
          </cell>
          <cell r="B1921" t="str">
            <v>DEPRECIATION-OTHER FIXED ASSET ENGINEERINGE EXP.</v>
          </cell>
          <cell r="C1921" t="str">
            <v>ค่าเสื่อมราคา-ทรัพย์สินถาวร</v>
          </cell>
        </row>
        <row r="1922">
          <cell r="A1922">
            <v>72302301</v>
          </cell>
          <cell r="B1922" t="str">
            <v>DEPRECIATION-OTHER FIXED ASSET ENGINEERINGE EXP.</v>
          </cell>
          <cell r="C1922" t="str">
            <v>ค่าเสื่อมราคา-ทรัพย์สินถาวร</v>
          </cell>
        </row>
        <row r="1923">
          <cell r="A1923">
            <v>72302302</v>
          </cell>
          <cell r="B1923" t="str">
            <v>LEASEHOLD CU - LAND ENGINEERING EXPENSES</v>
          </cell>
          <cell r="C1923" t="str">
            <v>ค่าสิทธิการเช่า-ที่ดินจุฬา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</row>
        <row r="1924">
          <cell r="A1924">
            <v>72302303</v>
          </cell>
          <cell r="B1924" t="str">
            <v>LEASEHOLD CU - TRANSFER ENGINEERING EXPENSES</v>
          </cell>
          <cell r="C1924" t="str">
            <v>ค่าสิทธิการเช่า-หม้อแปลงไฟฟ้าจุฬา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</row>
        <row r="1925">
          <cell r="A1925">
            <v>72302304</v>
          </cell>
          <cell r="B1925" t="str">
            <v>LEASEHOLD CU - ESCALATOR ENGINEERING EXPENSES</v>
          </cell>
          <cell r="C1925" t="str">
            <v>ค่าสิทธิการเช่า-บันไดเลื่อนจุฬา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</row>
        <row r="1926">
          <cell r="A1926">
            <v>72302399</v>
          </cell>
          <cell r="B1926" t="str">
            <v>LEASEHOLD CU - ESCALATOR ENGINEERING EXPENSES</v>
          </cell>
          <cell r="C1926" t="str">
            <v>ค่าสิทธิการเช่า-บันไดเลื่อนจุฬา</v>
          </cell>
        </row>
        <row r="1927">
          <cell r="A1927">
            <v>72302401</v>
          </cell>
          <cell r="B1927" t="str">
            <v>DECORATE ENGINEERING EXPENSES</v>
          </cell>
          <cell r="C1927" t="str">
            <v>ค่าวัสดุตกแต่ง</v>
          </cell>
          <cell r="D1927">
            <v>248.4</v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</row>
        <row r="1928">
          <cell r="A1928">
            <v>72302402</v>
          </cell>
          <cell r="B1928" t="str">
            <v>SUPPLY USE ENGINEERING EXPENSES</v>
          </cell>
          <cell r="C1928" t="str">
            <v>ค่าใช้จ่ายสิ้นเปลือง</v>
          </cell>
          <cell r="D1928">
            <v>1074796.08</v>
          </cell>
          <cell r="E1928">
            <v>81298.850000000006</v>
          </cell>
          <cell r="F1928">
            <v>340473.7</v>
          </cell>
          <cell r="G1928">
            <v>619937.26</v>
          </cell>
          <cell r="H1928">
            <v>785795.02</v>
          </cell>
        </row>
        <row r="1929">
          <cell r="A1929">
            <v>72302499</v>
          </cell>
          <cell r="B1929" t="str">
            <v>OTHERS ENGINEERING EXPENSES</v>
          </cell>
          <cell r="C1929" t="str">
            <v>ค่าใช้จ่ายอื่นๆ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</row>
        <row r="1930">
          <cell r="A1930">
            <v>72308102</v>
          </cell>
          <cell r="B1930" t="str">
            <v>BANK CHARGE - STAFF ENGINEERING EXPENSES</v>
          </cell>
          <cell r="C1930" t="str">
            <v>ค่าธรรมเนียมธนาคาร-พนักงาน</v>
          </cell>
          <cell r="D1930">
            <v>13612.5</v>
          </cell>
          <cell r="E1930">
            <v>3555</v>
          </cell>
          <cell r="F1930">
            <v>6990</v>
          </cell>
          <cell r="G1930">
            <v>10222.5</v>
          </cell>
          <cell r="H1930">
            <v>13582.5</v>
          </cell>
        </row>
        <row r="1931">
          <cell r="A1931">
            <v>72309999</v>
          </cell>
          <cell r="B1931" t="str">
            <v>OTHER EXPENSES ENGINEERING EXPENSES</v>
          </cell>
          <cell r="C1931" t="str">
            <v>ค่าใช้จ่ายอื่นๆ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200</v>
          </cell>
        </row>
        <row r="1932">
          <cell r="A1932">
            <v>72401001</v>
          </cell>
          <cell r="B1932" t="str">
            <v>SALARY - CONTROL PROJECT</v>
          </cell>
          <cell r="C1932" t="str">
            <v>เงินเดือน ควบคุมโครงการ</v>
          </cell>
          <cell r="D1932">
            <v>4614514.26</v>
          </cell>
          <cell r="E1932">
            <v>1203774.49</v>
          </cell>
          <cell r="F1932">
            <v>2474429.15</v>
          </cell>
          <cell r="G1932">
            <v>3743346.9</v>
          </cell>
          <cell r="H1932">
            <v>5316380.9800000004</v>
          </cell>
        </row>
        <row r="1933">
          <cell r="A1933">
            <v>72401003</v>
          </cell>
          <cell r="B1933" t="str">
            <v>OT - CONTROL PROJECT</v>
          </cell>
          <cell r="C1933" t="str">
            <v>ค่าล่วงเวลา</v>
          </cell>
          <cell r="D1933">
            <v>444392.91</v>
          </cell>
          <cell r="E1933">
            <v>240106.13</v>
          </cell>
          <cell r="F1933">
            <v>666373.37</v>
          </cell>
          <cell r="G1933">
            <v>989900.22</v>
          </cell>
          <cell r="H1933">
            <v>1546097.36</v>
          </cell>
        </row>
        <row r="1934">
          <cell r="A1934">
            <v>72401005</v>
          </cell>
          <cell r="B1934" t="str">
            <v>BONUS - CONTROL PROJECT</v>
          </cell>
          <cell r="C1934" t="str">
            <v>โบนัส</v>
          </cell>
          <cell r="D1934">
            <v>1991000</v>
          </cell>
          <cell r="E1934">
            <v>712000</v>
          </cell>
          <cell r="F1934">
            <v>1447300</v>
          </cell>
          <cell r="G1934">
            <v>2190100</v>
          </cell>
          <cell r="H1934">
            <v>2958811</v>
          </cell>
        </row>
        <row r="1935">
          <cell r="A1935">
            <v>72401006</v>
          </cell>
          <cell r="B1935" t="str">
            <v>MEAL ALLOWANCE - CONTROL PROJECT</v>
          </cell>
          <cell r="C1935" t="str">
            <v>ค่าอาหาร</v>
          </cell>
          <cell r="H1935">
            <v>2650</v>
          </cell>
        </row>
        <row r="1936">
          <cell r="A1936">
            <v>72401007</v>
          </cell>
          <cell r="B1936" t="str">
            <v>PROVIDENT FUNDS - CONTROL PROJECT</v>
          </cell>
          <cell r="C1936" t="str">
            <v>เงินกองทุนสะสม</v>
          </cell>
          <cell r="D1936">
            <v>283452.5</v>
          </cell>
          <cell r="E1936">
            <v>82691.899999999994</v>
          </cell>
          <cell r="F1936">
            <v>172185.53</v>
          </cell>
          <cell r="G1936">
            <v>264382.83</v>
          </cell>
          <cell r="H1936">
            <v>374953.13</v>
          </cell>
        </row>
        <row r="1937">
          <cell r="A1937">
            <v>72401008</v>
          </cell>
          <cell r="B1937" t="str">
            <v>SOCIAL SECURITY - CONTROL PROJECT</v>
          </cell>
          <cell r="C1937" t="str">
            <v>ค่าประกันสังคม</v>
          </cell>
          <cell r="D1937">
            <v>131212</v>
          </cell>
          <cell r="E1937">
            <v>51951</v>
          </cell>
          <cell r="F1937">
            <v>105630</v>
          </cell>
          <cell r="G1937">
            <v>158491</v>
          </cell>
          <cell r="H1937">
            <v>214923</v>
          </cell>
        </row>
        <row r="1938">
          <cell r="A1938">
            <v>72401009</v>
          </cell>
          <cell r="B1938" t="str">
            <v>MEDICAL EXPENSES - CONTROL PROJECT</v>
          </cell>
          <cell r="C1938" t="str">
            <v>ค่ารักษาพยาบาล</v>
          </cell>
          <cell r="D1938">
            <v>164221.84</v>
          </cell>
          <cell r="E1938">
            <v>55858.87</v>
          </cell>
          <cell r="F1938">
            <v>113802.8</v>
          </cell>
          <cell r="G1938">
            <v>185230.06</v>
          </cell>
          <cell r="H1938">
            <v>292864.68</v>
          </cell>
        </row>
        <row r="1939">
          <cell r="A1939">
            <v>72401011</v>
          </cell>
          <cell r="B1939" t="str">
            <v>UNIFORM EXPENSES - CONTROL PROJECT</v>
          </cell>
          <cell r="C1939" t="str">
            <v>ค่าเครื่องแบบพนักงาน</v>
          </cell>
          <cell r="D1939">
            <v>20800</v>
          </cell>
          <cell r="E1939">
            <v>11283.62</v>
          </cell>
          <cell r="F1939">
            <v>19473.189999999999</v>
          </cell>
          <cell r="G1939">
            <v>34145.19</v>
          </cell>
          <cell r="H1939">
            <v>53662.23</v>
          </cell>
        </row>
        <row r="1940">
          <cell r="A1940">
            <v>72401016</v>
          </cell>
          <cell r="B1940" t="str">
            <v>WELFARE EXPENSES - CONTROL PROJECT</v>
          </cell>
          <cell r="C1940" t="str">
            <v>สวัสดิการ</v>
          </cell>
          <cell r="D1940">
            <v>5000</v>
          </cell>
          <cell r="E1940">
            <v>0</v>
          </cell>
          <cell r="F1940">
            <v>0</v>
          </cell>
          <cell r="G1940">
            <v>0</v>
          </cell>
          <cell r="H1940">
            <v>5000</v>
          </cell>
        </row>
        <row r="1941">
          <cell r="A1941">
            <v>72401209</v>
          </cell>
          <cell r="B1941" t="str">
            <v>TYPE WRITER CONTROL PROJECT EXPENSES</v>
          </cell>
          <cell r="C1941" t="str">
            <v>ค่าบำรุงรักษา เครื่องพิมพ์ดีด</v>
          </cell>
          <cell r="D1941">
            <v>0</v>
          </cell>
        </row>
        <row r="1942">
          <cell r="A1942">
            <v>72401401</v>
          </cell>
          <cell r="B1942" t="str">
            <v>R &amp; M CONTRUCTION BUILDING - CONTROL PROJECT</v>
          </cell>
          <cell r="C1942" t="str">
            <v>ค่าซ่อมแซมและบำรุงรักษา - อาคาร</v>
          </cell>
          <cell r="D1942">
            <v>1851974.66</v>
          </cell>
          <cell r="E1942">
            <v>382137.47</v>
          </cell>
          <cell r="F1942">
            <v>810405.32</v>
          </cell>
          <cell r="G1942">
            <v>4427224.95</v>
          </cell>
          <cell r="H1942">
            <v>5055064.25</v>
          </cell>
        </row>
        <row r="1943">
          <cell r="A1943">
            <v>72401402</v>
          </cell>
          <cell r="B1943" t="str">
            <v>R &amp; M EQUIPMENT - CONTROL PROJECT</v>
          </cell>
          <cell r="C1943" t="str">
            <v>ค่าซ่อมแซมและบำรุงรักษา - เครื่องมือ</v>
          </cell>
          <cell r="D1943">
            <v>722268.31</v>
          </cell>
          <cell r="E1943">
            <v>75271.399999999994</v>
          </cell>
          <cell r="F1943">
            <v>1248161.3700000001</v>
          </cell>
          <cell r="G1943">
            <v>1503343.69</v>
          </cell>
          <cell r="H1943">
            <v>1611150.19</v>
          </cell>
        </row>
        <row r="1944">
          <cell r="A1944">
            <v>72401404</v>
          </cell>
          <cell r="B1944" t="str">
            <v>R &amp; M MACHANICAL - CONTROL PROJECT</v>
          </cell>
          <cell r="C1944" t="str">
            <v>ค่าซ่อมแซมและบำรุงรักษา - เครื่องจักร</v>
          </cell>
          <cell r="D1944">
            <v>222108.99</v>
          </cell>
          <cell r="E1944">
            <v>0</v>
          </cell>
          <cell r="F1944">
            <v>5938</v>
          </cell>
          <cell r="G1944">
            <v>5938</v>
          </cell>
          <cell r="H1944">
            <v>5938</v>
          </cell>
        </row>
        <row r="1945">
          <cell r="A1945">
            <v>72401499</v>
          </cell>
          <cell r="B1945" t="str">
            <v>R &amp; M OTHER EXP. - CONTROL PROJECT</v>
          </cell>
          <cell r="C1945" t="str">
            <v>ค่าซ่อมแซมและบำรุงรักษา อื่น ๆ</v>
          </cell>
          <cell r="D1945">
            <v>0</v>
          </cell>
          <cell r="E1945">
            <v>0</v>
          </cell>
          <cell r="F1945">
            <v>11200</v>
          </cell>
          <cell r="G1945">
            <v>82826.17</v>
          </cell>
          <cell r="H1945">
            <v>144201.17000000001</v>
          </cell>
        </row>
        <row r="1946">
          <cell r="A1946">
            <v>72401501</v>
          </cell>
          <cell r="B1946" t="str">
            <v>STATIONERY EXP.</v>
          </cell>
          <cell r="C1946" t="str">
            <v>ค่าเครื่องเขียน</v>
          </cell>
          <cell r="D1946">
            <v>13622.56</v>
          </cell>
          <cell r="E1946">
            <v>4280.59</v>
          </cell>
          <cell r="F1946">
            <v>7224.58</v>
          </cell>
          <cell r="G1946">
            <v>11929.88</v>
          </cell>
          <cell r="H1946">
            <v>13168.33</v>
          </cell>
        </row>
        <row r="1947">
          <cell r="A1947">
            <v>72401502</v>
          </cell>
          <cell r="B1947" t="str">
            <v>PRINTING EXP.</v>
          </cell>
          <cell r="C1947" t="str">
            <v>ค่าแบบพิมพ์</v>
          </cell>
          <cell r="D1947">
            <v>6724.05</v>
          </cell>
          <cell r="E1947">
            <v>822</v>
          </cell>
          <cell r="F1947">
            <v>42058</v>
          </cell>
          <cell r="G1947">
            <v>42447</v>
          </cell>
          <cell r="H1947">
            <v>42905</v>
          </cell>
        </row>
        <row r="1948">
          <cell r="A1948">
            <v>72401503</v>
          </cell>
          <cell r="B1948" t="str">
            <v>COMPUTER EXP.</v>
          </cell>
          <cell r="C1948" t="str">
            <v>ค่าใช้จ่ายเกี่ยวกับคอมพิวเตอร์</v>
          </cell>
          <cell r="D1948">
            <v>55969.57</v>
          </cell>
          <cell r="E1948">
            <v>7421.97</v>
          </cell>
          <cell r="F1948">
            <v>22799.8</v>
          </cell>
          <cell r="G1948">
            <v>39547.47</v>
          </cell>
          <cell r="H1948">
            <v>54054.13</v>
          </cell>
        </row>
        <row r="1949">
          <cell r="A1949">
            <v>72401504</v>
          </cell>
          <cell r="B1949" t="str">
            <v>SUPPLY USE</v>
          </cell>
          <cell r="C1949" t="str">
            <v>วัสดุสิ้นเปลือง</v>
          </cell>
          <cell r="D1949">
            <v>41347.449999999997</v>
          </cell>
          <cell r="E1949">
            <v>23181.48</v>
          </cell>
          <cell r="F1949">
            <v>46131.05</v>
          </cell>
          <cell r="G1949">
            <v>100484.46</v>
          </cell>
          <cell r="H1949">
            <v>122716.9</v>
          </cell>
        </row>
        <row r="1950">
          <cell r="A1950">
            <v>72401599</v>
          </cell>
          <cell r="B1950" t="str">
            <v>OTHER EXP.</v>
          </cell>
          <cell r="C1950" t="str">
            <v>ค่าใช้จ่ายสำนักงาน - อื่น ๆ</v>
          </cell>
          <cell r="D1950">
            <v>15748.83</v>
          </cell>
          <cell r="E1950">
            <v>4847.38</v>
          </cell>
          <cell r="F1950">
            <v>5648.4</v>
          </cell>
          <cell r="G1950">
            <v>6191.06</v>
          </cell>
          <cell r="H1950">
            <v>8020.28</v>
          </cell>
        </row>
        <row r="1951">
          <cell r="A1951">
            <v>72401601</v>
          </cell>
          <cell r="B1951" t="str">
            <v>DIRECTOR EXPENSE</v>
          </cell>
          <cell r="C1951" t="str">
            <v>ค่ารับรอง-ผู้บริหาร</v>
          </cell>
          <cell r="D1951">
            <v>26173.37</v>
          </cell>
          <cell r="E1951">
            <v>3357</v>
          </cell>
          <cell r="F1951">
            <v>6836.09</v>
          </cell>
          <cell r="G1951">
            <v>10033.24</v>
          </cell>
          <cell r="H1951">
            <v>40105.24</v>
          </cell>
        </row>
        <row r="1952">
          <cell r="A1952">
            <v>72401702</v>
          </cell>
          <cell r="B1952" t="str">
            <v>LOCAL EXPENSES</v>
          </cell>
          <cell r="C1952" t="str">
            <v>ค่าใช้จ่ายในการเดินทาง-ในประเทศ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</row>
        <row r="1953">
          <cell r="A1953">
            <v>72401703</v>
          </cell>
          <cell r="B1953" t="str">
            <v>FUEL CONTROL PROJECT</v>
          </cell>
          <cell r="C1953" t="str">
            <v>ค่าใช้จ่ายในการเดินทาง-ค่าน้ำมัน</v>
          </cell>
          <cell r="D1953">
            <v>15000</v>
          </cell>
          <cell r="E1953">
            <v>15335</v>
          </cell>
          <cell r="F1953">
            <v>31005</v>
          </cell>
          <cell r="G1953">
            <v>46675</v>
          </cell>
          <cell r="H1953">
            <v>60000</v>
          </cell>
        </row>
        <row r="1954">
          <cell r="A1954">
            <v>72401802</v>
          </cell>
          <cell r="B1954" t="str">
            <v>TELEPHONE EXP.</v>
          </cell>
          <cell r="C1954" t="str">
            <v>ค่าโทรศัพท์</v>
          </cell>
          <cell r="D1954">
            <v>41522.46</v>
          </cell>
          <cell r="E1954">
            <v>6669.56</v>
          </cell>
          <cell r="F1954">
            <v>15483.22</v>
          </cell>
          <cell r="G1954">
            <v>27679.22</v>
          </cell>
          <cell r="H1954">
            <v>49242.37</v>
          </cell>
        </row>
        <row r="1955">
          <cell r="A1955">
            <v>72401902</v>
          </cell>
          <cell r="B1955" t="str">
            <v>TRAINING EXECUTIVE LOCAL EXP.</v>
          </cell>
          <cell r="C1955" t="str">
            <v>ค่าอบรมพนักงาน-ในประเทศ</v>
          </cell>
          <cell r="D1955">
            <v>10260.36</v>
          </cell>
          <cell r="E1955">
            <v>0</v>
          </cell>
          <cell r="F1955">
            <v>0</v>
          </cell>
          <cell r="G1955">
            <v>0</v>
          </cell>
          <cell r="H1955">
            <v>4560.16</v>
          </cell>
        </row>
        <row r="1956">
          <cell r="A1956">
            <v>72402401</v>
          </cell>
          <cell r="B1956" t="str">
            <v>DECORATION CONTROL PROJECT</v>
          </cell>
          <cell r="C1956" t="str">
            <v>ค่าใช้จ่ายตกแต่ง</v>
          </cell>
          <cell r="D1956">
            <v>5</v>
          </cell>
          <cell r="E1956">
            <v>0</v>
          </cell>
          <cell r="F1956">
            <v>168</v>
          </cell>
          <cell r="G1956">
            <v>168</v>
          </cell>
          <cell r="H1956">
            <v>168</v>
          </cell>
        </row>
        <row r="1957">
          <cell r="A1957">
            <v>72402402</v>
          </cell>
          <cell r="B1957" t="str">
            <v>SUPPLY USE CONTROL PROJECT</v>
          </cell>
          <cell r="C1957" t="str">
            <v>ค่าใช้จ่ายสิ้นเปลือง</v>
          </cell>
          <cell r="D1957">
            <v>3733.5</v>
          </cell>
          <cell r="E1957">
            <v>13168</v>
          </cell>
          <cell r="F1957">
            <v>18795</v>
          </cell>
          <cell r="G1957">
            <v>21706</v>
          </cell>
          <cell r="H1957">
            <v>26104.55</v>
          </cell>
        </row>
        <row r="1958">
          <cell r="A1958">
            <v>72408102</v>
          </cell>
          <cell r="B1958" t="str">
            <v>BANK CHARGE - STAFF CONTROL PROJECT</v>
          </cell>
          <cell r="C1958" t="str">
            <v>ค่าธรรมเนียมธนาคาร</v>
          </cell>
          <cell r="D1958">
            <v>3000</v>
          </cell>
          <cell r="E1958">
            <v>1275</v>
          </cell>
          <cell r="F1958">
            <v>2580</v>
          </cell>
          <cell r="G1958">
            <v>3855</v>
          </cell>
          <cell r="H1958">
            <v>5122.5</v>
          </cell>
        </row>
        <row r="1959">
          <cell r="A1959">
            <v>72409902</v>
          </cell>
          <cell r="B1959" t="str">
            <v>SUBSCRIPTION GENERAL ADMINISTRATION EXPENSES</v>
          </cell>
          <cell r="C1959" t="str">
            <v>สมาชิก</v>
          </cell>
          <cell r="D1959">
            <v>3194.47</v>
          </cell>
          <cell r="E1959">
            <v>900</v>
          </cell>
          <cell r="F1959">
            <v>900</v>
          </cell>
          <cell r="G1959">
            <v>1312.5</v>
          </cell>
          <cell r="H1959">
            <v>1560</v>
          </cell>
        </row>
        <row r="1960">
          <cell r="A1960">
            <v>83101001</v>
          </cell>
          <cell r="B1960" t="str">
            <v>SALARY AMINISTRATION EXPENSES</v>
          </cell>
          <cell r="C1960" t="str">
            <v>เงินเดือน ทรัพยากรบุคคล</v>
          </cell>
          <cell r="D1960">
            <v>2168318.64</v>
          </cell>
          <cell r="E1960">
            <v>553105.43999999994</v>
          </cell>
          <cell r="F1960">
            <v>1112255.08</v>
          </cell>
          <cell r="G1960">
            <v>1660949.31</v>
          </cell>
          <cell r="H1960">
            <v>2296917.85</v>
          </cell>
        </row>
        <row r="1961">
          <cell r="A1961">
            <v>83101002</v>
          </cell>
          <cell r="B1961" t="str">
            <v>SALARY AMINISTRATION EXPENSES</v>
          </cell>
          <cell r="C1961" t="str">
            <v>เงินเดือน ทรัพยากรบุคคล</v>
          </cell>
        </row>
        <row r="1962">
          <cell r="A1962">
            <v>83101003</v>
          </cell>
          <cell r="B1962" t="str">
            <v>OT - SALARY AMINISTRATION EXPENSES</v>
          </cell>
          <cell r="C1962" t="str">
            <v>ค่าล่วงเวลา-เงินเดือน</v>
          </cell>
          <cell r="D1962">
            <v>24947.99</v>
          </cell>
          <cell r="E1962">
            <v>10761.45</v>
          </cell>
          <cell r="F1962">
            <v>17376.86</v>
          </cell>
          <cell r="G1962">
            <v>63192.17</v>
          </cell>
          <cell r="H1962">
            <v>102092.95</v>
          </cell>
        </row>
        <row r="1963">
          <cell r="A1963">
            <v>83101004</v>
          </cell>
          <cell r="B1963" t="str">
            <v>OT - SALARY AMINISTRATION EXPENSES</v>
          </cell>
          <cell r="C1963" t="str">
            <v>ค่าล่วงเวลา-เงินเดือน</v>
          </cell>
        </row>
        <row r="1964">
          <cell r="A1964">
            <v>83101005</v>
          </cell>
          <cell r="B1964" t="str">
            <v>BONUS AMINISTRATION EXPENSES</v>
          </cell>
          <cell r="C1964" t="str">
            <v>โบนัส</v>
          </cell>
          <cell r="D1964">
            <v>990000</v>
          </cell>
          <cell r="E1964">
            <v>237000</v>
          </cell>
          <cell r="F1964">
            <v>481100</v>
          </cell>
          <cell r="G1964">
            <v>728300</v>
          </cell>
          <cell r="H1964">
            <v>984733</v>
          </cell>
        </row>
        <row r="1965">
          <cell r="A1965">
            <v>83101006</v>
          </cell>
          <cell r="B1965" t="str">
            <v>MEAL ALLOWANCE AMINISTRATION EXPENSES</v>
          </cell>
          <cell r="C1965" t="str">
            <v>ค่าเบี้ยเลี้ยง</v>
          </cell>
          <cell r="D1965">
            <v>4133.41</v>
          </cell>
          <cell r="E1965">
            <v>0</v>
          </cell>
          <cell r="F1965">
            <v>0</v>
          </cell>
          <cell r="G1965">
            <v>0</v>
          </cell>
          <cell r="H1965">
            <v>3690.15</v>
          </cell>
        </row>
        <row r="1966">
          <cell r="A1966">
            <v>83101007</v>
          </cell>
          <cell r="B1966" t="str">
            <v>PROVIDENT FUND AMINISTRATION EXPENSES</v>
          </cell>
          <cell r="C1966" t="str">
            <v>เงินกองทุนสะสม</v>
          </cell>
          <cell r="D1966">
            <v>155186.45000000001</v>
          </cell>
          <cell r="E1966">
            <v>33759.300000000003</v>
          </cell>
          <cell r="F1966">
            <v>72256.800000000003</v>
          </cell>
          <cell r="G1966">
            <v>113531.6</v>
          </cell>
          <cell r="H1966">
            <v>162403.1</v>
          </cell>
        </row>
        <row r="1967">
          <cell r="A1967">
            <v>83101008</v>
          </cell>
          <cell r="B1967" t="str">
            <v>SOCIAL - SECURITY EXP.AMINISTRATION EXPENSES</v>
          </cell>
          <cell r="C1967" t="str">
            <v>ค่าเบี้ยประกันสังคม</v>
          </cell>
          <cell r="D1967">
            <v>76620</v>
          </cell>
          <cell r="E1967">
            <v>18894</v>
          </cell>
          <cell r="F1967">
            <v>37824</v>
          </cell>
          <cell r="G1967">
            <v>56304</v>
          </cell>
          <cell r="H1967">
            <v>76480</v>
          </cell>
        </row>
        <row r="1968">
          <cell r="A1968">
            <v>83101009</v>
          </cell>
          <cell r="B1968" t="str">
            <v>MEDICAL EXP.AMINISTRATION EXPENSES</v>
          </cell>
          <cell r="C1968" t="str">
            <v>ค่ารักษาพยาบาล</v>
          </cell>
          <cell r="D1968">
            <v>29572.97</v>
          </cell>
          <cell r="E1968">
            <v>17745.59</v>
          </cell>
          <cell r="F1968">
            <v>27572.71</v>
          </cell>
          <cell r="G1968">
            <v>36601.81</v>
          </cell>
          <cell r="H1968">
            <v>52326.21</v>
          </cell>
        </row>
        <row r="1969">
          <cell r="A1969">
            <v>83101010</v>
          </cell>
          <cell r="B1969" t="str">
            <v>COMPENSATION AMINISTRATION EXPENSES</v>
          </cell>
          <cell r="C1969" t="str">
            <v>เงินกองทุนทดแทน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</row>
        <row r="1970">
          <cell r="A1970">
            <v>83101011</v>
          </cell>
          <cell r="B1970" t="str">
            <v>UNIFORM AMINISTRATION EXPENSES</v>
          </cell>
          <cell r="C1970" t="str">
            <v>ค่าเครื่องแบบ</v>
          </cell>
          <cell r="D1970">
            <v>96732.2</v>
          </cell>
          <cell r="E1970">
            <v>0</v>
          </cell>
          <cell r="F1970">
            <v>500</v>
          </cell>
          <cell r="G1970">
            <v>3935</v>
          </cell>
          <cell r="H1970">
            <v>82240.38</v>
          </cell>
        </row>
        <row r="1971">
          <cell r="A1971">
            <v>83101015</v>
          </cell>
          <cell r="B1971" t="str">
            <v>MEETING ALLOWANCE AMINISTRATION EXPENSES</v>
          </cell>
          <cell r="C1971" t="str">
            <v>ค่าเบี้ยประชุม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</row>
        <row r="1972">
          <cell r="A1972">
            <v>83101016</v>
          </cell>
          <cell r="B1972" t="str">
            <v>WELLFARE AMINISTRATION EXPENSES</v>
          </cell>
          <cell r="C1972" t="str">
            <v>สวัสดิการ</v>
          </cell>
          <cell r="D1972">
            <v>426.93</v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</row>
        <row r="1973">
          <cell r="A1973">
            <v>83101207</v>
          </cell>
          <cell r="B1973" t="str">
            <v>COMPUTER AMINISTRATION EXPENSES</v>
          </cell>
          <cell r="C1973" t="str">
            <v>ค่าบริการเครื่องคอมพิวเตอร์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</row>
        <row r="1974">
          <cell r="A1974">
            <v>83101208</v>
          </cell>
          <cell r="B1974" t="str">
            <v>PHOTOCOPY AMINISTRATION EXPENSES</v>
          </cell>
          <cell r="C1974" t="str">
            <v>ค่าใช้จ่ายเกี่ยวกับการถ่ายภาพ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</row>
        <row r="1975">
          <cell r="A1975">
            <v>83101209</v>
          </cell>
          <cell r="B1975" t="str">
            <v>TYPE WRITER AMINISTRATION EXPENSES</v>
          </cell>
          <cell r="C1975" t="str">
            <v>ค่าบำรุงรักษา เครื่องพิมพ์ดีด</v>
          </cell>
          <cell r="D1975">
            <v>800</v>
          </cell>
          <cell r="E1975">
            <v>200.01</v>
          </cell>
          <cell r="F1975">
            <v>400.02</v>
          </cell>
          <cell r="G1975">
            <v>600.03</v>
          </cell>
          <cell r="H1975">
            <v>800</v>
          </cell>
        </row>
        <row r="1976">
          <cell r="A1976">
            <v>83101215</v>
          </cell>
          <cell r="B1976" t="str">
            <v>MACHANICAL &amp; EQUIPMENT</v>
          </cell>
          <cell r="C1976" t="str">
            <v>ค่าบริการบำรุงรักษาเครื่องจักรและอุปกรณ์</v>
          </cell>
          <cell r="D1976">
            <v>48969.9</v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</row>
        <row r="1977">
          <cell r="A1977">
            <v>83101299</v>
          </cell>
          <cell r="B1977" t="str">
            <v>OTHER AMINISTRATION EXPENSES</v>
          </cell>
          <cell r="C1977" t="str">
            <v>ค่าบริการอื่นๆ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</row>
        <row r="1978">
          <cell r="A1978">
            <v>83101301</v>
          </cell>
          <cell r="B1978" t="str">
            <v>PERSONNEL STAFF AMINISTRATION EXPENSES</v>
          </cell>
          <cell r="C1978" t="str">
            <v>ค่าเบี้ยประกัน-พนักงาน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</row>
        <row r="1979">
          <cell r="A1979">
            <v>83101302</v>
          </cell>
          <cell r="B1979" t="str">
            <v>PERSONNEL STAFF AMINISTRATION EXPENSES</v>
          </cell>
          <cell r="C1979" t="str">
            <v>ค่าเบี้ยประกัน-พนักงาน</v>
          </cell>
        </row>
        <row r="1980">
          <cell r="A1980">
            <v>83101303</v>
          </cell>
          <cell r="B1980" t="str">
            <v>PERSONNEL STAFF AMINISTRATION EXPENSES</v>
          </cell>
          <cell r="C1980" t="str">
            <v>ค่าเบี้ยประกัน-พนักงาน</v>
          </cell>
        </row>
        <row r="1981">
          <cell r="A1981">
            <v>83101304</v>
          </cell>
          <cell r="B1981" t="str">
            <v>PERSONNEL STAFF AMINISTRATION EXPENSES</v>
          </cell>
          <cell r="C1981" t="str">
            <v>ค่าเบี้ยประกัน-พนักงาน</v>
          </cell>
        </row>
        <row r="1982">
          <cell r="A1982">
            <v>83101305</v>
          </cell>
          <cell r="B1982" t="str">
            <v>PERSONNEL STAFF AMINISTRATION EXPENSES</v>
          </cell>
          <cell r="C1982" t="str">
            <v>ค่าเบี้ยประกัน-พนักงาน</v>
          </cell>
        </row>
        <row r="1983">
          <cell r="A1983">
            <v>83101399</v>
          </cell>
          <cell r="B1983" t="str">
            <v>PERSONNEL STAFF AMINISTRATION EXPENSES</v>
          </cell>
          <cell r="C1983" t="str">
            <v>ค่าเบี้ยประกัน-พนักงาน</v>
          </cell>
        </row>
        <row r="1984">
          <cell r="A1984">
            <v>83101401</v>
          </cell>
          <cell r="B1984" t="str">
            <v>PERSONNEL STAFF AMINISTRATION EXPENSES</v>
          </cell>
          <cell r="C1984" t="str">
            <v>ค่าเบี้ยประกัน-พนักงาน</v>
          </cell>
        </row>
        <row r="1985">
          <cell r="A1985">
            <v>83101402</v>
          </cell>
          <cell r="B1985" t="str">
            <v>R &amp; M EQUIPMENT AMINISTRATION EXPENSES</v>
          </cell>
          <cell r="C1985" t="str">
            <v>ค่าซ่อมแซมและบำรุงรักษาอุปกรณ์</v>
          </cell>
          <cell r="D1985">
            <v>25910</v>
          </cell>
          <cell r="E1985">
            <v>0</v>
          </cell>
          <cell r="F1985">
            <v>1658.24</v>
          </cell>
          <cell r="G1985">
            <v>4207.78</v>
          </cell>
          <cell r="H1985">
            <v>5731.29</v>
          </cell>
        </row>
        <row r="1986">
          <cell r="A1986">
            <v>83101501</v>
          </cell>
          <cell r="B1986" t="str">
            <v>STATIONERY AMINISTRATION EXPENSES</v>
          </cell>
          <cell r="C1986" t="str">
            <v>ค่าเครื่องเขียน</v>
          </cell>
          <cell r="D1986">
            <v>4720.6099999999997</v>
          </cell>
          <cell r="E1986">
            <v>1663.89</v>
          </cell>
          <cell r="F1986">
            <v>3570.97</v>
          </cell>
          <cell r="G1986">
            <v>8791.01</v>
          </cell>
          <cell r="H1986">
            <v>11021.68</v>
          </cell>
        </row>
        <row r="1987">
          <cell r="A1987">
            <v>83101502</v>
          </cell>
          <cell r="B1987" t="str">
            <v>PRINTING AMINISTRATION EXPENSES</v>
          </cell>
          <cell r="C1987" t="str">
            <v>ค่าแบบพิมพ์</v>
          </cell>
          <cell r="D1987">
            <v>27750.58</v>
          </cell>
          <cell r="E1987">
            <v>7805.94</v>
          </cell>
          <cell r="F1987">
            <v>24551.54</v>
          </cell>
          <cell r="G1987">
            <v>43728.54</v>
          </cell>
          <cell r="H1987">
            <v>45624.5</v>
          </cell>
        </row>
        <row r="1988">
          <cell r="A1988">
            <v>83101503</v>
          </cell>
          <cell r="B1988" t="str">
            <v>COMPUTER EXPENSES AMINISTRATION EXPENSES</v>
          </cell>
          <cell r="C1988" t="str">
            <v>ค่าใช้จ่ายคอมพิวเตอร์</v>
          </cell>
          <cell r="D1988">
            <v>33741.22</v>
          </cell>
          <cell r="E1988">
            <v>7353.57</v>
          </cell>
          <cell r="F1988">
            <v>18683.32</v>
          </cell>
          <cell r="G1988">
            <v>26540.36</v>
          </cell>
          <cell r="H1988">
            <v>35800.32</v>
          </cell>
        </row>
        <row r="1989">
          <cell r="A1989">
            <v>83101504</v>
          </cell>
          <cell r="B1989" t="str">
            <v>SUPPLIES USED AMINISTRATION EXPENSES</v>
          </cell>
          <cell r="C1989" t="str">
            <v>ค่าวัสดุสิ้นเปลือง</v>
          </cell>
          <cell r="D1989">
            <v>52347.26</v>
          </cell>
          <cell r="E1989">
            <v>3953</v>
          </cell>
          <cell r="F1989">
            <v>8045.47</v>
          </cell>
          <cell r="G1989">
            <v>38089.410000000003</v>
          </cell>
          <cell r="H1989">
            <v>42894.05</v>
          </cell>
        </row>
        <row r="1990">
          <cell r="A1990">
            <v>83101599</v>
          </cell>
          <cell r="B1990" t="str">
            <v>OTHER AMINISTRATION EXPENSES</v>
          </cell>
          <cell r="C1990" t="str">
            <v>ค่าใช้จ่ายสำนักงาน-อื่นๆ</v>
          </cell>
          <cell r="D1990">
            <v>1784.33</v>
          </cell>
          <cell r="E1990">
            <v>9064.2000000000007</v>
          </cell>
          <cell r="F1990">
            <v>15712.34</v>
          </cell>
          <cell r="G1990">
            <v>19127.64</v>
          </cell>
          <cell r="H1990">
            <v>21936.28</v>
          </cell>
        </row>
        <row r="1991">
          <cell r="A1991">
            <v>83101601</v>
          </cell>
          <cell r="B1991" t="str">
            <v>ENTERTAIN-DIRECTOR EXP.</v>
          </cell>
          <cell r="C1991" t="str">
            <v>ค่ารับรอง-ผู้บริหาร</v>
          </cell>
          <cell r="D1991">
            <v>1000</v>
          </cell>
          <cell r="E1991">
            <v>1000</v>
          </cell>
          <cell r="F1991">
            <v>1000</v>
          </cell>
          <cell r="G1991">
            <v>1400</v>
          </cell>
          <cell r="H1991">
            <v>3684.75</v>
          </cell>
        </row>
        <row r="1992">
          <cell r="A1992">
            <v>83101602</v>
          </cell>
          <cell r="B1992" t="str">
            <v>ENTERTAIN - STAFF AMINISTRATION EXPENSES</v>
          </cell>
          <cell r="C1992" t="str">
            <v>ค่ารับรอง-พนักงาน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</row>
        <row r="1993">
          <cell r="A1993">
            <v>83101699</v>
          </cell>
          <cell r="B1993" t="str">
            <v>ENTERTAIN - STAFF AMINISTRATION EXPENSES</v>
          </cell>
          <cell r="C1993" t="str">
            <v>ค่ารับรอง-พนักงาน</v>
          </cell>
        </row>
        <row r="1994">
          <cell r="A1994">
            <v>83101701</v>
          </cell>
          <cell r="B1994" t="str">
            <v>ENTERTAIN - STAFF AMINISTRATION EXPENSES</v>
          </cell>
          <cell r="C1994" t="str">
            <v>ค่ารับรอง-พนักงาน</v>
          </cell>
        </row>
        <row r="1995">
          <cell r="A1995">
            <v>83101702</v>
          </cell>
          <cell r="B1995" t="str">
            <v>LOCAL AMINISTRATION EXPENSES</v>
          </cell>
          <cell r="C1995" t="str">
            <v>ค่าใช้จ่ายในการเดินทาง-ในประเทศ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</row>
        <row r="1996">
          <cell r="A1996">
            <v>83101703</v>
          </cell>
          <cell r="B1996" t="str">
            <v>FUEL AMINISTRATION EXPENSES</v>
          </cell>
          <cell r="C1996" t="str">
            <v>ค่าใช้จ่ายในการเดินทาง-ค่าน้ำมัน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</row>
        <row r="1997">
          <cell r="A1997">
            <v>83101802</v>
          </cell>
          <cell r="B1997" t="str">
            <v>TELEPHONE EXPENSE</v>
          </cell>
          <cell r="C1997" t="str">
            <v>ค่าโทรศัพท์</v>
          </cell>
          <cell r="D1997">
            <v>8862.14</v>
          </cell>
          <cell r="E1997">
            <v>0</v>
          </cell>
          <cell r="F1997">
            <v>0</v>
          </cell>
          <cell r="G1997">
            <v>1724.42</v>
          </cell>
          <cell r="H1997">
            <v>5146.5600000000004</v>
          </cell>
        </row>
        <row r="1998">
          <cell r="A1998">
            <v>83101805</v>
          </cell>
          <cell r="B1998" t="str">
            <v>POSTAGES AMINISTRATION EXPENSES</v>
          </cell>
          <cell r="C1998" t="str">
            <v>อากรแสตมป์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</row>
        <row r="1999">
          <cell r="A1999">
            <v>83101902</v>
          </cell>
          <cell r="B1999" t="str">
            <v>TRAINING AMINISTRATION EXPENSES</v>
          </cell>
          <cell r="C1999" t="str">
            <v>ค่าฝึกอบรมพนักงาน-ในประเทศ</v>
          </cell>
          <cell r="D1999">
            <v>1320559.2</v>
          </cell>
          <cell r="E1999">
            <v>251432.75</v>
          </cell>
          <cell r="F1999">
            <v>523330.11</v>
          </cell>
          <cell r="G1999">
            <v>1621537.28</v>
          </cell>
          <cell r="H1999">
            <v>1761540.28</v>
          </cell>
        </row>
        <row r="2000">
          <cell r="A2000">
            <v>83102099</v>
          </cell>
          <cell r="B2000" t="str">
            <v>OTHER - LICENCE FEE AMINISTRATION EXPENSES</v>
          </cell>
          <cell r="C2000" t="str">
            <v>ค่าใช้จ่ายอื่นๆ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</row>
        <row r="2001">
          <cell r="A2001">
            <v>83108102</v>
          </cell>
          <cell r="B2001" t="str">
            <v>BANK CHARGE - STAFF AMINISTRATION EXPENSES</v>
          </cell>
          <cell r="C2001" t="str">
            <v>ค่าธรรมเนียมธนาคาร-พนักงาน</v>
          </cell>
          <cell r="D2001">
            <v>1725</v>
          </cell>
          <cell r="E2001">
            <v>420</v>
          </cell>
          <cell r="F2001">
            <v>832.5</v>
          </cell>
          <cell r="G2001">
            <v>1245</v>
          </cell>
          <cell r="H2001">
            <v>1680</v>
          </cell>
        </row>
        <row r="2002">
          <cell r="A2002">
            <v>83108103</v>
          </cell>
          <cell r="B2002" t="str">
            <v>OTHER FINANCE EXP.AMINISTRATION EXPENSES</v>
          </cell>
          <cell r="C2002" t="str">
            <v>ค่าใช้จ่ายทางการเงินอื่นๆ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</row>
        <row r="2003">
          <cell r="A2003">
            <v>83108199</v>
          </cell>
          <cell r="B2003" t="str">
            <v>OTHER FINANCE EXP.AMINISTRATION EXPENSES</v>
          </cell>
          <cell r="C2003" t="str">
            <v>ค่าใช้จ่ายทางการเงินอื่นๆ</v>
          </cell>
        </row>
        <row r="2004">
          <cell r="A2004">
            <v>83108201</v>
          </cell>
          <cell r="B2004" t="str">
            <v>OTHER FINANCE EXP.AMINISTRATION EXPENSES</v>
          </cell>
          <cell r="C2004" t="str">
            <v>ค่าใช้จ่ายทางการเงินอื่นๆ</v>
          </cell>
        </row>
        <row r="2005">
          <cell r="A2005">
            <v>83108202</v>
          </cell>
          <cell r="B2005" t="str">
            <v>OTHER FINANCE EXP.AMINISTRATION EXPENSES</v>
          </cell>
          <cell r="C2005" t="str">
            <v>ค่าใช้จ่ายทางการเงินอื่นๆ</v>
          </cell>
        </row>
        <row r="2006">
          <cell r="A2006">
            <v>83108203</v>
          </cell>
          <cell r="B2006" t="str">
            <v>OTHER FINANCE EXP.AMINISTRATION EXPENSES</v>
          </cell>
          <cell r="C2006" t="str">
            <v>ค่าใช้จ่ายทางการเงินอื่นๆ</v>
          </cell>
        </row>
        <row r="2007">
          <cell r="A2007">
            <v>83108299</v>
          </cell>
          <cell r="B2007" t="str">
            <v>OTHER FINANCE EXP.AMINISTRATION EXPENSES</v>
          </cell>
          <cell r="C2007" t="str">
            <v>ค่าใช้จ่ายทางการเงินอื่นๆ</v>
          </cell>
        </row>
        <row r="2008">
          <cell r="A2008">
            <v>83108301</v>
          </cell>
          <cell r="B2008" t="str">
            <v>OTHER FINANCE EXP.AMINISTRATION EXPENSES</v>
          </cell>
          <cell r="C2008" t="str">
            <v>ค่าใช้จ่ายทางการเงินอื่นๆ</v>
          </cell>
        </row>
        <row r="2009">
          <cell r="A2009">
            <v>83108302</v>
          </cell>
          <cell r="B2009" t="str">
            <v>OTHER FINANCE EXP.AMINISTRATION EXPENSES</v>
          </cell>
          <cell r="C2009" t="str">
            <v>ค่าใช้จ่ายทางการเงินอื่นๆ</v>
          </cell>
        </row>
        <row r="2010">
          <cell r="A2010">
            <v>83108303</v>
          </cell>
          <cell r="B2010" t="str">
            <v>OTHER FINANCE EXP.AMINISTRATION EXPENSES</v>
          </cell>
          <cell r="C2010" t="str">
            <v>ค่าใช้จ่ายทางการเงินอื่นๆ</v>
          </cell>
        </row>
        <row r="2011">
          <cell r="A2011">
            <v>83108304</v>
          </cell>
          <cell r="B2011" t="str">
            <v>OTHER FINANCE EXP.AMINISTRATION EXPENSES</v>
          </cell>
          <cell r="C2011" t="str">
            <v>ค่าใช้จ่ายทางการเงินอื่นๆ</v>
          </cell>
        </row>
        <row r="2012">
          <cell r="A2012">
            <v>83108399</v>
          </cell>
          <cell r="B2012" t="str">
            <v>OTHER FINANCE EXP.AMINISTRATION EXPENSES</v>
          </cell>
          <cell r="C2012" t="str">
            <v>ค่าใช้จ่ายทางการเงินอื่นๆ</v>
          </cell>
        </row>
        <row r="2013">
          <cell r="A2013">
            <v>83109901</v>
          </cell>
          <cell r="B2013" t="str">
            <v>OTHER FINANCE EXP.AMINISTRATION EXPENSES</v>
          </cell>
          <cell r="C2013" t="str">
            <v>ค่าใช้จ่ายทางการเงินอื่นๆ</v>
          </cell>
        </row>
        <row r="2014">
          <cell r="A2014">
            <v>83109902</v>
          </cell>
          <cell r="B2014" t="str">
            <v>SUBSCRIPTION AMINISTRATION EXPENSES</v>
          </cell>
          <cell r="C2014" t="str">
            <v>สมาชิก</v>
          </cell>
          <cell r="D2014">
            <v>500</v>
          </cell>
          <cell r="E2014">
            <v>2072.8000000000002</v>
          </cell>
          <cell r="F2014">
            <v>2072.8000000000002</v>
          </cell>
          <cell r="G2014">
            <v>2590.9899999999998</v>
          </cell>
          <cell r="H2014">
            <v>3109.18</v>
          </cell>
        </row>
        <row r="2015">
          <cell r="A2015">
            <v>83109903</v>
          </cell>
          <cell r="B2015" t="str">
            <v>ADVESTING AMINISTRATION EXPENSES</v>
          </cell>
          <cell r="C2015" t="str">
            <v>ค่าโฆษณา</v>
          </cell>
          <cell r="D2015">
            <v>455197.24</v>
          </cell>
          <cell r="E2015">
            <v>0</v>
          </cell>
          <cell r="F2015">
            <v>38810.400000000001</v>
          </cell>
          <cell r="G2015">
            <v>165980.67000000001</v>
          </cell>
          <cell r="H2015">
            <v>447855.56</v>
          </cell>
        </row>
        <row r="2016">
          <cell r="A2016">
            <v>83109999</v>
          </cell>
          <cell r="B2016" t="str">
            <v>OTHER EXPENSES AMINISTRATION EXPENSES</v>
          </cell>
          <cell r="C2016" t="str">
            <v>ค่าใช้จ่ายอื่นๆ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  <cell r="H2016">
            <v>0</v>
          </cell>
        </row>
        <row r="2017">
          <cell r="A2017">
            <v>83201001</v>
          </cell>
          <cell r="B2017" t="str">
            <v>SALARY GENERAL ADMINISTRATION EXPENSES</v>
          </cell>
          <cell r="C2017" t="str">
            <v>เงินเดือน ธุรการ</v>
          </cell>
          <cell r="D2017">
            <v>3526210.39</v>
          </cell>
          <cell r="E2017">
            <v>816776.31</v>
          </cell>
          <cell r="F2017">
            <v>1668363.72</v>
          </cell>
          <cell r="G2017">
            <v>2522775.84</v>
          </cell>
          <cell r="H2017">
            <v>3501912.31</v>
          </cell>
        </row>
        <row r="2018">
          <cell r="A2018">
            <v>83201002</v>
          </cell>
          <cell r="B2018" t="str">
            <v>WAGE GENERAL ADMINITSTRATION EXPENSES</v>
          </cell>
          <cell r="C2018" t="str">
            <v>ค่าจ้าง</v>
          </cell>
          <cell r="D2018">
            <v>0</v>
          </cell>
          <cell r="E2018">
            <v>0</v>
          </cell>
          <cell r="F2018">
            <v>0</v>
          </cell>
          <cell r="G2018">
            <v>8467.65</v>
          </cell>
          <cell r="H2018">
            <v>36773.19</v>
          </cell>
        </row>
        <row r="2019">
          <cell r="A2019">
            <v>83201003</v>
          </cell>
          <cell r="B2019" t="str">
            <v>OT - SALARY GENERAL ADMINISTRATION EXPENSES</v>
          </cell>
          <cell r="C2019" t="str">
            <v>ค่าล่วงเวลา-เงินเดือน</v>
          </cell>
          <cell r="D2019">
            <v>262122.97</v>
          </cell>
          <cell r="E2019">
            <v>80523.039999999994</v>
          </cell>
          <cell r="F2019">
            <v>173221.83</v>
          </cell>
          <cell r="G2019">
            <v>280681.13</v>
          </cell>
          <cell r="H2019">
            <v>385392.66</v>
          </cell>
        </row>
        <row r="2020">
          <cell r="A2020">
            <v>83201004</v>
          </cell>
          <cell r="B2020" t="str">
            <v>OT - SALARY GENERAL ADMINISTRATION EXPENSES</v>
          </cell>
          <cell r="C2020" t="str">
            <v>ค่าล่วงเวลา-เงินเดือน</v>
          </cell>
        </row>
        <row r="2021">
          <cell r="A2021">
            <v>83201005</v>
          </cell>
          <cell r="B2021" t="str">
            <v>BONUS GENERAL ADMINISTRATION EXPENSES</v>
          </cell>
          <cell r="C2021" t="str">
            <v>โบนัส</v>
          </cell>
          <cell r="D2021">
            <v>1505000</v>
          </cell>
          <cell r="E2021">
            <v>367000</v>
          </cell>
          <cell r="F2021">
            <v>746400</v>
          </cell>
          <cell r="G2021">
            <v>1130000</v>
          </cell>
          <cell r="H2021">
            <v>1527340</v>
          </cell>
        </row>
        <row r="2022">
          <cell r="A2022">
            <v>83201006</v>
          </cell>
          <cell r="B2022" t="str">
            <v>MEAL ALLOWANCE GENERAL ADMINISTRATION EXPENSES</v>
          </cell>
          <cell r="C2022" t="str">
            <v>ค่าอาหาร</v>
          </cell>
          <cell r="D2022">
            <v>2172.39</v>
          </cell>
          <cell r="E2022">
            <v>0</v>
          </cell>
          <cell r="F2022">
            <v>472.94</v>
          </cell>
          <cell r="G2022">
            <v>1693.7</v>
          </cell>
          <cell r="H2022">
            <v>2390.2399999999998</v>
          </cell>
        </row>
        <row r="2023">
          <cell r="A2023">
            <v>83201007</v>
          </cell>
          <cell r="B2023" t="str">
            <v>PROVIDENT FUND GENERAL ADMINISTRATION EXPENSES</v>
          </cell>
          <cell r="C2023" t="str">
            <v>เงินกองทุนสะสม</v>
          </cell>
          <cell r="D2023">
            <v>238264.1</v>
          </cell>
          <cell r="E2023">
            <v>59030.2</v>
          </cell>
          <cell r="F2023">
            <v>119788.8</v>
          </cell>
          <cell r="G2023">
            <v>181431.4</v>
          </cell>
          <cell r="H2023">
            <v>253202.1</v>
          </cell>
        </row>
        <row r="2024">
          <cell r="A2024">
            <v>83201008</v>
          </cell>
          <cell r="B2024" t="str">
            <v>SOCIAL - SECURITY EXP.GENERAL ADMINISTRATION EXP.</v>
          </cell>
          <cell r="C2024" t="str">
            <v>ค่าเบี้ยประกันสังคม</v>
          </cell>
          <cell r="D2024">
            <v>148535</v>
          </cell>
          <cell r="E2024">
            <v>36027</v>
          </cell>
          <cell r="F2024">
            <v>73628</v>
          </cell>
          <cell r="G2024">
            <v>111263</v>
          </cell>
          <cell r="H2024">
            <v>153465</v>
          </cell>
        </row>
        <row r="2025">
          <cell r="A2025">
            <v>83201009</v>
          </cell>
          <cell r="B2025" t="str">
            <v>MEDICAL EXP.GENERAL ADMINISTRATION EXPENSES</v>
          </cell>
          <cell r="C2025" t="str">
            <v>ค่ารักษาพยาบาล</v>
          </cell>
          <cell r="D2025">
            <v>228417.82</v>
          </cell>
          <cell r="E2025">
            <v>68842.17</v>
          </cell>
          <cell r="F2025">
            <v>106319.96</v>
          </cell>
          <cell r="G2025">
            <v>158990.23000000001</v>
          </cell>
          <cell r="H2025">
            <v>249142.9</v>
          </cell>
        </row>
        <row r="2026">
          <cell r="A2026">
            <v>83201010</v>
          </cell>
          <cell r="B2026" t="str">
            <v>COMPENSATION GENERAL ADMINISTRATION EXPENSES</v>
          </cell>
          <cell r="C2026" t="str">
            <v>เงินกองทุนทดแทน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</row>
        <row r="2027">
          <cell r="A2027">
            <v>83201011</v>
          </cell>
          <cell r="B2027" t="str">
            <v>UNIFORM GENERAL ADMINISTRATION EXPENSES</v>
          </cell>
          <cell r="C2027" t="str">
            <v>ค่าเครื่องแบบ</v>
          </cell>
          <cell r="D2027">
            <v>46014.49</v>
          </cell>
          <cell r="E2027">
            <v>3500</v>
          </cell>
          <cell r="F2027">
            <v>3500</v>
          </cell>
          <cell r="G2027">
            <v>6500</v>
          </cell>
          <cell r="H2027">
            <v>42861.919999999998</v>
          </cell>
        </row>
        <row r="2028">
          <cell r="A2028">
            <v>83201015</v>
          </cell>
          <cell r="B2028" t="str">
            <v>MEETING ALLOWANCE GENERAL ADMINISTRATION EXPENSES</v>
          </cell>
          <cell r="C2028" t="str">
            <v>ค่าเบี้ยประชุม</v>
          </cell>
          <cell r="D2028">
            <v>0</v>
          </cell>
          <cell r="E2028">
            <v>0</v>
          </cell>
          <cell r="F2028">
            <v>0</v>
          </cell>
          <cell r="G2028">
            <v>0</v>
          </cell>
          <cell r="H2028">
            <v>0</v>
          </cell>
        </row>
        <row r="2029">
          <cell r="A2029">
            <v>83201016</v>
          </cell>
          <cell r="B2029" t="str">
            <v>WELLFARE GENERAL ADMINISTRATION EXPENSES</v>
          </cell>
          <cell r="C2029" t="str">
            <v>สวัสดิการ</v>
          </cell>
          <cell r="D2029">
            <v>0</v>
          </cell>
          <cell r="E2029">
            <v>0</v>
          </cell>
          <cell r="F2029">
            <v>0</v>
          </cell>
          <cell r="G2029">
            <v>5000</v>
          </cell>
          <cell r="H2029">
            <v>10000</v>
          </cell>
        </row>
        <row r="2030">
          <cell r="A2030">
            <v>83201207</v>
          </cell>
          <cell r="B2030" t="str">
            <v>COMPUTER GENERAL ADMINISTRATION EXPENSES</v>
          </cell>
          <cell r="C2030" t="str">
            <v>ค่าบริการเครื่องคอมพิวเตอร์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</row>
        <row r="2031">
          <cell r="A2031">
            <v>83201208</v>
          </cell>
          <cell r="B2031" t="str">
            <v>PHOTOCOPY GENEARAL ADMINISTRATION EXPENSES</v>
          </cell>
          <cell r="C2031" t="str">
            <v>ค่าใช้จ่ายเกี่ยวกับการถ่ายภาพ</v>
          </cell>
          <cell r="D2031">
            <v>526578.53</v>
          </cell>
          <cell r="E2031">
            <v>134839.81</v>
          </cell>
          <cell r="F2031">
            <v>283722.90000000002</v>
          </cell>
          <cell r="G2031">
            <v>468055.8</v>
          </cell>
          <cell r="H2031">
            <v>656609.6</v>
          </cell>
        </row>
        <row r="2032">
          <cell r="A2032">
            <v>83201209</v>
          </cell>
          <cell r="B2032" t="str">
            <v>TYPE WRITER GENERAL ADMINISTRATION EXPENSES</v>
          </cell>
          <cell r="C2032" t="str">
            <v>ค่าบำรุงรักษา เครื่องพิมพ์ดีด</v>
          </cell>
          <cell r="D2032">
            <v>1200</v>
          </cell>
          <cell r="E2032">
            <v>300</v>
          </cell>
          <cell r="F2032">
            <v>600</v>
          </cell>
          <cell r="G2032">
            <v>900</v>
          </cell>
          <cell r="H2032">
            <v>1200</v>
          </cell>
        </row>
        <row r="2033">
          <cell r="A2033">
            <v>83201213</v>
          </cell>
          <cell r="B2033" t="str">
            <v>SERVICE FEE - SANITARY</v>
          </cell>
          <cell r="C2033" t="str">
            <v>สัญญาค่าบริการ - เครื่องสุขภัณฑ์</v>
          </cell>
          <cell r="D2033">
            <v>3979.78</v>
          </cell>
          <cell r="E2033">
            <v>0</v>
          </cell>
          <cell r="F2033">
            <v>0</v>
          </cell>
          <cell r="G2033">
            <v>0</v>
          </cell>
          <cell r="H2033">
            <v>0</v>
          </cell>
        </row>
        <row r="2034">
          <cell r="A2034">
            <v>83201299</v>
          </cell>
          <cell r="B2034" t="str">
            <v>OTHER GENERAL ADMINISTRATION EXPENSES</v>
          </cell>
          <cell r="C2034" t="str">
            <v>ค่าบริการอื่นๆ</v>
          </cell>
          <cell r="D2034">
            <v>0</v>
          </cell>
          <cell r="E2034">
            <v>0</v>
          </cell>
          <cell r="F2034">
            <v>0</v>
          </cell>
          <cell r="G2034">
            <v>0</v>
          </cell>
          <cell r="H2034">
            <v>0</v>
          </cell>
        </row>
        <row r="2035">
          <cell r="A2035">
            <v>83201305</v>
          </cell>
          <cell r="B2035" t="str">
            <v>PREPAID - CAR INSURANCE GENERAL ADMINISTRATION EXP</v>
          </cell>
          <cell r="C2035" t="str">
            <v>ค่าเบี้ยประกันรถยนต์</v>
          </cell>
          <cell r="D2035">
            <v>247372.76</v>
          </cell>
          <cell r="E2035">
            <v>44852.21</v>
          </cell>
          <cell r="F2035">
            <v>112901.84</v>
          </cell>
          <cell r="G2035">
            <v>188766.14</v>
          </cell>
          <cell r="H2035">
            <v>258756.97</v>
          </cell>
        </row>
        <row r="2036">
          <cell r="A2036">
            <v>83201399</v>
          </cell>
          <cell r="B2036" t="str">
            <v>PREPAID - CAR INSURANCE GENERAL ADMINISTRATION EXP</v>
          </cell>
          <cell r="C2036" t="str">
            <v>ค่าเบี้ยประกันรถยนต์</v>
          </cell>
        </row>
        <row r="2037">
          <cell r="A2037">
            <v>83201401</v>
          </cell>
          <cell r="B2037" t="str">
            <v>R &amp; M CONSTRUCTION GENERAL ADMINISTRATION EXPENSES</v>
          </cell>
          <cell r="C2037" t="str">
            <v>ค่าซ่อมแซมและบำรุงรักษาอาคาร</v>
          </cell>
          <cell r="D2037">
            <v>13382.93</v>
          </cell>
          <cell r="E2037">
            <v>0</v>
          </cell>
          <cell r="F2037">
            <v>0</v>
          </cell>
          <cell r="G2037">
            <v>5182</v>
          </cell>
          <cell r="H2037">
            <v>5182</v>
          </cell>
        </row>
        <row r="2038">
          <cell r="A2038">
            <v>83201402</v>
          </cell>
          <cell r="B2038" t="str">
            <v>R &amp; M EQUIPMENT GENERAL ADMININSTRATION EXPENSES</v>
          </cell>
          <cell r="C2038" t="str">
            <v>ค่าซ่อมเครื่องใช้สำนักงาน</v>
          </cell>
          <cell r="D2038">
            <v>53435.96</v>
          </cell>
          <cell r="E2038">
            <v>13205.73</v>
          </cell>
          <cell r="F2038">
            <v>51373.34</v>
          </cell>
          <cell r="G2038">
            <v>75210.539999999994</v>
          </cell>
          <cell r="H2038">
            <v>77765.52</v>
          </cell>
        </row>
        <row r="2039">
          <cell r="A2039">
            <v>83201403</v>
          </cell>
          <cell r="B2039" t="str">
            <v>R &amp; M VEHICLE GENERAL ADMINISTRATION EXP.</v>
          </cell>
          <cell r="C2039" t="str">
            <v>ค่าซ่อมแซม-ยานพาหนะ</v>
          </cell>
          <cell r="D2039">
            <v>213461.23</v>
          </cell>
          <cell r="E2039">
            <v>18527.57</v>
          </cell>
          <cell r="F2039">
            <v>94990.22</v>
          </cell>
          <cell r="G2039">
            <v>149009.41</v>
          </cell>
          <cell r="H2039">
            <v>209534.54</v>
          </cell>
        </row>
        <row r="2040">
          <cell r="A2040">
            <v>83201404</v>
          </cell>
          <cell r="B2040" t="str">
            <v>R &amp; M MACHAINCAL GENERAL ADMINISTRATION EXPENSES</v>
          </cell>
          <cell r="C2040" t="str">
            <v>ค่าซ่อมแซมและบำรุงรักษา-เครื่องมือ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  <cell r="H2040">
            <v>0</v>
          </cell>
        </row>
        <row r="2041">
          <cell r="A2041">
            <v>83201405</v>
          </cell>
          <cell r="B2041" t="str">
            <v>R &amp; M MACHAINCAL GENERAL ADMINISTRATION EXPENSES</v>
          </cell>
          <cell r="C2041" t="str">
            <v>ค่าซ่อมแซมและบำรุงรักษา-เครื่องมือ</v>
          </cell>
        </row>
        <row r="2042">
          <cell r="A2042">
            <v>83201406</v>
          </cell>
          <cell r="B2042" t="str">
            <v>R &amp; M MACHAINCAL GENERAL ADMINISTRATION EXPENSES</v>
          </cell>
          <cell r="C2042" t="str">
            <v>ค่าซ่อมแซมและบำรุงรักษา-เครื่องมือ</v>
          </cell>
        </row>
        <row r="2043">
          <cell r="A2043">
            <v>83201407</v>
          </cell>
          <cell r="B2043" t="str">
            <v>R &amp; M MACHAINCAL GENERAL ADMINISTRATION EXPENSES</v>
          </cell>
          <cell r="C2043" t="str">
            <v>ค่าซ่อมแซมและบำรุงรักษา-เครื่องมือ</v>
          </cell>
        </row>
        <row r="2044">
          <cell r="A2044">
            <v>83201408</v>
          </cell>
          <cell r="B2044" t="str">
            <v>R &amp; M MACHAINCAL GENERAL ADMINISTRATION EXPENSES</v>
          </cell>
          <cell r="C2044" t="str">
            <v>ค่าซ่อมแซมและบำรุงรักษา-เครื่องมือ</v>
          </cell>
        </row>
        <row r="2045">
          <cell r="A2045">
            <v>83201409</v>
          </cell>
          <cell r="B2045" t="str">
            <v>R &amp; M MACHAINCAL GENERAL ADMINISTRATION EXPENSES</v>
          </cell>
          <cell r="C2045" t="str">
            <v>ค่าซ่อมแซมและบำรุงรักษา-เครื่องมือ</v>
          </cell>
        </row>
        <row r="2046">
          <cell r="A2046">
            <v>83201499</v>
          </cell>
          <cell r="B2046" t="str">
            <v>R &amp; M OTHER GENERAL ADMINISTRATION EXPENSES</v>
          </cell>
          <cell r="C2046" t="str">
            <v>ค่าซ่อมแซมและบำรุงรักษา-อื่นๆ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H2046">
            <v>0</v>
          </cell>
        </row>
        <row r="2047">
          <cell r="A2047">
            <v>83201501</v>
          </cell>
          <cell r="B2047" t="str">
            <v>STATIONERY GENERAL ADMINISTRATION EXPENSES</v>
          </cell>
          <cell r="C2047" t="str">
            <v>ค่าเครื่องเขียน</v>
          </cell>
          <cell r="D2047">
            <v>13095.5</v>
          </cell>
          <cell r="E2047">
            <v>3317.47</v>
          </cell>
          <cell r="F2047">
            <v>7052.98</v>
          </cell>
          <cell r="G2047">
            <v>13335.09</v>
          </cell>
          <cell r="H2047">
            <v>15679.74</v>
          </cell>
        </row>
        <row r="2048">
          <cell r="A2048">
            <v>83201502</v>
          </cell>
          <cell r="B2048" t="str">
            <v>PRINTING GENERAL ADMINISTRATION EXPENSES</v>
          </cell>
          <cell r="C2048" t="str">
            <v>ค่าแบบพิมพ์</v>
          </cell>
          <cell r="D2048">
            <v>25335.46</v>
          </cell>
          <cell r="E2048">
            <v>1370.86</v>
          </cell>
          <cell r="F2048">
            <v>3336.52</v>
          </cell>
          <cell r="G2048">
            <v>12068.14</v>
          </cell>
          <cell r="H2048">
            <v>12885.16</v>
          </cell>
        </row>
        <row r="2049">
          <cell r="A2049">
            <v>83201503</v>
          </cell>
          <cell r="B2049" t="str">
            <v>COMPUTER EXPENSES GENERAL ADMINISTRATION EXPENSES</v>
          </cell>
          <cell r="C2049" t="str">
            <v>ค่าใช้จ่ายเกี่ยวกับคอมพิวเตอร์</v>
          </cell>
          <cell r="D2049">
            <v>26309.93</v>
          </cell>
          <cell r="E2049">
            <v>10132.299999999999</v>
          </cell>
          <cell r="F2049">
            <v>23328.61</v>
          </cell>
          <cell r="G2049">
            <v>30326.19</v>
          </cell>
          <cell r="H2049">
            <v>35428.980000000003</v>
          </cell>
        </row>
        <row r="2050">
          <cell r="A2050">
            <v>83201504</v>
          </cell>
          <cell r="B2050" t="str">
            <v>SUPPLIES USED GENERAL ADMINISTRATION EXPENSES</v>
          </cell>
          <cell r="C2050" t="str">
            <v>ค่าวัสดุสิ้นเปลือง</v>
          </cell>
          <cell r="D2050">
            <v>281637.59000000003</v>
          </cell>
          <cell r="E2050">
            <v>48239.95</v>
          </cell>
          <cell r="F2050">
            <v>131168.88</v>
          </cell>
          <cell r="G2050">
            <v>214733.15</v>
          </cell>
          <cell r="H2050">
            <v>304777.28999999998</v>
          </cell>
        </row>
        <row r="2051">
          <cell r="A2051">
            <v>83201599</v>
          </cell>
          <cell r="B2051" t="str">
            <v>OTHER GENERAL ADMINISTRATION EXPENSES</v>
          </cell>
          <cell r="C2051" t="str">
            <v>ค่าใช้จ่ายสำนักงาน-อื่นๆ</v>
          </cell>
          <cell r="D2051">
            <v>205583.19</v>
          </cell>
          <cell r="E2051">
            <v>86187.03</v>
          </cell>
          <cell r="F2051">
            <v>154639.04999999999</v>
          </cell>
          <cell r="G2051">
            <v>213835.12</v>
          </cell>
          <cell r="H2051">
            <v>279145.73</v>
          </cell>
        </row>
        <row r="2052">
          <cell r="A2052">
            <v>83201601</v>
          </cell>
          <cell r="B2052" t="str">
            <v>DIRECTORS CENTER EXPENSES</v>
          </cell>
          <cell r="C2052" t="str">
            <v>ค่ารับรอง - ผู้บริหาร</v>
          </cell>
          <cell r="D2052">
            <v>3000</v>
          </cell>
          <cell r="E2052">
            <v>1000</v>
          </cell>
          <cell r="F2052">
            <v>1000</v>
          </cell>
          <cell r="G2052">
            <v>1000</v>
          </cell>
          <cell r="H2052">
            <v>1977.5</v>
          </cell>
        </row>
        <row r="2053">
          <cell r="A2053">
            <v>83201602</v>
          </cell>
          <cell r="B2053" t="str">
            <v>ENTERTAIN - STAFF GENERAL ADMINISTRATION EXPENSES</v>
          </cell>
          <cell r="C2053" t="str">
            <v>ค่ารับรอง-พนักงาน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  <cell r="H2053">
            <v>0</v>
          </cell>
        </row>
        <row r="2054">
          <cell r="A2054">
            <v>83201699</v>
          </cell>
          <cell r="B2054" t="str">
            <v>ENTERTAIN - STAFF GENERAL ADMINISTRATION EXPENSES</v>
          </cell>
          <cell r="C2054" t="str">
            <v>ค่ารับรอง-พนักงาน</v>
          </cell>
        </row>
        <row r="2055">
          <cell r="A2055">
            <v>83201701</v>
          </cell>
          <cell r="B2055" t="str">
            <v>ENTERTAIN - STAFF GENERAL ADMINISTRATION EXPENSES</v>
          </cell>
          <cell r="C2055" t="str">
            <v>ค่ารับรอง-พนักงาน</v>
          </cell>
        </row>
        <row r="2056">
          <cell r="A2056">
            <v>83201702</v>
          </cell>
          <cell r="B2056" t="str">
            <v>LOCAL GENERAL ADMINISTRATION EXPENSES</v>
          </cell>
          <cell r="C2056" t="str">
            <v>ค่าใช้จ่ายในการเดินทาง-ในประเทศ</v>
          </cell>
          <cell r="D2056">
            <v>11577</v>
          </cell>
          <cell r="E2056">
            <v>5360</v>
          </cell>
          <cell r="F2056">
            <v>11092</v>
          </cell>
          <cell r="G2056">
            <v>15963</v>
          </cell>
          <cell r="H2056">
            <v>19003</v>
          </cell>
        </row>
        <row r="2057">
          <cell r="A2057">
            <v>83201703</v>
          </cell>
          <cell r="B2057" t="str">
            <v>FUEL GENERAL ADMINISTRATION EXPENSES</v>
          </cell>
          <cell r="C2057" t="str">
            <v>ค่าใช้จ่ายในการเดินทาง-ค่าน้ำมัน</v>
          </cell>
          <cell r="D2057">
            <v>617451.4</v>
          </cell>
          <cell r="E2057">
            <v>165982.5</v>
          </cell>
          <cell r="F2057">
            <v>347125.2</v>
          </cell>
          <cell r="G2057">
            <v>551713.17000000004</v>
          </cell>
          <cell r="H2057">
            <v>845420.97</v>
          </cell>
        </row>
        <row r="2058">
          <cell r="A2058">
            <v>83201704</v>
          </cell>
          <cell r="B2058" t="str">
            <v>DRIVER'S EXPENSES GENERAL ADMINISTRATION EXPENSES</v>
          </cell>
          <cell r="C2058" t="str">
            <v>ค่าใช้จ่ายในการเดินทาง-คนขับรถยนต์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  <cell r="H2058">
            <v>0</v>
          </cell>
        </row>
        <row r="2059">
          <cell r="A2059">
            <v>83201799</v>
          </cell>
          <cell r="B2059" t="str">
            <v>OTHER GENERAL ADMINISTRATION EXPENSES</v>
          </cell>
          <cell r="C2059" t="str">
            <v>ค่าใช้จ่ายในการเดินทาง-อื่นๆ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  <cell r="H2059">
            <v>0</v>
          </cell>
        </row>
        <row r="2060">
          <cell r="A2060">
            <v>83201802</v>
          </cell>
          <cell r="B2060" t="str">
            <v>TELEPHONE GENERAL ADMINISTRATION EXPENSES</v>
          </cell>
          <cell r="C2060" t="str">
            <v>ค่าโทรศัพท์</v>
          </cell>
          <cell r="D2060">
            <v>36168.839999999997</v>
          </cell>
          <cell r="E2060">
            <v>2962.35</v>
          </cell>
          <cell r="F2060">
            <v>6236.12</v>
          </cell>
          <cell r="G2060">
            <v>11121.22</v>
          </cell>
          <cell r="H2060">
            <v>19134.87</v>
          </cell>
        </row>
        <row r="2061">
          <cell r="A2061">
            <v>83201804</v>
          </cell>
          <cell r="B2061" t="str">
            <v>TELEGRAM GENERAL ADMINISTRATION EXPENSES</v>
          </cell>
          <cell r="C2061" t="str">
            <v>โทรเลข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</row>
        <row r="2062">
          <cell r="A2062">
            <v>83201805</v>
          </cell>
          <cell r="B2062" t="str">
            <v>POSTAGES GENERAL ADMINISTRATION EXPENSES</v>
          </cell>
          <cell r="C2062" t="str">
            <v>แสตมป์</v>
          </cell>
          <cell r="D2062">
            <v>73806.8</v>
          </cell>
          <cell r="E2062">
            <v>23110.66</v>
          </cell>
          <cell r="F2062">
            <v>33798</v>
          </cell>
          <cell r="G2062">
            <v>57859.3</v>
          </cell>
          <cell r="H2062">
            <v>68643.899999999994</v>
          </cell>
        </row>
        <row r="2063">
          <cell r="A2063">
            <v>83201807</v>
          </cell>
          <cell r="B2063" t="str">
            <v>WALKIS-TALKIES GENERAL ADMINISTRATION EXPENSES</v>
          </cell>
          <cell r="C2063" t="str">
            <v>ค่าวิทยุมือถือ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  <cell r="H2063">
            <v>0</v>
          </cell>
        </row>
        <row r="2064">
          <cell r="A2064">
            <v>83201902</v>
          </cell>
          <cell r="B2064" t="str">
            <v>TRAINING EXECUTIVE LOCAL  EXPENSES</v>
          </cell>
          <cell r="C2064" t="str">
            <v>ค่าฝึกอบรมพนักงาน-ในประเทศ</v>
          </cell>
          <cell r="D2064">
            <v>19691.599999999999</v>
          </cell>
          <cell r="E2064">
            <v>0</v>
          </cell>
          <cell r="F2064">
            <v>16358.62</v>
          </cell>
          <cell r="G2064">
            <v>23613.42</v>
          </cell>
          <cell r="H2064">
            <v>33666.5</v>
          </cell>
        </row>
        <row r="2065">
          <cell r="A2065">
            <v>83202001</v>
          </cell>
          <cell r="B2065" t="str">
            <v>CAR-LICENCE FEE</v>
          </cell>
          <cell r="C2065" t="str">
            <v>ค่าธรรมเนียม-รถยนต์</v>
          </cell>
          <cell r="D2065">
            <v>58015.72</v>
          </cell>
          <cell r="E2065">
            <v>14368.03</v>
          </cell>
          <cell r="F2065">
            <v>27051.22</v>
          </cell>
          <cell r="G2065">
            <v>39734.410000000003</v>
          </cell>
          <cell r="H2065">
            <v>52617.599999999999</v>
          </cell>
        </row>
        <row r="2066">
          <cell r="A2066">
            <v>83202099</v>
          </cell>
          <cell r="B2066" t="str">
            <v>OTHER-LICENCE FEE</v>
          </cell>
          <cell r="C2066" t="str">
            <v>ค่าใช้จ่ายอื่นๆ</v>
          </cell>
          <cell r="D2066">
            <v>75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</row>
        <row r="2067">
          <cell r="A2067">
            <v>83202206</v>
          </cell>
          <cell r="B2067" t="str">
            <v>DEPRECIATION-VEHICLES GENERAL ADMINISTRATION EXP.</v>
          </cell>
          <cell r="C2067" t="str">
            <v>ค่าเสื่อมราคา-รถยนต์</v>
          </cell>
          <cell r="D2067">
            <v>313217.45</v>
          </cell>
          <cell r="E2067">
            <v>75393.89</v>
          </cell>
          <cell r="F2067">
            <v>123969.01</v>
          </cell>
          <cell r="G2067">
            <v>171276.61</v>
          </cell>
          <cell r="H2067">
            <v>219109.85</v>
          </cell>
        </row>
        <row r="2068">
          <cell r="A2068">
            <v>83202209</v>
          </cell>
          <cell r="B2068" t="str">
            <v>DEPRECIATION OTHER FIXED ASSETS GENERAL ADMIN.EXP.</v>
          </cell>
          <cell r="C2068" t="str">
            <v>ค่าเสื่อมราคาสินทรัพย์ถาวร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</row>
        <row r="2069">
          <cell r="A2069">
            <v>83202299</v>
          </cell>
          <cell r="B2069" t="str">
            <v>OHTERS GENERAL ADMINISTRATION EXPENSES</v>
          </cell>
          <cell r="C2069" t="str">
            <v>ค่าเสื่อมราคา-อื่นๆ</v>
          </cell>
          <cell r="D2069">
            <v>0</v>
          </cell>
          <cell r="E2069">
            <v>0</v>
          </cell>
          <cell r="F2069">
            <v>0</v>
          </cell>
          <cell r="G2069">
            <v>0</v>
          </cell>
          <cell r="H2069">
            <v>0</v>
          </cell>
        </row>
        <row r="2070">
          <cell r="A2070">
            <v>83208102</v>
          </cell>
          <cell r="B2070" t="str">
            <v>BANK CHARGE-STAFF GENERAL ADMINISTRATION EXPENSES</v>
          </cell>
          <cell r="C2070" t="str">
            <v>ค่าธรรมเนียมธนาคาร-พนักงาน</v>
          </cell>
          <cell r="D2070">
            <v>3967.5</v>
          </cell>
          <cell r="E2070">
            <v>945</v>
          </cell>
          <cell r="F2070">
            <v>1927.5</v>
          </cell>
          <cell r="G2070">
            <v>2917.5</v>
          </cell>
          <cell r="H2070">
            <v>3907.5</v>
          </cell>
        </row>
        <row r="2071">
          <cell r="A2071">
            <v>83209902</v>
          </cell>
          <cell r="B2071" t="str">
            <v>SUBSCRIPTION GENERAL ADMINISTRATION EXPENSES</v>
          </cell>
          <cell r="C2071" t="str">
            <v>สมาชิก</v>
          </cell>
          <cell r="D2071">
            <v>1457.61</v>
          </cell>
          <cell r="E2071">
            <v>0</v>
          </cell>
          <cell r="F2071">
            <v>0</v>
          </cell>
          <cell r="G2071">
            <v>0</v>
          </cell>
          <cell r="H2071">
            <v>0</v>
          </cell>
        </row>
        <row r="2072">
          <cell r="A2072">
            <v>83209903</v>
          </cell>
          <cell r="B2072" t="str">
            <v>ADVESTING GENERAL ADMINISTRATION EXPENSES</v>
          </cell>
          <cell r="C2072" t="str">
            <v>ค่าโฆษณา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  <cell r="H2072">
            <v>0</v>
          </cell>
        </row>
        <row r="2073">
          <cell r="A2073">
            <v>83209999</v>
          </cell>
          <cell r="B2073" t="str">
            <v>OTHER EXPENSES GENERAL ADMINISTRATION EXPENSES</v>
          </cell>
          <cell r="C2073" t="str">
            <v>ค่าใช้จ่ายอื่นๆ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H2073">
            <v>0</v>
          </cell>
        </row>
        <row r="2074">
          <cell r="A2074">
            <v>83301001</v>
          </cell>
          <cell r="B2074" t="str">
            <v>SALARY ACCOUNT &amp; FINANCE EXPENSES</v>
          </cell>
          <cell r="C2074" t="str">
            <v>เงินเดือน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  <cell r="H2074">
            <v>0</v>
          </cell>
        </row>
        <row r="2075">
          <cell r="A2075">
            <v>83301002</v>
          </cell>
          <cell r="B2075" t="str">
            <v>WAGE ACCOUNT &amp; FINANCE EXPENSES</v>
          </cell>
          <cell r="C2075" t="str">
            <v>ค่าจ้าง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  <cell r="H2075">
            <v>0</v>
          </cell>
        </row>
        <row r="2076">
          <cell r="A2076">
            <v>83301003</v>
          </cell>
          <cell r="B2076" t="str">
            <v>OT - SALARY ACCOUNT &amp; FINANCE EXPENSES</v>
          </cell>
          <cell r="C2076" t="str">
            <v>ค่าล่วงเวลา-เงินเดือน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</row>
        <row r="2077">
          <cell r="A2077">
            <v>83301004</v>
          </cell>
          <cell r="B2077" t="str">
            <v>OT - SALARY ACCOUNT &amp; FINANCE EXPENSES</v>
          </cell>
          <cell r="C2077" t="str">
            <v>ค่าล่วงเวลา-เงินเดือน</v>
          </cell>
        </row>
        <row r="2078">
          <cell r="A2078">
            <v>83301005</v>
          </cell>
          <cell r="B2078" t="str">
            <v>BONUS ACCOUNT &amp; FINANCE EXPENSES</v>
          </cell>
          <cell r="C2078" t="str">
            <v>โบนัส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H2078">
            <v>0</v>
          </cell>
        </row>
        <row r="2079">
          <cell r="A2079">
            <v>83301006</v>
          </cell>
          <cell r="B2079" t="str">
            <v>MEAL ALLOWANCE ACCOUNT &amp; FINANCE EXPENSES</v>
          </cell>
          <cell r="C2079" t="str">
            <v>ค่าอาหาร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</row>
        <row r="2080">
          <cell r="A2080">
            <v>83301007</v>
          </cell>
          <cell r="B2080" t="str">
            <v>PROVIDENT FUND ACCOUNT &amp; FINANCE EXPENSES</v>
          </cell>
          <cell r="C2080" t="str">
            <v>เงินกองทุนสะสม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  <cell r="H2080">
            <v>0</v>
          </cell>
        </row>
        <row r="2081">
          <cell r="A2081">
            <v>83301008</v>
          </cell>
          <cell r="B2081" t="str">
            <v>SOCIAL-SECURITY EXP.ACCOUNT &amp; FINANCE EXPENSES</v>
          </cell>
          <cell r="C2081" t="str">
            <v>ค่าเบี้ยประกันสังคม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</row>
        <row r="2082">
          <cell r="A2082">
            <v>83301009</v>
          </cell>
          <cell r="B2082" t="str">
            <v>MEDICAL EXP.ACCOUNT &amp; FINANCE EXPENSES</v>
          </cell>
          <cell r="C2082" t="str">
            <v>ค่ารักษาพยาบาล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H2082">
            <v>0</v>
          </cell>
        </row>
        <row r="2083">
          <cell r="A2083">
            <v>83301010</v>
          </cell>
          <cell r="B2083" t="str">
            <v>MEDICAL EXP.ACCOUNT &amp; FINANCE EXPENSES</v>
          </cell>
          <cell r="C2083" t="str">
            <v>ค่ารักษาพยาบาล</v>
          </cell>
        </row>
        <row r="2084">
          <cell r="A2084">
            <v>83301011</v>
          </cell>
          <cell r="B2084" t="str">
            <v>UNIFORM ACCOUNT &amp; FINANCE EXPENSES</v>
          </cell>
          <cell r="C2084" t="str">
            <v>ค่าเครื่องแบบ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</row>
        <row r="2085">
          <cell r="A2085">
            <v>83301012</v>
          </cell>
          <cell r="B2085" t="str">
            <v>REWARD ACCOUNT &amp; FINANCE EXPENSES</v>
          </cell>
          <cell r="C2085" t="str">
            <v>ค่ารางวัลพนักงาน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</row>
        <row r="2086">
          <cell r="A2086">
            <v>83301015</v>
          </cell>
          <cell r="B2086" t="str">
            <v>MEETING ALLOWANCE ACCOUNT &amp; FINANCE EXPENSES</v>
          </cell>
          <cell r="C2086" t="str">
            <v>ค่าเบี้ยประชุม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</row>
        <row r="2087">
          <cell r="A2087">
            <v>83301016</v>
          </cell>
          <cell r="B2087" t="str">
            <v>WELLFARE ACCOUNT &amp; FINANCE EXPENSES</v>
          </cell>
          <cell r="C2087" t="str">
            <v>สัวสดิการ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</row>
        <row r="2088">
          <cell r="A2088">
            <v>83301099</v>
          </cell>
          <cell r="B2088" t="str">
            <v>OTHER - EXPENSES SECURITY EXPENSES</v>
          </cell>
          <cell r="C2088" t="str">
            <v>ค่าใช้จ่ายอื่น ๆ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</row>
        <row r="2089">
          <cell r="A2089">
            <v>83301207</v>
          </cell>
          <cell r="B2089" t="str">
            <v>COMPUTER ACCOUNT &amp; FINANCE EXPENSES</v>
          </cell>
          <cell r="C2089" t="str">
            <v>ค่าใช้จ่ายคอมพิวเตอร์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</row>
        <row r="2090">
          <cell r="A2090">
            <v>83301209</v>
          </cell>
          <cell r="B2090" t="str">
            <v>TYPE WRITER ACCOUNT &amp; FINANCE EXPENSES</v>
          </cell>
          <cell r="C2090" t="str">
            <v>ค่าบำรุงรักษา เครื่องพิมพ์ดีด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</row>
        <row r="2091">
          <cell r="A2091">
            <v>83301210</v>
          </cell>
          <cell r="B2091" t="str">
            <v>AUDITOR ACCOUNT &amp; FINANCE EXPENSES</v>
          </cell>
          <cell r="C2091" t="str">
            <v>ค่าตรวจสอบบัญชี</v>
          </cell>
          <cell r="D2091">
            <v>0</v>
          </cell>
          <cell r="E2091">
            <v>0</v>
          </cell>
          <cell r="F2091">
            <v>0</v>
          </cell>
          <cell r="G2091">
            <v>0</v>
          </cell>
          <cell r="H2091">
            <v>0</v>
          </cell>
        </row>
        <row r="2092">
          <cell r="A2092">
            <v>83301211</v>
          </cell>
          <cell r="B2092" t="str">
            <v>AUDITOR ACCOUNT &amp; FINANCE EXPENSES</v>
          </cell>
          <cell r="C2092" t="str">
            <v>ค่าตรวจสอบบัญชี</v>
          </cell>
        </row>
        <row r="2093">
          <cell r="A2093">
            <v>83301212</v>
          </cell>
          <cell r="B2093" t="str">
            <v>AUDITOR ACCOUNT &amp; FINANCE EXPENSES</v>
          </cell>
          <cell r="C2093" t="str">
            <v>ค่าตรวจสอบบัญชี</v>
          </cell>
        </row>
        <row r="2094">
          <cell r="A2094">
            <v>83301215</v>
          </cell>
          <cell r="B2094" t="str">
            <v>MACHANICAL &amp; EQUIPMENT SERVICE FEE</v>
          </cell>
          <cell r="C2094" t="str">
            <v>ค่าบริการบำรุงรักษาเครื่องจักรและอุปกรณ์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H2094">
            <v>0</v>
          </cell>
        </row>
        <row r="2095">
          <cell r="A2095">
            <v>83301299</v>
          </cell>
          <cell r="B2095" t="str">
            <v>OTHER-SERVICE FEE ACCOUNT &amp; FINANCE EXPENSES</v>
          </cell>
          <cell r="C2095" t="str">
            <v>ค่าบริการอื่นๆ</v>
          </cell>
          <cell r="D2095">
            <v>0</v>
          </cell>
          <cell r="E2095">
            <v>0</v>
          </cell>
          <cell r="F2095">
            <v>0</v>
          </cell>
          <cell r="G2095">
            <v>0</v>
          </cell>
          <cell r="H2095">
            <v>0</v>
          </cell>
        </row>
        <row r="2096">
          <cell r="A2096">
            <v>83301301</v>
          </cell>
          <cell r="B2096" t="str">
            <v>OTHER-SERVICE FEE ACCOUNT &amp; FINANCE EXPENSES</v>
          </cell>
          <cell r="C2096" t="str">
            <v>ค่าบริการอื่นๆ</v>
          </cell>
        </row>
        <row r="2097">
          <cell r="A2097">
            <v>83301302</v>
          </cell>
          <cell r="B2097" t="str">
            <v>OTHER-SERVICE FEE ACCOUNT &amp; FINANCE EXPENSES</v>
          </cell>
          <cell r="C2097" t="str">
            <v>ค่าบริการอื่นๆ</v>
          </cell>
        </row>
        <row r="2098">
          <cell r="A2098">
            <v>83301303</v>
          </cell>
          <cell r="B2098" t="str">
            <v>OTHER-SERVICE FEE ACCOUNT &amp; FINANCE EXPENSES</v>
          </cell>
          <cell r="C2098" t="str">
            <v>ค่าบริการอื่นๆ</v>
          </cell>
        </row>
        <row r="2099">
          <cell r="A2099">
            <v>83301304</v>
          </cell>
          <cell r="B2099" t="str">
            <v>OTHER-SERVICE FEE ACCOUNT &amp; FINANCE EXPENSES</v>
          </cell>
          <cell r="C2099" t="str">
            <v>ค่าบริการอื่นๆ</v>
          </cell>
        </row>
        <row r="2100">
          <cell r="A2100">
            <v>83301305</v>
          </cell>
          <cell r="B2100" t="str">
            <v>OTHER-SERVICE FEE ACCOUNT &amp; FINANCE EXPENSES</v>
          </cell>
          <cell r="C2100" t="str">
            <v>ค่าบริการอื่นๆ</v>
          </cell>
        </row>
        <row r="2101">
          <cell r="A2101">
            <v>83301399</v>
          </cell>
          <cell r="B2101" t="str">
            <v>OTHER-SERVICE FEE ACCOUNT &amp; FINANCE EXPENSES</v>
          </cell>
          <cell r="C2101" t="str">
            <v>ค่าบริการอื่นๆ</v>
          </cell>
        </row>
        <row r="2102">
          <cell r="A2102">
            <v>83301401</v>
          </cell>
          <cell r="B2102" t="str">
            <v>R &amp; M CONSTRUCTION (BUILDING) ACCOUNT EXPENSES</v>
          </cell>
          <cell r="C2102" t="str">
            <v>ค่าซ่อมแซมและบำรุงรักษาอาคาร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</row>
        <row r="2103">
          <cell r="A2103">
            <v>83301402</v>
          </cell>
          <cell r="B2103" t="str">
            <v>R &amp; M EQUIPMENT ACCOUNT &amp; FINANCE EXPENSES</v>
          </cell>
          <cell r="C2103" t="str">
            <v>ค่าซ่อมแซมและบำรุงรักษา-อุปกรณ์</v>
          </cell>
          <cell r="D2103">
            <v>0</v>
          </cell>
          <cell r="E2103">
            <v>0</v>
          </cell>
          <cell r="F2103">
            <v>0</v>
          </cell>
          <cell r="G2103">
            <v>0</v>
          </cell>
          <cell r="H2103">
            <v>0</v>
          </cell>
        </row>
        <row r="2104">
          <cell r="A2104">
            <v>83301403</v>
          </cell>
          <cell r="B2104" t="str">
            <v>R &amp; M EQUIPMENT ACCOUNT &amp; FINANCE EXPENSES</v>
          </cell>
          <cell r="C2104" t="str">
            <v>ค่าซ่อมแซมและบำรุงรักษา-อุปกรณ์</v>
          </cell>
        </row>
        <row r="2105">
          <cell r="A2105">
            <v>83301404</v>
          </cell>
          <cell r="B2105" t="str">
            <v>R &amp; M MACHANICAL ACCOUNT &amp; FINANCE EXPENSES</v>
          </cell>
          <cell r="C2105" t="str">
            <v>ค่าซ่อมแซมและบำรุงรักษาเครื่องมือ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</row>
        <row r="2106">
          <cell r="A2106">
            <v>83301405</v>
          </cell>
          <cell r="B2106" t="str">
            <v>R &amp; M MACHANICAL ACCOUNT &amp; FINANCE EXPENSES</v>
          </cell>
          <cell r="C2106" t="str">
            <v>ค่าซ่อมแซมและบำรุงรักษาเครื่องมือ</v>
          </cell>
        </row>
        <row r="2107">
          <cell r="A2107">
            <v>83301406</v>
          </cell>
          <cell r="B2107" t="str">
            <v>R &amp; M MACHANICAL ACCOUNT &amp; FINANCE EXPENSES</v>
          </cell>
          <cell r="C2107" t="str">
            <v>ค่าซ่อมแซมและบำรุงรักษาเครื่องมือ</v>
          </cell>
        </row>
        <row r="2108">
          <cell r="A2108">
            <v>83301407</v>
          </cell>
          <cell r="B2108" t="str">
            <v>R &amp; M MACHANICAL ACCOUNT &amp; FINANCE EXPENSES</v>
          </cell>
          <cell r="C2108" t="str">
            <v>ค่าซ่อมแซมและบำรุงรักษาเครื่องมือ</v>
          </cell>
        </row>
        <row r="2109">
          <cell r="A2109">
            <v>83301408</v>
          </cell>
          <cell r="B2109" t="str">
            <v>R &amp; M MACHANICAL ACCOUNT &amp; FINANCE EXPENSES</v>
          </cell>
          <cell r="C2109" t="str">
            <v>ค่าซ่อมแซมและบำรุงรักษาเครื่องมือ</v>
          </cell>
        </row>
        <row r="2110">
          <cell r="A2110">
            <v>83301409</v>
          </cell>
          <cell r="B2110" t="str">
            <v>R &amp; M MACHANICAL ACCOUNT &amp; FINANCE EXPENSES</v>
          </cell>
          <cell r="C2110" t="str">
            <v>ค่าซ่อมแซมและบำรุงรักษาเครื่องมือ</v>
          </cell>
        </row>
        <row r="2111">
          <cell r="A2111">
            <v>83301499</v>
          </cell>
          <cell r="B2111" t="str">
            <v>R &amp; M MACHANICAL ACCOUNT &amp; FINANCE EXPENSES</v>
          </cell>
          <cell r="C2111" t="str">
            <v>ค่าซ่อมแซมและบำรุงรักษาเครื่องมือ</v>
          </cell>
        </row>
        <row r="2112">
          <cell r="A2112">
            <v>83301501</v>
          </cell>
          <cell r="B2112" t="str">
            <v>STATIONERY ACCOUNT &amp; FINANCE EXPENSES</v>
          </cell>
          <cell r="C2112" t="str">
            <v>ค่าเครื่องเขียน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  <cell r="H2112">
            <v>0</v>
          </cell>
        </row>
        <row r="2113">
          <cell r="A2113">
            <v>83301502</v>
          </cell>
          <cell r="B2113" t="str">
            <v>PRINING ACCOUNT &amp; FINANCE EXPENSES</v>
          </cell>
          <cell r="C2113" t="str">
            <v>ค่าแบบพิมพ์</v>
          </cell>
          <cell r="D2113">
            <v>0</v>
          </cell>
          <cell r="E2113">
            <v>0</v>
          </cell>
          <cell r="F2113">
            <v>0</v>
          </cell>
          <cell r="G2113">
            <v>0</v>
          </cell>
          <cell r="H2113">
            <v>0</v>
          </cell>
        </row>
        <row r="2114">
          <cell r="A2114">
            <v>83301503</v>
          </cell>
          <cell r="B2114" t="str">
            <v>COMPUTER EXPENSES ACCOUN T7 FINANCE EXPENSES</v>
          </cell>
          <cell r="C2114" t="str">
            <v>ค่าใช้จ่ายเกี่ยวกับคอมพิวเตอร์</v>
          </cell>
          <cell r="D2114">
            <v>0</v>
          </cell>
          <cell r="E2114">
            <v>0</v>
          </cell>
          <cell r="F2114">
            <v>0</v>
          </cell>
          <cell r="G2114">
            <v>0</v>
          </cell>
          <cell r="H2114">
            <v>0</v>
          </cell>
        </row>
        <row r="2115">
          <cell r="A2115">
            <v>83301504</v>
          </cell>
          <cell r="B2115" t="str">
            <v>SUPPLIES USED ACCOUNT &amp; FINANCE EXPENSES</v>
          </cell>
          <cell r="C2115" t="str">
            <v>ค่าวัสดุสิ้นเปลือง</v>
          </cell>
          <cell r="D2115">
            <v>0</v>
          </cell>
          <cell r="E2115">
            <v>0</v>
          </cell>
          <cell r="F2115">
            <v>0</v>
          </cell>
          <cell r="G2115">
            <v>0</v>
          </cell>
          <cell r="H2115">
            <v>0</v>
          </cell>
        </row>
        <row r="2116">
          <cell r="A2116">
            <v>83301599</v>
          </cell>
          <cell r="B2116" t="str">
            <v>OTHER ACCOUNT &amp; FINANCE EXPENSES</v>
          </cell>
          <cell r="C2116" t="str">
            <v>ค่าใช้จ่ายสำนักงาน-อื่นๆ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  <cell r="H2116">
            <v>0</v>
          </cell>
        </row>
        <row r="2117">
          <cell r="A2117">
            <v>83301601</v>
          </cell>
          <cell r="B2117" t="str">
            <v>OTHER ACCOUNT &amp; FINANCE EXPENSES</v>
          </cell>
          <cell r="C2117" t="str">
            <v>ค่าใช้จ่ายสำนักงาน-อื่นๆ</v>
          </cell>
        </row>
        <row r="2118">
          <cell r="A2118">
            <v>83301602</v>
          </cell>
          <cell r="B2118" t="str">
            <v>ENTERTAIN - STAFF ACCOUNT &amp; FINANCE EXPENSES</v>
          </cell>
          <cell r="C2118" t="str">
            <v>ค่ารับรอง-พนักงาน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  <cell r="H2118">
            <v>0</v>
          </cell>
        </row>
        <row r="2119">
          <cell r="A2119">
            <v>83301699</v>
          </cell>
          <cell r="B2119" t="str">
            <v>ENTERTAIN - STAFF ACCOUNT &amp; FINANCE EXPENSES</v>
          </cell>
          <cell r="C2119" t="str">
            <v>ค่ารับรอง-พนักงาน</v>
          </cell>
        </row>
        <row r="2120">
          <cell r="A2120">
            <v>83301701</v>
          </cell>
          <cell r="B2120" t="str">
            <v>ENTERTAIN - STAFF ACCOUNT &amp; FINANCE EXPENSES</v>
          </cell>
          <cell r="C2120" t="str">
            <v>ค่ารับรอง-พนักงาน</v>
          </cell>
        </row>
        <row r="2121">
          <cell r="A2121">
            <v>83301702</v>
          </cell>
          <cell r="B2121" t="str">
            <v>LOCAL ACCOUNT &amp; FINANCE EXPENSES</v>
          </cell>
          <cell r="C2121" t="str">
            <v>ค่าใช้จ่ายในการเดินทาง-ในประเทศ</v>
          </cell>
          <cell r="D2121">
            <v>0</v>
          </cell>
          <cell r="E2121">
            <v>0</v>
          </cell>
          <cell r="F2121">
            <v>0</v>
          </cell>
          <cell r="G2121">
            <v>0</v>
          </cell>
          <cell r="H2121">
            <v>0</v>
          </cell>
        </row>
        <row r="2122">
          <cell r="A2122">
            <v>83301703</v>
          </cell>
          <cell r="B2122" t="str">
            <v>FUEL ACCOUNT &amp; FINANCE EXPENSES</v>
          </cell>
          <cell r="C2122" t="str">
            <v>ค่าใช้จ่ายในการเดินทาง-ค่าน้ำมัน</v>
          </cell>
          <cell r="D2122">
            <v>0</v>
          </cell>
          <cell r="E2122">
            <v>0</v>
          </cell>
          <cell r="F2122">
            <v>0</v>
          </cell>
          <cell r="G2122">
            <v>0</v>
          </cell>
          <cell r="H2122">
            <v>0</v>
          </cell>
        </row>
        <row r="2123">
          <cell r="A2123">
            <v>83301799</v>
          </cell>
          <cell r="B2123" t="str">
            <v>OTHER ACCOUNT &amp; FINANCE EXPENSES</v>
          </cell>
          <cell r="C2123" t="str">
            <v>ค่าใช้จ่ายในการเดินทาง-อื่นๆ</v>
          </cell>
          <cell r="D2123">
            <v>0</v>
          </cell>
          <cell r="E2123">
            <v>0</v>
          </cell>
          <cell r="F2123">
            <v>0</v>
          </cell>
          <cell r="G2123">
            <v>0</v>
          </cell>
          <cell r="H2123">
            <v>0</v>
          </cell>
        </row>
        <row r="2124">
          <cell r="A2124">
            <v>83301805</v>
          </cell>
          <cell r="B2124" t="str">
            <v>POSTAGE ACCOUNT &amp; FINANCE EXPENSES</v>
          </cell>
          <cell r="C2124" t="str">
            <v>แสตมป์</v>
          </cell>
          <cell r="D2124">
            <v>0</v>
          </cell>
          <cell r="E2124">
            <v>0</v>
          </cell>
          <cell r="F2124">
            <v>0</v>
          </cell>
          <cell r="G2124">
            <v>0</v>
          </cell>
          <cell r="H2124">
            <v>0</v>
          </cell>
        </row>
        <row r="2125">
          <cell r="A2125">
            <v>83301902</v>
          </cell>
          <cell r="B2125" t="str">
            <v>TRAINING EXECUTIVE LOCAL EXPENSES</v>
          </cell>
          <cell r="C2125" t="str">
            <v>ค่าฝึกอบรมพนักงาน-ในประเทศ</v>
          </cell>
          <cell r="D2125">
            <v>0</v>
          </cell>
          <cell r="E2125">
            <v>0</v>
          </cell>
          <cell r="F2125">
            <v>0</v>
          </cell>
          <cell r="G2125">
            <v>0</v>
          </cell>
          <cell r="H2125">
            <v>0</v>
          </cell>
        </row>
        <row r="2126">
          <cell r="A2126">
            <v>83302099</v>
          </cell>
          <cell r="B2126" t="str">
            <v>OTHER - LICENCE FEE ACCOUNT &amp; FINANCE EXPENSES</v>
          </cell>
          <cell r="C2126" t="str">
            <v>ค่าใช้จ่ายอื่นๆ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  <cell r="H2126">
            <v>0</v>
          </cell>
        </row>
        <row r="2127">
          <cell r="A2127">
            <v>83302205</v>
          </cell>
          <cell r="B2127" t="str">
            <v>DEPRECIATION-FURNITURE&amp;FIXTURE ACCOUNT&amp;FINANCE EXP</v>
          </cell>
          <cell r="C2127" t="str">
            <v>ค่าเสื่อมราคา-เครื่องตกแต่งสำนักงาน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H2127">
            <v>0</v>
          </cell>
        </row>
        <row r="2128">
          <cell r="A2128">
            <v>83308099</v>
          </cell>
          <cell r="B2128" t="str">
            <v>INTEREST - OTHER</v>
          </cell>
          <cell r="C2128" t="str">
            <v>ดอกเบี้ยจ่ายอื่น ๆ</v>
          </cell>
          <cell r="D2128">
            <v>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</row>
        <row r="2129">
          <cell r="A2129">
            <v>83308102</v>
          </cell>
          <cell r="B2129" t="str">
            <v>BANK CHARGE-STAFF ACCOUNT &amp; FINANCE EXPENSES</v>
          </cell>
          <cell r="C2129" t="str">
            <v>ค่าธรรมเนียมธนาคาร-พนักงาน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  <cell r="H2129">
            <v>0</v>
          </cell>
        </row>
        <row r="2130">
          <cell r="A2130">
            <v>83308103</v>
          </cell>
          <cell r="B2130" t="str">
            <v>OTHER FINANCE EXP.ACCOUNT &amp; FINANCE EXPENSES</v>
          </cell>
          <cell r="C2130" t="str">
            <v>ค่าใช้จ่ายทางการเงินอื่นๆ</v>
          </cell>
          <cell r="D2130">
            <v>0</v>
          </cell>
          <cell r="E2130">
            <v>0</v>
          </cell>
          <cell r="F2130">
            <v>0</v>
          </cell>
          <cell r="G2130">
            <v>0</v>
          </cell>
          <cell r="H2130">
            <v>0</v>
          </cell>
        </row>
        <row r="2131">
          <cell r="A2131">
            <v>83308104</v>
          </cell>
          <cell r="B2131" t="str">
            <v>BANK CHARGE-FINANCIAL ACCOUNT &amp; FINANCE EXPENSES</v>
          </cell>
          <cell r="C2131" t="str">
            <v>ค่าธรรมเนียมธนาคาร-ทางการเงิน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  <cell r="H2131">
            <v>0</v>
          </cell>
        </row>
        <row r="2132">
          <cell r="A2132">
            <v>83309902</v>
          </cell>
          <cell r="B2132" t="str">
            <v>SUBSCRIPTION ACCOUNT &amp; FINANCE EXPENSES</v>
          </cell>
          <cell r="C2132" t="str">
            <v>สมาชิก</v>
          </cell>
          <cell r="D2132">
            <v>0</v>
          </cell>
          <cell r="E2132">
            <v>0</v>
          </cell>
          <cell r="F2132">
            <v>0</v>
          </cell>
          <cell r="G2132">
            <v>0</v>
          </cell>
          <cell r="H2132">
            <v>0</v>
          </cell>
        </row>
        <row r="2133">
          <cell r="A2133">
            <v>83309903</v>
          </cell>
          <cell r="B2133" t="str">
            <v>ADVESTING ACCOUNT &amp; FINANCE EXPENSES</v>
          </cell>
          <cell r="C2133" t="str">
            <v>ค่าโฆษณา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  <cell r="H2133">
            <v>0</v>
          </cell>
        </row>
        <row r="2134">
          <cell r="A2134">
            <v>83309999</v>
          </cell>
          <cell r="B2134" t="str">
            <v>OTHER EXPENSES ACCOUNT &amp; FINANCE EXPENSES</v>
          </cell>
          <cell r="C2134" t="str">
            <v>ค่าใช้จ่ายอื่นๆ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  <cell r="H2134">
            <v>0</v>
          </cell>
        </row>
        <row r="2135">
          <cell r="A2135">
            <v>83401001</v>
          </cell>
          <cell r="B2135" t="str">
            <v>SALARY</v>
          </cell>
          <cell r="C2135" t="str">
            <v>เงินเดือน คอมพิวเตอร์</v>
          </cell>
          <cell r="D2135">
            <v>3372464.03</v>
          </cell>
          <cell r="E2135">
            <v>857841.46</v>
          </cell>
          <cell r="F2135">
            <v>1676560.29</v>
          </cell>
          <cell r="G2135">
            <v>2499667.0299999998</v>
          </cell>
          <cell r="H2135">
            <v>3528575.35</v>
          </cell>
        </row>
        <row r="2136">
          <cell r="A2136">
            <v>83401002</v>
          </cell>
          <cell r="B2136" t="str">
            <v>SALARY</v>
          </cell>
          <cell r="C2136" t="str">
            <v>เงินเดือน คอมพิวเตอร์</v>
          </cell>
        </row>
        <row r="2137">
          <cell r="A2137">
            <v>83401003</v>
          </cell>
          <cell r="B2137" t="str">
            <v>OT - SALARY</v>
          </cell>
          <cell r="C2137" t="str">
            <v>ค่าล่วงเวลา - เงินเดือน</v>
          </cell>
          <cell r="D2137">
            <v>36157.14</v>
          </cell>
          <cell r="E2137">
            <v>80355.259999999995</v>
          </cell>
          <cell r="F2137">
            <v>91871</v>
          </cell>
          <cell r="G2137">
            <v>98891.07</v>
          </cell>
          <cell r="H2137">
            <v>113015.49</v>
          </cell>
        </row>
        <row r="2138">
          <cell r="A2138">
            <v>83401004</v>
          </cell>
          <cell r="B2138" t="str">
            <v>OT - SALARY</v>
          </cell>
          <cell r="C2138" t="str">
            <v>ค่าล่วงเวลา - เงินเดือน</v>
          </cell>
        </row>
        <row r="2139">
          <cell r="A2139">
            <v>83401005</v>
          </cell>
          <cell r="B2139" t="str">
            <v>BONUS</v>
          </cell>
          <cell r="C2139" t="str">
            <v>โบนัส</v>
          </cell>
          <cell r="D2139">
            <v>1466000</v>
          </cell>
          <cell r="E2139">
            <v>401000</v>
          </cell>
          <cell r="F2139">
            <v>815900</v>
          </cell>
          <cell r="G2139">
            <v>1235000</v>
          </cell>
          <cell r="H2139">
            <v>1668791</v>
          </cell>
        </row>
        <row r="2140">
          <cell r="A2140">
            <v>83401006</v>
          </cell>
          <cell r="B2140" t="str">
            <v>MEAL ALLOWANCE COMPUTER DEP.</v>
          </cell>
          <cell r="C2140" t="str">
            <v>ค่าเบี้ยเลี้ยง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  <cell r="H2140">
            <v>0</v>
          </cell>
        </row>
        <row r="2141">
          <cell r="A2141">
            <v>83401007</v>
          </cell>
          <cell r="B2141" t="str">
            <v>PROVIDENT FUND</v>
          </cell>
          <cell r="C2141" t="str">
            <v>เงินกองทุนสะสม</v>
          </cell>
          <cell r="D2141">
            <v>292967.2</v>
          </cell>
          <cell r="E2141">
            <v>75694.13</v>
          </cell>
          <cell r="F2141">
            <v>149473.73000000001</v>
          </cell>
          <cell r="G2141">
            <v>221964.53</v>
          </cell>
          <cell r="H2141">
            <v>312419.43</v>
          </cell>
        </row>
        <row r="2142">
          <cell r="A2142">
            <v>83401008</v>
          </cell>
          <cell r="B2142" t="str">
            <v>SOCIAL - SECURITY EXP.</v>
          </cell>
          <cell r="C2142" t="str">
            <v>ค่าเบี้ยประกันสังคม</v>
          </cell>
          <cell r="D2142">
            <v>84780</v>
          </cell>
          <cell r="E2142">
            <v>20790</v>
          </cell>
          <cell r="F2142">
            <v>39558</v>
          </cell>
          <cell r="G2142">
            <v>58542</v>
          </cell>
          <cell r="H2142">
            <v>79298</v>
          </cell>
        </row>
        <row r="2143">
          <cell r="A2143">
            <v>83401009</v>
          </cell>
          <cell r="B2143" t="str">
            <v>MEDICAL EXP.</v>
          </cell>
          <cell r="C2143" t="str">
            <v>ค่ารักษาพยาบาล</v>
          </cell>
          <cell r="D2143">
            <v>111219.52</v>
          </cell>
          <cell r="E2143">
            <v>25634.720000000001</v>
          </cell>
          <cell r="F2143">
            <v>43993.24</v>
          </cell>
          <cell r="G2143">
            <v>71177.039999999994</v>
          </cell>
          <cell r="H2143">
            <v>131808.53</v>
          </cell>
        </row>
        <row r="2144">
          <cell r="A2144">
            <v>83401010</v>
          </cell>
          <cell r="B2144" t="str">
            <v>COMPENSATION</v>
          </cell>
          <cell r="C2144" t="str">
            <v>เงินกองทุนทดแทน</v>
          </cell>
          <cell r="D2144">
            <v>0</v>
          </cell>
          <cell r="E2144">
            <v>0</v>
          </cell>
          <cell r="F2144">
            <v>0</v>
          </cell>
          <cell r="G2144">
            <v>0</v>
          </cell>
          <cell r="H2144">
            <v>0</v>
          </cell>
        </row>
        <row r="2145">
          <cell r="A2145">
            <v>83401011</v>
          </cell>
          <cell r="B2145" t="str">
            <v>UNIFORM</v>
          </cell>
          <cell r="C2145" t="str">
            <v>ค่าเครื่องแบบ</v>
          </cell>
          <cell r="D2145">
            <v>16720</v>
          </cell>
          <cell r="E2145">
            <v>8240</v>
          </cell>
          <cell r="F2145">
            <v>8240</v>
          </cell>
          <cell r="G2145">
            <v>11540</v>
          </cell>
          <cell r="H2145">
            <v>23240</v>
          </cell>
        </row>
        <row r="2146">
          <cell r="A2146">
            <v>83401012</v>
          </cell>
          <cell r="B2146" t="str">
            <v>REWARD</v>
          </cell>
          <cell r="C2146" t="str">
            <v>ค่ารางวัลพนักงาน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  <cell r="H2146">
            <v>0</v>
          </cell>
        </row>
        <row r="2147">
          <cell r="A2147">
            <v>83401016</v>
          </cell>
          <cell r="B2147" t="str">
            <v>WELFARE</v>
          </cell>
          <cell r="C2147" t="str">
            <v>สวัสดิการค่าทำศพ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  <cell r="H2147">
            <v>0</v>
          </cell>
        </row>
        <row r="2148">
          <cell r="A2148">
            <v>83401099</v>
          </cell>
          <cell r="B2148" t="str">
            <v>WELFARE</v>
          </cell>
          <cell r="C2148" t="str">
            <v>สวัสดิการค่าทำศพ</v>
          </cell>
        </row>
        <row r="2149">
          <cell r="A2149">
            <v>83401207</v>
          </cell>
          <cell r="B2149" t="str">
            <v>COMPUTER</v>
          </cell>
          <cell r="C2149" t="str">
            <v>ค่าบำรุงรักษาคอมพิวเตอร์</v>
          </cell>
          <cell r="D2149">
            <v>851434.32</v>
          </cell>
          <cell r="E2149">
            <v>224819.37</v>
          </cell>
          <cell r="F2149">
            <v>443161.27</v>
          </cell>
          <cell r="G2149">
            <v>626958.22</v>
          </cell>
          <cell r="H2149">
            <v>853638.02</v>
          </cell>
        </row>
        <row r="2150">
          <cell r="A2150">
            <v>83401209</v>
          </cell>
          <cell r="B2150" t="str">
            <v>TYPE WRITER</v>
          </cell>
          <cell r="C2150" t="str">
            <v>ค่าบำรุงรักษา - เครื่องพิมพ์ดีด</v>
          </cell>
          <cell r="D2150">
            <v>0</v>
          </cell>
          <cell r="E2150">
            <v>0</v>
          </cell>
          <cell r="F2150">
            <v>0</v>
          </cell>
          <cell r="G2150">
            <v>0</v>
          </cell>
          <cell r="H2150">
            <v>0</v>
          </cell>
        </row>
        <row r="2151">
          <cell r="A2151">
            <v>83401210</v>
          </cell>
          <cell r="B2151" t="str">
            <v>TYPE WRITER</v>
          </cell>
          <cell r="C2151" t="str">
            <v>ค่าบำรุงรักษา - เครื่องพิมพ์ดีด</v>
          </cell>
        </row>
        <row r="2152">
          <cell r="A2152">
            <v>83401211</v>
          </cell>
          <cell r="B2152" t="str">
            <v>TYPE WRITER</v>
          </cell>
          <cell r="C2152" t="str">
            <v>ค่าบำรุงรักษา - เครื่องพิมพ์ดีด</v>
          </cell>
        </row>
        <row r="2153">
          <cell r="A2153">
            <v>83401212</v>
          </cell>
          <cell r="B2153" t="str">
            <v>TYPE WRITER</v>
          </cell>
          <cell r="C2153" t="str">
            <v>ค่าบำรุงรักษา - เครื่องพิมพ์ดีด</v>
          </cell>
        </row>
        <row r="2154">
          <cell r="A2154">
            <v>83401299</v>
          </cell>
          <cell r="B2154" t="str">
            <v>OTHERS</v>
          </cell>
          <cell r="C2154" t="str">
            <v>ค่าบริการอื่น ๆ</v>
          </cell>
          <cell r="D2154">
            <v>0</v>
          </cell>
          <cell r="E2154">
            <v>0</v>
          </cell>
          <cell r="F2154">
            <v>0</v>
          </cell>
          <cell r="G2154">
            <v>0</v>
          </cell>
          <cell r="H2154">
            <v>0</v>
          </cell>
        </row>
        <row r="2155">
          <cell r="A2155">
            <v>83401301</v>
          </cell>
          <cell r="B2155" t="str">
            <v>PERSONNEL STAFF</v>
          </cell>
          <cell r="C2155" t="str">
            <v>ค่าเบี้ยประกัน - พนกังาน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  <cell r="H2155">
            <v>0</v>
          </cell>
        </row>
        <row r="2156">
          <cell r="A2156">
            <v>83401302</v>
          </cell>
          <cell r="B2156" t="str">
            <v>PERSONNEL STAFF</v>
          </cell>
          <cell r="C2156" t="str">
            <v>ค่าเบี้ยประกัน - พนกังาน</v>
          </cell>
        </row>
        <row r="2157">
          <cell r="A2157">
            <v>83401303</v>
          </cell>
          <cell r="B2157" t="str">
            <v>PERSONNEL STAFF</v>
          </cell>
          <cell r="C2157" t="str">
            <v>ค่าเบี้ยประกัน - พนกังาน</v>
          </cell>
        </row>
        <row r="2158">
          <cell r="A2158">
            <v>83401304</v>
          </cell>
          <cell r="B2158" t="str">
            <v>PERSONNEL STAFF</v>
          </cell>
          <cell r="C2158" t="str">
            <v>ค่าเบี้ยประกัน - พนกังาน</v>
          </cell>
        </row>
        <row r="2159">
          <cell r="A2159">
            <v>83401305</v>
          </cell>
          <cell r="B2159" t="str">
            <v>PERSONNEL STAFF</v>
          </cell>
          <cell r="C2159" t="str">
            <v>ค่าเบี้ยประกัน - พนกังาน</v>
          </cell>
        </row>
        <row r="2160">
          <cell r="A2160">
            <v>83401399</v>
          </cell>
          <cell r="B2160" t="str">
            <v>PERSONNEL STAFF</v>
          </cell>
          <cell r="C2160" t="str">
            <v>ค่าเบี้ยประกัน - พนกังาน</v>
          </cell>
        </row>
        <row r="2161">
          <cell r="A2161">
            <v>83401401</v>
          </cell>
          <cell r="B2161" t="str">
            <v>PERSONNEL STAFF</v>
          </cell>
          <cell r="C2161" t="str">
            <v>ค่าเบี้ยประกัน - พนกังาน</v>
          </cell>
        </row>
        <row r="2162">
          <cell r="A2162">
            <v>83401402</v>
          </cell>
          <cell r="B2162" t="str">
            <v>R &amp; M EQUIPMENT</v>
          </cell>
          <cell r="C2162" t="str">
            <v>ค่าซ่อมแซมและบำรุงรักษา - อุปกรณ์</v>
          </cell>
          <cell r="D2162">
            <v>21932.3</v>
          </cell>
          <cell r="E2162">
            <v>31965.69</v>
          </cell>
          <cell r="F2162">
            <v>40018.519999999997</v>
          </cell>
          <cell r="G2162">
            <v>41200.019999999997</v>
          </cell>
          <cell r="H2162">
            <v>59181.56</v>
          </cell>
        </row>
        <row r="2163">
          <cell r="A2163">
            <v>83401403</v>
          </cell>
          <cell r="B2163" t="str">
            <v>R &amp; M EQUIPMENT</v>
          </cell>
          <cell r="C2163" t="str">
            <v>ค่าซ่อมแซมและบำรุงรักษา - อุปกรณ์</v>
          </cell>
        </row>
        <row r="2164">
          <cell r="A2164">
            <v>83401404</v>
          </cell>
          <cell r="B2164" t="str">
            <v>R &amp; M MECHANICAL</v>
          </cell>
          <cell r="C2164" t="str">
            <v>ค่าซ่อมแซมและบำรุงรักษา - เครื่องมือ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</row>
        <row r="2165">
          <cell r="A2165">
            <v>83401405</v>
          </cell>
          <cell r="B2165" t="str">
            <v>R &amp; M MECHANICAL</v>
          </cell>
          <cell r="C2165" t="str">
            <v>ค่าซ่อมแซมและบำรุงรักษา - เครื่องมือ</v>
          </cell>
        </row>
        <row r="2166">
          <cell r="A2166">
            <v>83401406</v>
          </cell>
          <cell r="B2166" t="str">
            <v>R &amp; M MECHANICAL</v>
          </cell>
          <cell r="C2166" t="str">
            <v>ค่าซ่อมแซมและบำรุงรักษา - เครื่องมือ</v>
          </cell>
        </row>
        <row r="2167">
          <cell r="A2167">
            <v>83401407</v>
          </cell>
          <cell r="B2167" t="str">
            <v>R &amp; M MECHANICAL</v>
          </cell>
          <cell r="C2167" t="str">
            <v>ค่าซ่อมแซมและบำรุงรักษา - เครื่องมือ</v>
          </cell>
        </row>
        <row r="2168">
          <cell r="A2168">
            <v>83401408</v>
          </cell>
          <cell r="B2168" t="str">
            <v>R &amp; M MECHANICAL</v>
          </cell>
          <cell r="C2168" t="str">
            <v>ค่าซ่อมแซมและบำรุงรักษา - เครื่องมือ</v>
          </cell>
        </row>
        <row r="2169">
          <cell r="A2169">
            <v>83401409</v>
          </cell>
          <cell r="B2169" t="str">
            <v>R &amp; M MECHANICAL</v>
          </cell>
          <cell r="C2169" t="str">
            <v>ค่าซ่อมแซมและบำรุงรักษา - เครื่องมือ</v>
          </cell>
        </row>
        <row r="2170">
          <cell r="A2170">
            <v>83401499</v>
          </cell>
          <cell r="B2170" t="str">
            <v>R &amp; M OTHER</v>
          </cell>
          <cell r="C2170" t="str">
            <v>ค่าซ่อมแซมและบำรุงรักษา - อื่น ๆ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  <cell r="H2170">
            <v>0</v>
          </cell>
        </row>
        <row r="2171">
          <cell r="A2171">
            <v>83401501</v>
          </cell>
          <cell r="B2171" t="str">
            <v>STATIONERY</v>
          </cell>
          <cell r="C2171" t="str">
            <v>ค่าเครื่องเขียน</v>
          </cell>
          <cell r="D2171">
            <v>7197.15</v>
          </cell>
          <cell r="E2171">
            <v>547.59</v>
          </cell>
          <cell r="F2171">
            <v>1070.8900000000001</v>
          </cell>
          <cell r="G2171">
            <v>1282.48</v>
          </cell>
          <cell r="H2171">
            <v>1582.54</v>
          </cell>
        </row>
        <row r="2172">
          <cell r="A2172">
            <v>83401502</v>
          </cell>
          <cell r="B2172" t="str">
            <v>PRINING</v>
          </cell>
          <cell r="C2172" t="str">
            <v>ค่าแบบพิมพ์</v>
          </cell>
          <cell r="D2172">
            <v>259.5</v>
          </cell>
          <cell r="E2172">
            <v>59</v>
          </cell>
          <cell r="F2172">
            <v>65</v>
          </cell>
          <cell r="G2172">
            <v>77</v>
          </cell>
          <cell r="H2172">
            <v>175</v>
          </cell>
        </row>
        <row r="2173">
          <cell r="A2173">
            <v>83401503</v>
          </cell>
          <cell r="B2173" t="str">
            <v>COMPUTER EXP.</v>
          </cell>
          <cell r="C2173" t="str">
            <v>ค่าใช้จ่ายคอมพิวเตอร์</v>
          </cell>
          <cell r="D2173">
            <v>231950.23</v>
          </cell>
          <cell r="E2173">
            <v>97028.92</v>
          </cell>
          <cell r="F2173">
            <v>115823.33</v>
          </cell>
          <cell r="G2173">
            <v>126191.52</v>
          </cell>
          <cell r="H2173">
            <v>194673.12</v>
          </cell>
        </row>
        <row r="2174">
          <cell r="A2174">
            <v>83401504</v>
          </cell>
          <cell r="B2174" t="str">
            <v>SUPPLIES USED</v>
          </cell>
          <cell r="C2174" t="str">
            <v>ค่าวัสดุสิ้นเปลือง</v>
          </cell>
          <cell r="D2174">
            <v>17681.439999999999</v>
          </cell>
          <cell r="E2174">
            <v>4761.41</v>
          </cell>
          <cell r="F2174">
            <v>9329.9599999999991</v>
          </cell>
          <cell r="G2174">
            <v>19020.36</v>
          </cell>
          <cell r="H2174">
            <v>39590.559999999998</v>
          </cell>
        </row>
        <row r="2175">
          <cell r="A2175">
            <v>83401599</v>
          </cell>
          <cell r="B2175" t="str">
            <v>OTHER</v>
          </cell>
          <cell r="C2175" t="str">
            <v>ค่าใช้จ่ายสำนักงานอื่น ๆ</v>
          </cell>
          <cell r="D2175">
            <v>113345.1</v>
          </cell>
          <cell r="E2175">
            <v>32.549999999999997</v>
          </cell>
          <cell r="F2175">
            <v>3040.46</v>
          </cell>
          <cell r="G2175">
            <v>5203.1099999999997</v>
          </cell>
          <cell r="H2175">
            <v>8180.88</v>
          </cell>
        </row>
        <row r="2176">
          <cell r="A2176">
            <v>83401601</v>
          </cell>
          <cell r="B2176" t="str">
            <v>OTHER</v>
          </cell>
          <cell r="C2176" t="str">
            <v>ค่าใช้จ่ายสำนักงานอื่น ๆ</v>
          </cell>
        </row>
        <row r="2177">
          <cell r="A2177">
            <v>83401602</v>
          </cell>
          <cell r="B2177" t="str">
            <v>ENTERTAIN - STAFF</v>
          </cell>
          <cell r="C2177" t="str">
            <v>ค่ารับรอง - พนักงาน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</row>
        <row r="2178">
          <cell r="A2178">
            <v>83401699</v>
          </cell>
          <cell r="B2178" t="str">
            <v>ENTERTAIN - STAFF</v>
          </cell>
          <cell r="C2178" t="str">
            <v>ค่ารับรอง - พนักงาน</v>
          </cell>
        </row>
        <row r="2179">
          <cell r="A2179">
            <v>83401701</v>
          </cell>
          <cell r="B2179" t="str">
            <v>ABROAD</v>
          </cell>
          <cell r="C2179" t="str">
            <v>ค่าใช้จ่ายในการเดินทาง - ต่างประเทศ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  <cell r="H2179">
            <v>0</v>
          </cell>
        </row>
        <row r="2180">
          <cell r="A2180">
            <v>83401702</v>
          </cell>
          <cell r="B2180" t="str">
            <v>LOCAL</v>
          </cell>
          <cell r="C2180" t="str">
            <v>ค่าใช้จ่ายในการเดินทาง - ในประเทศ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435</v>
          </cell>
        </row>
        <row r="2181">
          <cell r="A2181">
            <v>83401703</v>
          </cell>
          <cell r="B2181" t="str">
            <v>FUEL</v>
          </cell>
          <cell r="C2181" t="str">
            <v>ค่าใช้จ่ายในการเดินทาง - ค่าน้ำมัน</v>
          </cell>
          <cell r="D2181">
            <v>0</v>
          </cell>
          <cell r="E2181">
            <v>0</v>
          </cell>
          <cell r="F2181">
            <v>0</v>
          </cell>
          <cell r="G2181">
            <v>0</v>
          </cell>
          <cell r="H2181">
            <v>0</v>
          </cell>
        </row>
        <row r="2182">
          <cell r="A2182">
            <v>83401799</v>
          </cell>
          <cell r="B2182" t="str">
            <v>OTHER</v>
          </cell>
          <cell r="C2182" t="str">
            <v>ค่าใช้จ่ายในการเดินทาง - อื่น ๆ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</row>
        <row r="2183">
          <cell r="A2183">
            <v>83401802</v>
          </cell>
          <cell r="B2183" t="str">
            <v>TELEPHONE EXPENSE</v>
          </cell>
          <cell r="C2183" t="str">
            <v>ค่าโทรศัพท์</v>
          </cell>
          <cell r="D2183">
            <v>11251.49</v>
          </cell>
          <cell r="E2183">
            <v>1511.07</v>
          </cell>
          <cell r="F2183">
            <v>3059.45</v>
          </cell>
          <cell r="G2183">
            <v>5427.62</v>
          </cell>
          <cell r="H2183">
            <v>14642.25</v>
          </cell>
        </row>
        <row r="2184">
          <cell r="A2184">
            <v>83401805</v>
          </cell>
          <cell r="B2184" t="str">
            <v>POSTAGE</v>
          </cell>
          <cell r="C2184" t="str">
            <v>แสตมป์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H2184">
            <v>0</v>
          </cell>
        </row>
        <row r="2185">
          <cell r="A2185">
            <v>83401810</v>
          </cell>
          <cell r="B2185" t="str">
            <v>INTERNET SERVICE CHARGE</v>
          </cell>
          <cell r="C2185" t="str">
            <v>ค่าบริการ INTERNET</v>
          </cell>
          <cell r="D2185">
            <v>797739.4</v>
          </cell>
          <cell r="E2185">
            <v>33342.53</v>
          </cell>
          <cell r="F2185">
            <v>247647.48</v>
          </cell>
          <cell r="G2185">
            <v>456415.18</v>
          </cell>
          <cell r="H2185">
            <v>618700.34</v>
          </cell>
        </row>
        <row r="2186">
          <cell r="A2186">
            <v>83401901</v>
          </cell>
          <cell r="B2186" t="str">
            <v>ABROAD</v>
          </cell>
          <cell r="C2186" t="str">
            <v>ค่าอบรม - ต่างประเทศ</v>
          </cell>
          <cell r="D2186">
            <v>0</v>
          </cell>
          <cell r="E2186">
            <v>0</v>
          </cell>
          <cell r="F2186">
            <v>0</v>
          </cell>
          <cell r="G2186">
            <v>0</v>
          </cell>
          <cell r="H2186">
            <v>0</v>
          </cell>
        </row>
        <row r="2187">
          <cell r="A2187">
            <v>83401902</v>
          </cell>
          <cell r="B2187" t="str">
            <v>LOCAL</v>
          </cell>
          <cell r="C2187" t="str">
            <v>ค่าอบรม - ในประเทศ</v>
          </cell>
          <cell r="D2187">
            <v>68014.600000000006</v>
          </cell>
          <cell r="E2187">
            <v>0</v>
          </cell>
          <cell r="F2187">
            <v>9845.7999999999993</v>
          </cell>
          <cell r="G2187">
            <v>41685.800000000003</v>
          </cell>
          <cell r="H2187">
            <v>159862</v>
          </cell>
        </row>
        <row r="2188">
          <cell r="A2188">
            <v>83402099</v>
          </cell>
          <cell r="B2188" t="str">
            <v>OTHER LICENCE FEE</v>
          </cell>
          <cell r="C2188" t="str">
            <v>ค่าธรรมเนียมอื่น ๆ</v>
          </cell>
          <cell r="D2188">
            <v>0</v>
          </cell>
          <cell r="E2188">
            <v>0</v>
          </cell>
          <cell r="F2188">
            <v>0</v>
          </cell>
          <cell r="G2188">
            <v>0</v>
          </cell>
          <cell r="H2188">
            <v>0</v>
          </cell>
        </row>
        <row r="2189">
          <cell r="A2189">
            <v>83408100</v>
          </cell>
          <cell r="B2189" t="str">
            <v>OTHER FINANCIAL EXPENSES CENTER EXPENSES</v>
          </cell>
          <cell r="C2189" t="str">
            <v>ค่าใช้จ่ายอื่น ๆ</v>
          </cell>
          <cell r="D2189">
            <v>0</v>
          </cell>
          <cell r="E2189">
            <v>0</v>
          </cell>
          <cell r="F2189">
            <v>0</v>
          </cell>
          <cell r="G2189">
            <v>0</v>
          </cell>
          <cell r="H2189">
            <v>0</v>
          </cell>
        </row>
        <row r="2190">
          <cell r="A2190">
            <v>83408102</v>
          </cell>
          <cell r="B2190" t="str">
            <v>BANK CHARGE - STAFF</v>
          </cell>
          <cell r="C2190" t="str">
            <v>ค่าธรรมเนียมธนาคาร - พนักงาน</v>
          </cell>
          <cell r="D2190">
            <v>1755</v>
          </cell>
          <cell r="E2190">
            <v>427.5</v>
          </cell>
          <cell r="F2190">
            <v>810</v>
          </cell>
          <cell r="G2190">
            <v>1200</v>
          </cell>
          <cell r="H2190">
            <v>1627.5</v>
          </cell>
        </row>
        <row r="2191">
          <cell r="A2191">
            <v>83408104</v>
          </cell>
          <cell r="B2191" t="str">
            <v>BANK CHARGE</v>
          </cell>
          <cell r="C2191" t="str">
            <v>ค่าธรรมเนียมธนาคาร</v>
          </cell>
          <cell r="D2191">
            <v>0</v>
          </cell>
          <cell r="E2191">
            <v>0</v>
          </cell>
          <cell r="F2191">
            <v>0</v>
          </cell>
          <cell r="G2191">
            <v>0</v>
          </cell>
          <cell r="H2191">
            <v>0</v>
          </cell>
        </row>
        <row r="2192">
          <cell r="A2192">
            <v>83409902</v>
          </cell>
          <cell r="B2192" t="str">
            <v>SUBSCRIPTION</v>
          </cell>
          <cell r="C2192" t="str">
            <v>ค่าสมาชิก</v>
          </cell>
          <cell r="D2192">
            <v>2879</v>
          </cell>
          <cell r="E2192">
            <v>840</v>
          </cell>
          <cell r="F2192">
            <v>2339</v>
          </cell>
          <cell r="G2192">
            <v>2339</v>
          </cell>
          <cell r="H2192">
            <v>2339</v>
          </cell>
        </row>
        <row r="2193">
          <cell r="A2193">
            <v>83409903</v>
          </cell>
          <cell r="B2193" t="str">
            <v>ADVESTING</v>
          </cell>
          <cell r="C2193" t="str">
            <v>ค่าโฆษณา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</row>
        <row r="2194">
          <cell r="A2194">
            <v>83409999</v>
          </cell>
          <cell r="B2194" t="str">
            <v>OTHER</v>
          </cell>
          <cell r="C2194" t="str">
            <v>ค่าใช้จ่าย อื่น ๆ</v>
          </cell>
          <cell r="D2194">
            <v>0</v>
          </cell>
          <cell r="E2194">
            <v>0</v>
          </cell>
          <cell r="F2194">
            <v>0</v>
          </cell>
          <cell r="G2194">
            <v>0</v>
          </cell>
          <cell r="H2194">
            <v>0</v>
          </cell>
        </row>
        <row r="2195">
          <cell r="A2195">
            <v>83501001</v>
          </cell>
          <cell r="B2195" t="str">
            <v>SALARY</v>
          </cell>
          <cell r="C2195" t="str">
            <v>เงินเดือน</v>
          </cell>
          <cell r="D2195">
            <v>0</v>
          </cell>
          <cell r="E2195">
            <v>0</v>
          </cell>
          <cell r="F2195">
            <v>0</v>
          </cell>
          <cell r="G2195">
            <v>0</v>
          </cell>
          <cell r="H2195">
            <v>0</v>
          </cell>
        </row>
        <row r="2196">
          <cell r="A2196">
            <v>83501003</v>
          </cell>
          <cell r="B2196" t="str">
            <v>OT -</v>
          </cell>
          <cell r="C2196" t="str">
            <v>ค่าล่วงเวลา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H2196">
            <v>0</v>
          </cell>
        </row>
        <row r="2197">
          <cell r="A2197">
            <v>83501005</v>
          </cell>
          <cell r="B2197" t="str">
            <v>BONUS</v>
          </cell>
          <cell r="C2197" t="str">
            <v>โบนัส</v>
          </cell>
          <cell r="D2197">
            <v>0</v>
          </cell>
          <cell r="E2197">
            <v>0</v>
          </cell>
          <cell r="F2197">
            <v>0</v>
          </cell>
          <cell r="G2197">
            <v>0</v>
          </cell>
          <cell r="H2197">
            <v>0</v>
          </cell>
        </row>
        <row r="2198">
          <cell r="A2198">
            <v>83501006</v>
          </cell>
          <cell r="B2198" t="str">
            <v>MEAL ALLOWANCE</v>
          </cell>
          <cell r="C2198" t="str">
            <v>ค่าอาหาร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</row>
        <row r="2199">
          <cell r="A2199">
            <v>83501007</v>
          </cell>
          <cell r="B2199" t="str">
            <v>PROVIDENT FUND</v>
          </cell>
          <cell r="C2199" t="str">
            <v>เงินกองทุนสะสม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</row>
        <row r="2200">
          <cell r="A2200">
            <v>83501008</v>
          </cell>
          <cell r="B2200" t="str">
            <v>SOCIAL SECURITY EXP.</v>
          </cell>
          <cell r="C2200" t="str">
            <v>ค่าประกันสังคม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</row>
        <row r="2201">
          <cell r="A2201">
            <v>83501009</v>
          </cell>
          <cell r="B2201" t="str">
            <v>MEDICAL EXPENSES</v>
          </cell>
          <cell r="C2201" t="str">
            <v>ค่ารักษาพยาบาล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</row>
        <row r="2202">
          <cell r="A2202">
            <v>83501011</v>
          </cell>
          <cell r="B2202" t="str">
            <v>UNIFORM EXPENSES</v>
          </cell>
          <cell r="C2202" t="str">
            <v>ค่าเครื่องแบบพนักงาน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</row>
        <row r="2203">
          <cell r="A2203">
            <v>83501016</v>
          </cell>
          <cell r="B2203" t="str">
            <v>UNIFORM EXPENSES</v>
          </cell>
          <cell r="C2203" t="str">
            <v>ค่าเครื่องแบบพนักงาน</v>
          </cell>
        </row>
        <row r="2204">
          <cell r="A2204">
            <v>83501099</v>
          </cell>
          <cell r="B2204" t="str">
            <v>UNIFORM EXPENSES</v>
          </cell>
          <cell r="C2204" t="str">
            <v>ค่าเครื่องแบบพนักงาน</v>
          </cell>
        </row>
        <row r="2205">
          <cell r="A2205">
            <v>83501402</v>
          </cell>
          <cell r="B2205" t="str">
            <v>R&amp;M EQUIPMENT</v>
          </cell>
          <cell r="C2205" t="str">
            <v>ซ่อมแซมและบำรุงรักษา-อุปกรณ์สำนักงาน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</row>
        <row r="2206">
          <cell r="A2206">
            <v>83501501</v>
          </cell>
          <cell r="B2206" t="str">
            <v>STATIONERY</v>
          </cell>
          <cell r="C2206" t="str">
            <v>ค่าเครื่องเขียน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</row>
        <row r="2207">
          <cell r="A2207">
            <v>83501502</v>
          </cell>
          <cell r="B2207" t="str">
            <v>PRINING</v>
          </cell>
          <cell r="C2207" t="str">
            <v>ค่าสิ่งพิมพ์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</row>
        <row r="2208">
          <cell r="A2208">
            <v>83501503</v>
          </cell>
          <cell r="B2208" t="str">
            <v>COMPUTER EXP.</v>
          </cell>
          <cell r="C2208" t="str">
            <v>ค่าใช้จ่ายคอมพิวเตอร์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</row>
        <row r="2209">
          <cell r="A2209">
            <v>83501504</v>
          </cell>
          <cell r="B2209" t="str">
            <v>SUPPLIES USED</v>
          </cell>
          <cell r="C2209" t="str">
            <v>ค่าวัสดุสิ้นเปลือง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</row>
        <row r="2210">
          <cell r="A2210">
            <v>83501599</v>
          </cell>
          <cell r="B2210" t="str">
            <v>OTHER EXP.</v>
          </cell>
          <cell r="C2210" t="str">
            <v>ค่าใช้จ่ายสำนักงานอื่น ๆ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</row>
        <row r="2211">
          <cell r="A2211">
            <v>83501602</v>
          </cell>
          <cell r="B2211" t="str">
            <v>ENTERTAINMENT EXP. - STAFF</v>
          </cell>
          <cell r="C2211" t="str">
            <v>ค่ารับรอง - พนักงาน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</row>
        <row r="2212">
          <cell r="A2212">
            <v>83501701</v>
          </cell>
          <cell r="B2212" t="str">
            <v>OVERSEA TRAVELLING EXP.</v>
          </cell>
          <cell r="C2212" t="str">
            <v>ค่าใช่จ่ายในการเดินทางไปต่างประเทศ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</row>
        <row r="2213">
          <cell r="A2213">
            <v>83501702</v>
          </cell>
          <cell r="B2213" t="str">
            <v>LOCAL EXP.</v>
          </cell>
          <cell r="C2213" t="str">
            <v>ค่าใช้จ่ายในการเดินทาง-ในประเทศ</v>
          </cell>
          <cell r="D2213">
            <v>0</v>
          </cell>
          <cell r="E2213">
            <v>0</v>
          </cell>
          <cell r="F2213">
            <v>0</v>
          </cell>
          <cell r="G2213">
            <v>0</v>
          </cell>
          <cell r="H2213">
            <v>0</v>
          </cell>
        </row>
        <row r="2214">
          <cell r="A2214">
            <v>83501802</v>
          </cell>
          <cell r="B2214" t="str">
            <v>TELEPHONE EXPENSE</v>
          </cell>
          <cell r="C2214" t="str">
            <v>ค่าโทรศัพท์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</row>
        <row r="2215">
          <cell r="A2215">
            <v>83501902</v>
          </cell>
          <cell r="B2215" t="str">
            <v>LOCAL</v>
          </cell>
          <cell r="C2215" t="str">
            <v>ค่าฝึกอบรม ในประเทศ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  <cell r="H2215">
            <v>0</v>
          </cell>
        </row>
        <row r="2216">
          <cell r="A2216">
            <v>83502099</v>
          </cell>
          <cell r="B2216" t="str">
            <v>OTHER LICENCE FEE</v>
          </cell>
          <cell r="C2216" t="str">
            <v>ค่าธรรมเนียมอื่น ๆ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</row>
        <row r="2217">
          <cell r="A2217">
            <v>83508102</v>
          </cell>
          <cell r="B2217" t="str">
            <v>BANK CHARGE STAFF</v>
          </cell>
          <cell r="C2217" t="str">
            <v>ค่าธรรมเนียมโอนเงินเดือนพนักงาน</v>
          </cell>
          <cell r="D2217">
            <v>0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</row>
        <row r="2218">
          <cell r="A2218">
            <v>83509902</v>
          </cell>
          <cell r="B2218" t="str">
            <v>SUPCRIPTION EXPENSES</v>
          </cell>
          <cell r="C2218" t="str">
            <v>ค่าสมาชิก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</row>
        <row r="2219">
          <cell r="A2219">
            <v>83509903</v>
          </cell>
          <cell r="B2219" t="str">
            <v>ADVERTISING EXP.</v>
          </cell>
          <cell r="C2219" t="str">
            <v>ค่าโฆษณา</v>
          </cell>
          <cell r="D2219">
            <v>0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</row>
        <row r="2220">
          <cell r="A2220">
            <v>83509904</v>
          </cell>
          <cell r="B2220" t="str">
            <v>PROMOTION EXPENSES</v>
          </cell>
          <cell r="C2220" t="str">
            <v>ค่าใช้จ่ายส่งเสริมและพัฒนา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</row>
        <row r="2221">
          <cell r="A2221">
            <v>83601009</v>
          </cell>
          <cell r="B2221" t="str">
            <v>MEDICAL EXP.</v>
          </cell>
          <cell r="C2221" t="str">
            <v>ค่ารักษาพยาบาล</v>
          </cell>
          <cell r="D2221">
            <v>0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</row>
        <row r="2222">
          <cell r="A2222">
            <v>83601501</v>
          </cell>
          <cell r="B2222" t="str">
            <v>STATIONERY EXPENSES</v>
          </cell>
          <cell r="C2222" t="str">
            <v>เครื่องเขียน</v>
          </cell>
          <cell r="D2222">
            <v>0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</row>
        <row r="2223">
          <cell r="A2223">
            <v>83601502</v>
          </cell>
          <cell r="B2223" t="str">
            <v>PRINTING EXPENSES</v>
          </cell>
          <cell r="C2223" t="str">
            <v>ค่าแบบพิมพ์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</row>
        <row r="2224">
          <cell r="A2224">
            <v>83601503</v>
          </cell>
          <cell r="B2224" t="str">
            <v>COMPUTER EXPENSES</v>
          </cell>
          <cell r="C2224" t="str">
            <v>ค่าใช้จ่ายคอมพิวเตอร์</v>
          </cell>
          <cell r="D2224">
            <v>0</v>
          </cell>
          <cell r="E2224">
            <v>0</v>
          </cell>
          <cell r="F2224">
            <v>0</v>
          </cell>
          <cell r="G2224">
            <v>0</v>
          </cell>
          <cell r="H2224">
            <v>0</v>
          </cell>
        </row>
        <row r="2225">
          <cell r="A2225">
            <v>83601504</v>
          </cell>
          <cell r="B2225" t="str">
            <v>SUPPLIES USED EXPENSES</v>
          </cell>
          <cell r="C2225" t="str">
            <v>วัสดุสิ้นเปลือง</v>
          </cell>
          <cell r="D2225">
            <v>0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</row>
        <row r="2226">
          <cell r="A2226">
            <v>83601599</v>
          </cell>
          <cell r="B2226" t="str">
            <v>OTHER OFFICE EXPENSES</v>
          </cell>
          <cell r="C2226" t="str">
            <v>ค่าใช้จ่ายสำนักงานอื่น ๆ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</row>
        <row r="2227">
          <cell r="A2227">
            <v>83601602</v>
          </cell>
          <cell r="B2227" t="str">
            <v>ENTERTAIN - STAFF</v>
          </cell>
          <cell r="C2227" t="str">
            <v>ค่ารับรอง - พนักงาน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</row>
        <row r="2228">
          <cell r="A2228">
            <v>83601701</v>
          </cell>
          <cell r="B2228" t="str">
            <v>ABROAD EXPENSES</v>
          </cell>
          <cell r="C2228" t="str">
            <v>ค่าใช้จ่ายในการเดินทาง-ต่างประเทศ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</row>
        <row r="2229">
          <cell r="A2229">
            <v>83601702</v>
          </cell>
          <cell r="B2229" t="str">
            <v>LOCAL EXPENSE</v>
          </cell>
          <cell r="C2229" t="str">
            <v>ค่าใช้จ่ายในการเดินทาง-ในประเทศ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</row>
        <row r="2230">
          <cell r="A2230">
            <v>83601802</v>
          </cell>
          <cell r="B2230" t="str">
            <v>TELEPHONE EXPENSE</v>
          </cell>
          <cell r="C2230" t="str">
            <v>ค่าโทรศัพท์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</row>
        <row r="2231">
          <cell r="A2231">
            <v>83601901</v>
          </cell>
          <cell r="B2231" t="str">
            <v>TRAINING EXECUTIV ABROAD EXP.</v>
          </cell>
          <cell r="C2231" t="str">
            <v>ค่าใช้จ่ายในการอบรมต่างประเทศ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</row>
        <row r="2232">
          <cell r="A2232">
            <v>83609902</v>
          </cell>
          <cell r="B2232" t="str">
            <v>SUBSCRIPTION EXPENSES</v>
          </cell>
          <cell r="C2232" t="str">
            <v>ค่าสมาชิก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</row>
        <row r="2233">
          <cell r="A2233">
            <v>83701001</v>
          </cell>
          <cell r="B2233" t="str">
            <v>SALARY EXP.- ACCOUNT&amp;BUDGET DEPARTMENT</v>
          </cell>
          <cell r="C2233" t="str">
            <v>เงินเดือน ฝ่ายบัญชีและงบประมาณ</v>
          </cell>
          <cell r="D2233">
            <v>4069691.3</v>
          </cell>
          <cell r="E2233">
            <v>1225879.19</v>
          </cell>
          <cell r="F2233">
            <v>2456166.34</v>
          </cell>
          <cell r="G2233">
            <v>3834373.36</v>
          </cell>
          <cell r="H2233">
            <v>5523834.1799999997</v>
          </cell>
        </row>
        <row r="2234">
          <cell r="A2234">
            <v>83701003</v>
          </cell>
          <cell r="B2234" t="str">
            <v>OT - SALARY ACCT&amp;BUDGET DEPT.</v>
          </cell>
          <cell r="C2234" t="str">
            <v>ค่าล่วงเวลา ฝ่ายบัญชีและงบประมาณ</v>
          </cell>
          <cell r="D2234">
            <v>369014.85</v>
          </cell>
          <cell r="E2234">
            <v>110252.17</v>
          </cell>
          <cell r="F2234">
            <v>224474.75</v>
          </cell>
          <cell r="G2234">
            <v>338882.61</v>
          </cell>
          <cell r="H2234">
            <v>553968.74</v>
          </cell>
        </row>
        <row r="2235">
          <cell r="A2235">
            <v>83701005</v>
          </cell>
          <cell r="B2235" t="str">
            <v>BONUS EXP.- ACCOUNT &amp; BUDGET DEPARTMENT</v>
          </cell>
          <cell r="C2235" t="str">
            <v>โบนัส ฝ่ายบัญชีและงบประมาณ</v>
          </cell>
          <cell r="D2235">
            <v>1787000</v>
          </cell>
          <cell r="E2235">
            <v>492000</v>
          </cell>
          <cell r="F2235">
            <v>1000500</v>
          </cell>
          <cell r="G2235">
            <v>1514100</v>
          </cell>
          <cell r="H2235">
            <v>2044527</v>
          </cell>
        </row>
        <row r="2236">
          <cell r="A2236">
            <v>83701006</v>
          </cell>
          <cell r="B2236" t="str">
            <v>MEAL ALLOWANCE - ACCT&amp;BUDGET DEPT.</v>
          </cell>
          <cell r="C2236" t="str">
            <v>ค่าเบี้ยเลี้ยง ฝ่ายบัญชีและงบประมาณ</v>
          </cell>
          <cell r="D2236">
            <v>3754.64</v>
          </cell>
          <cell r="E2236">
            <v>610.5</v>
          </cell>
          <cell r="F2236">
            <v>4321.0200000000004</v>
          </cell>
          <cell r="G2236">
            <v>4931.33</v>
          </cell>
          <cell r="H2236">
            <v>8815.8799999999992</v>
          </cell>
        </row>
        <row r="2237">
          <cell r="A2237">
            <v>83701007</v>
          </cell>
          <cell r="B2237" t="str">
            <v>PROVIDENT FUND - ACCT&amp;BUDGET DEPT.</v>
          </cell>
          <cell r="C2237" t="str">
            <v>เงินกองทุนสะสม</v>
          </cell>
          <cell r="D2237">
            <v>320355.15000000002</v>
          </cell>
          <cell r="E2237">
            <v>89047.9</v>
          </cell>
          <cell r="F2237">
            <v>182672.5</v>
          </cell>
          <cell r="G2237">
            <v>270046.8</v>
          </cell>
          <cell r="H2237">
            <v>371541.7</v>
          </cell>
        </row>
        <row r="2238">
          <cell r="A2238">
            <v>83701008</v>
          </cell>
          <cell r="B2238" t="str">
            <v>SOCIAL SECURITY - ACCT&amp;BUDGET DEPT.</v>
          </cell>
          <cell r="C2238" t="str">
            <v>ค่าเบี้ยประกันสังคม</v>
          </cell>
          <cell r="D2238">
            <v>119970</v>
          </cell>
          <cell r="E2238">
            <v>35659</v>
          </cell>
          <cell r="F2238">
            <v>71446</v>
          </cell>
          <cell r="G2238">
            <v>108733</v>
          </cell>
          <cell r="H2238">
            <v>149583</v>
          </cell>
        </row>
        <row r="2239">
          <cell r="A2239">
            <v>83701009</v>
          </cell>
          <cell r="B2239" t="str">
            <v>MEDICAL EXP. - ACCOUNT AND BUDGET DEPT.</v>
          </cell>
          <cell r="C2239" t="str">
            <v>ค่ารักษาพยาบาล ฝ่ายบัญชีและงบประมาณ</v>
          </cell>
          <cell r="D2239">
            <v>96487.24</v>
          </cell>
          <cell r="E2239">
            <v>24571.63</v>
          </cell>
          <cell r="F2239">
            <v>32894.050000000003</v>
          </cell>
          <cell r="G2239">
            <v>69343.990000000005</v>
          </cell>
          <cell r="H2239">
            <v>123278.49</v>
          </cell>
        </row>
        <row r="2240">
          <cell r="A2240">
            <v>83701011</v>
          </cell>
          <cell r="B2240" t="str">
            <v>UNIFORM EXP.</v>
          </cell>
          <cell r="C2240" t="str">
            <v>ค่าเครื่องแบบ</v>
          </cell>
          <cell r="D2240">
            <v>21800</v>
          </cell>
          <cell r="E2240">
            <v>1770</v>
          </cell>
          <cell r="F2240">
            <v>2770</v>
          </cell>
          <cell r="G2240">
            <v>4270</v>
          </cell>
          <cell r="H2240">
            <v>27370</v>
          </cell>
        </row>
        <row r="2241">
          <cell r="A2241">
            <v>83701016</v>
          </cell>
          <cell r="B2241" t="str">
            <v>WELFARE EXP.- ACCT&amp;BUDGET DEPT.</v>
          </cell>
          <cell r="C2241" t="str">
            <v>ค่าสวัสดิการพนักงาน</v>
          </cell>
          <cell r="D2241">
            <v>0</v>
          </cell>
          <cell r="E2241">
            <v>0</v>
          </cell>
          <cell r="F2241">
            <v>5000</v>
          </cell>
          <cell r="G2241">
            <v>5000</v>
          </cell>
          <cell r="H2241">
            <v>10000</v>
          </cell>
        </row>
        <row r="2242">
          <cell r="A2242">
            <v>83701207</v>
          </cell>
          <cell r="B2242" t="str">
            <v>COMPUTER EXP - ACCT&amp;BUDGET DEPT.</v>
          </cell>
          <cell r="C2242" t="str">
            <v>ค่าบำรุงรักษาคอมพิวเตอร์</v>
          </cell>
          <cell r="D2242">
            <v>0</v>
          </cell>
          <cell r="E2242">
            <v>0</v>
          </cell>
          <cell r="F2242">
            <v>0</v>
          </cell>
          <cell r="G2242">
            <v>0</v>
          </cell>
          <cell r="H2242">
            <v>0</v>
          </cell>
        </row>
        <row r="2243">
          <cell r="A2243">
            <v>83701216</v>
          </cell>
          <cell r="B2243" t="str">
            <v>WAREHOUSE RENTAL - ACCT &amp; BUDGET</v>
          </cell>
          <cell r="C2243" t="str">
            <v>ค่าบริการเก็บรักษาเอกสาร ฝ่ายบัญชีและงบประมาณ</v>
          </cell>
          <cell r="D2243">
            <v>26858.880000000001</v>
          </cell>
          <cell r="E2243">
            <v>4132.1400000000003</v>
          </cell>
          <cell r="F2243">
            <v>10330.35</v>
          </cell>
          <cell r="G2243">
            <v>18594.63</v>
          </cell>
          <cell r="H2243">
            <v>24792.84</v>
          </cell>
        </row>
        <row r="2244">
          <cell r="A2244">
            <v>83701299</v>
          </cell>
          <cell r="B2244" t="str">
            <v>OTHER ACCOUNT &amp; BUDGET EXP.</v>
          </cell>
          <cell r="C2244" t="str">
            <v>ค่าบริการอื่น ๆ</v>
          </cell>
          <cell r="D2244">
            <v>0</v>
          </cell>
          <cell r="E2244">
            <v>0</v>
          </cell>
          <cell r="F2244">
            <v>0</v>
          </cell>
          <cell r="G2244">
            <v>0</v>
          </cell>
          <cell r="H2244">
            <v>0</v>
          </cell>
        </row>
        <row r="2245">
          <cell r="A2245">
            <v>83701402</v>
          </cell>
          <cell r="B2245" t="str">
            <v>R &amp; M EQUIPMENT EXP.</v>
          </cell>
          <cell r="C2245" t="str">
            <v>ค่าซ่อมแซมและบำรุงรักษา - อุปกรณ์</v>
          </cell>
          <cell r="D2245">
            <v>0</v>
          </cell>
          <cell r="E2245">
            <v>855.03</v>
          </cell>
          <cell r="F2245">
            <v>855.03</v>
          </cell>
          <cell r="G2245">
            <v>5104.2700000000004</v>
          </cell>
          <cell r="H2245">
            <v>6249.49</v>
          </cell>
        </row>
        <row r="2246">
          <cell r="A2246">
            <v>83701501</v>
          </cell>
          <cell r="B2246" t="str">
            <v>STATIONERY EXP.</v>
          </cell>
          <cell r="C2246" t="str">
            <v>ค่าเครื่องเขียน</v>
          </cell>
          <cell r="D2246">
            <v>18337.509999999998</v>
          </cell>
          <cell r="E2246">
            <v>5261.74</v>
          </cell>
          <cell r="F2246">
            <v>9060.7900000000009</v>
          </cell>
          <cell r="G2246">
            <v>23646.799999999999</v>
          </cell>
          <cell r="H2246">
            <v>38380.74</v>
          </cell>
        </row>
        <row r="2247">
          <cell r="A2247">
            <v>83701502</v>
          </cell>
          <cell r="B2247" t="str">
            <v>PRINTING EXP.</v>
          </cell>
          <cell r="C2247" t="str">
            <v>ค่าแบบพิมพ์</v>
          </cell>
          <cell r="D2247">
            <v>8755.02</v>
          </cell>
          <cell r="E2247">
            <v>2621</v>
          </cell>
          <cell r="F2247">
            <v>2629</v>
          </cell>
          <cell r="G2247">
            <v>2700</v>
          </cell>
          <cell r="H2247">
            <v>2949</v>
          </cell>
        </row>
        <row r="2248">
          <cell r="A2248">
            <v>83701503</v>
          </cell>
          <cell r="B2248" t="str">
            <v>COMPUTER EXP.</v>
          </cell>
          <cell r="C2248" t="str">
            <v>ค่าใช้จ่ายคอมพิวเตอร์</v>
          </cell>
          <cell r="D2248">
            <v>61476.23</v>
          </cell>
          <cell r="E2248">
            <v>19918.36</v>
          </cell>
          <cell r="F2248">
            <v>30345.43</v>
          </cell>
          <cell r="G2248">
            <v>57730.39</v>
          </cell>
          <cell r="H2248">
            <v>75817.47</v>
          </cell>
        </row>
        <row r="2249">
          <cell r="A2249">
            <v>83701504</v>
          </cell>
          <cell r="B2249" t="str">
            <v>SUPPLIES USED EXP.</v>
          </cell>
          <cell r="C2249" t="str">
            <v>ค่าวัสดุสิ้นเปลือง</v>
          </cell>
          <cell r="D2249">
            <v>65376.160000000003</v>
          </cell>
          <cell r="E2249">
            <v>12197.45</v>
          </cell>
          <cell r="F2249">
            <v>26494.45</v>
          </cell>
          <cell r="G2249">
            <v>45457.05</v>
          </cell>
          <cell r="H2249">
            <v>61083.22</v>
          </cell>
        </row>
        <row r="2250">
          <cell r="A2250">
            <v>83701599</v>
          </cell>
          <cell r="B2250" t="str">
            <v>OTHER EXP.</v>
          </cell>
          <cell r="C2250" t="str">
            <v>ค่าใช้จ่ายสำนักงานอื่น ๆ</v>
          </cell>
          <cell r="D2250">
            <v>2422.46</v>
          </cell>
          <cell r="E2250">
            <v>1964.98</v>
          </cell>
          <cell r="F2250">
            <v>2217.84</v>
          </cell>
          <cell r="G2250">
            <v>2616.58</v>
          </cell>
          <cell r="H2250">
            <v>6160.15</v>
          </cell>
        </row>
        <row r="2251">
          <cell r="A2251">
            <v>83701601</v>
          </cell>
          <cell r="B2251" t="str">
            <v>ENTERTAINMENT STAFF - ACCT&amp;BUDGET DEPT</v>
          </cell>
          <cell r="C2251" t="str">
            <v>ค่ารับรองพนักงาน ฝ่ายบัญชีและงบประมาณ</v>
          </cell>
          <cell r="D2251">
            <v>18769.919999999998</v>
          </cell>
          <cell r="E2251">
            <v>4072.36</v>
          </cell>
          <cell r="F2251">
            <v>7291.99</v>
          </cell>
          <cell r="G2251">
            <v>9171.65</v>
          </cell>
          <cell r="H2251">
            <v>9171.65</v>
          </cell>
        </row>
        <row r="2252">
          <cell r="A2252">
            <v>83701702</v>
          </cell>
          <cell r="B2252" t="str">
            <v>LOCAL TRAVELLING EXP.- ACCT&amp;BUDGET DEPT.</v>
          </cell>
          <cell r="C2252" t="str">
            <v>ค่าใช้จ่ายในการเดินทาง - ในประเทศ</v>
          </cell>
          <cell r="D2252">
            <v>4650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</row>
        <row r="2253">
          <cell r="A2253">
            <v>83701703</v>
          </cell>
          <cell r="B2253" t="str">
            <v>FUEL ACC&amp;BUDGET EXPENSES</v>
          </cell>
          <cell r="C2253" t="str">
            <v>ค่าใช้จ่ายในการเดินทาง-ค่าน้ำมัน</v>
          </cell>
          <cell r="D2253">
            <v>16190</v>
          </cell>
          <cell r="E2253">
            <v>14735</v>
          </cell>
          <cell r="F2253">
            <v>30975.1</v>
          </cell>
          <cell r="G2253">
            <v>45685.1</v>
          </cell>
          <cell r="H2253">
            <v>60000</v>
          </cell>
        </row>
        <row r="2254">
          <cell r="A2254">
            <v>83701802</v>
          </cell>
          <cell r="B2254" t="str">
            <v>TELEPHONE EXPENSE</v>
          </cell>
          <cell r="C2254" t="str">
            <v>ค่าโทรศัพท์</v>
          </cell>
          <cell r="D2254">
            <v>17067.3</v>
          </cell>
          <cell r="E2254">
            <v>3310.26</v>
          </cell>
          <cell r="F2254">
            <v>6612.23</v>
          </cell>
          <cell r="G2254">
            <v>12123.81</v>
          </cell>
          <cell r="H2254">
            <v>28460.58</v>
          </cell>
        </row>
        <row r="2255">
          <cell r="A2255">
            <v>83701902</v>
          </cell>
          <cell r="B2255" t="str">
            <v>TRAINING LOCAL EXPENSES - ACC&amp;BUDGET</v>
          </cell>
          <cell r="C2255" t="str">
            <v>ค่าใช้จ่ายฝึกอบรม - ภายในประเทศ ฝ่ายบัญชีและงบประมาณ</v>
          </cell>
          <cell r="D2255">
            <v>118816</v>
          </cell>
          <cell r="E2255">
            <v>12540.44</v>
          </cell>
          <cell r="F2255">
            <v>17204.240000000002</v>
          </cell>
          <cell r="G2255">
            <v>26531.84</v>
          </cell>
          <cell r="H2255">
            <v>26531.84</v>
          </cell>
        </row>
        <row r="2256">
          <cell r="A2256">
            <v>83708102</v>
          </cell>
          <cell r="B2256" t="str">
            <v>BANK CHARGE STAFF - ACCOUNT&amp;BUDGET DEPT.</v>
          </cell>
          <cell r="C2256" t="str">
            <v>ค่าธรรมเนียมธนาคารพนักงาน ฝ่ายบัญชีและงบประมาณ</v>
          </cell>
          <cell r="D2256">
            <v>2572.5</v>
          </cell>
          <cell r="E2256">
            <v>765</v>
          </cell>
          <cell r="F2256">
            <v>1530</v>
          </cell>
          <cell r="G2256">
            <v>2325</v>
          </cell>
          <cell r="H2256">
            <v>3157.5</v>
          </cell>
        </row>
        <row r="2257">
          <cell r="A2257">
            <v>83709902</v>
          </cell>
          <cell r="B2257" t="str">
            <v>SUBSCRIPTION EXP.- ACCT&amp;BUDGET DEPT</v>
          </cell>
          <cell r="C2257" t="str">
            <v>ค่าสมาชิก</v>
          </cell>
          <cell r="D2257">
            <v>4229.92</v>
          </cell>
          <cell r="E2257">
            <v>1033.4000000000001</v>
          </cell>
          <cell r="F2257">
            <v>2194.79</v>
          </cell>
          <cell r="G2257">
            <v>3356.18</v>
          </cell>
          <cell r="H2257">
            <v>4517.57</v>
          </cell>
        </row>
        <row r="2258">
          <cell r="A2258">
            <v>83801001</v>
          </cell>
          <cell r="B2258" t="str">
            <v>SALARY - FINANCE DEPT.</v>
          </cell>
          <cell r="C2258" t="str">
            <v>เงินเดือน ฝ่ายการเงิน</v>
          </cell>
          <cell r="D2258">
            <v>3236098.73</v>
          </cell>
          <cell r="E2258">
            <v>879788.26</v>
          </cell>
          <cell r="F2258">
            <v>1775106.7</v>
          </cell>
          <cell r="G2258">
            <v>2691127.68</v>
          </cell>
          <cell r="H2258">
            <v>3825987.76</v>
          </cell>
        </row>
        <row r="2259">
          <cell r="A2259">
            <v>83801003</v>
          </cell>
          <cell r="B2259" t="str">
            <v>OT - FINANCE DEPT.</v>
          </cell>
          <cell r="C2259" t="str">
            <v>ค่าล่วงเวลา</v>
          </cell>
          <cell r="D2259">
            <v>180954.99</v>
          </cell>
          <cell r="E2259">
            <v>27015.200000000001</v>
          </cell>
          <cell r="F2259">
            <v>52037.11</v>
          </cell>
          <cell r="G2259">
            <v>91219.88</v>
          </cell>
          <cell r="H2259">
            <v>133321.24</v>
          </cell>
        </row>
        <row r="2260">
          <cell r="A2260">
            <v>83801005</v>
          </cell>
          <cell r="B2260" t="str">
            <v>BONUS EXP.- FINANCE DEPARTMENT</v>
          </cell>
          <cell r="C2260" t="str">
            <v>โบนัส ฝ่ายการเงิน</v>
          </cell>
          <cell r="D2260">
            <v>1428000</v>
          </cell>
          <cell r="E2260">
            <v>401000</v>
          </cell>
          <cell r="F2260">
            <v>825000</v>
          </cell>
          <cell r="G2260">
            <v>1243500</v>
          </cell>
          <cell r="H2260">
            <v>1676035</v>
          </cell>
        </row>
        <row r="2261">
          <cell r="A2261">
            <v>83801006</v>
          </cell>
          <cell r="B2261" t="str">
            <v>MEAL ALLOWANCE - FINANCE DEPT.</v>
          </cell>
          <cell r="C2261" t="str">
            <v>ค่าเบี้ยเลี้ยง</v>
          </cell>
          <cell r="H2261">
            <v>5026.3100000000004</v>
          </cell>
        </row>
        <row r="2262">
          <cell r="A2262">
            <v>83801007</v>
          </cell>
          <cell r="B2262" t="str">
            <v>PROVIDENT FUND - FINANCE DEPT</v>
          </cell>
          <cell r="C2262" t="str">
            <v>เงินกองทุนสะสม</v>
          </cell>
          <cell r="D2262">
            <v>237573.9</v>
          </cell>
          <cell r="E2262">
            <v>64996.480000000003</v>
          </cell>
          <cell r="F2262">
            <v>130276.78</v>
          </cell>
          <cell r="G2262">
            <v>195733.28</v>
          </cell>
          <cell r="H2262">
            <v>276235.13</v>
          </cell>
        </row>
        <row r="2263">
          <cell r="A2263">
            <v>83801008</v>
          </cell>
          <cell r="B2263" t="str">
            <v>SOCIAL SECURITY - FINANCE DEPT.</v>
          </cell>
          <cell r="C2263" t="str">
            <v>ค่าเบี้ยประกันสังคม</v>
          </cell>
          <cell r="D2263">
            <v>126685</v>
          </cell>
          <cell r="E2263">
            <v>34315</v>
          </cell>
          <cell r="F2263">
            <v>69025</v>
          </cell>
          <cell r="G2263">
            <v>105065</v>
          </cell>
          <cell r="H2263">
            <v>144081</v>
          </cell>
        </row>
        <row r="2264">
          <cell r="A2264">
            <v>83801009</v>
          </cell>
          <cell r="B2264" t="str">
            <v>MEDICAL EXPENSE</v>
          </cell>
          <cell r="C2264" t="str">
            <v>ค่ารักษาพยาบาล</v>
          </cell>
          <cell r="D2264">
            <v>102699.96</v>
          </cell>
          <cell r="E2264">
            <v>26876.87</v>
          </cell>
          <cell r="F2264">
            <v>56996.74</v>
          </cell>
          <cell r="G2264">
            <v>122510.79</v>
          </cell>
          <cell r="H2264">
            <v>230263.39</v>
          </cell>
        </row>
        <row r="2265">
          <cell r="A2265">
            <v>83801011</v>
          </cell>
          <cell r="B2265" t="str">
            <v>UNIFORM EXP.</v>
          </cell>
          <cell r="C2265" t="str">
            <v>ค่าเครื่องแบบ</v>
          </cell>
          <cell r="D2265">
            <v>25000</v>
          </cell>
          <cell r="E2265">
            <v>4440</v>
          </cell>
          <cell r="F2265">
            <v>5440</v>
          </cell>
          <cell r="G2265">
            <v>6940</v>
          </cell>
          <cell r="H2265">
            <v>29440</v>
          </cell>
        </row>
        <row r="2266">
          <cell r="A2266">
            <v>83801016</v>
          </cell>
          <cell r="B2266" t="str">
            <v>WELFARE EXP.- FINANCE DEPT.</v>
          </cell>
          <cell r="C2266" t="str">
            <v>ค่าสวัสดิการพนักงาน</v>
          </cell>
          <cell r="D2266">
            <v>5000</v>
          </cell>
          <cell r="E2266">
            <v>0</v>
          </cell>
          <cell r="F2266">
            <v>0</v>
          </cell>
          <cell r="G2266">
            <v>0</v>
          </cell>
          <cell r="H2266">
            <v>5000</v>
          </cell>
        </row>
        <row r="2267">
          <cell r="A2267">
            <v>83801207</v>
          </cell>
          <cell r="B2267" t="str">
            <v>COMPUTER EXP.</v>
          </cell>
          <cell r="C2267" t="str">
            <v>ค่าบำรุงรักษาเครื่องคอมพิวเตอร์</v>
          </cell>
          <cell r="D2267">
            <v>25868.54</v>
          </cell>
          <cell r="E2267">
            <v>0</v>
          </cell>
          <cell r="F2267">
            <v>12934.26</v>
          </cell>
          <cell r="G2267">
            <v>19401.39</v>
          </cell>
          <cell r="H2267">
            <v>25868.54</v>
          </cell>
        </row>
        <row r="2268">
          <cell r="A2268">
            <v>83801209</v>
          </cell>
          <cell r="B2268" t="str">
            <v>TYPE WRITER - FINANCE DEPARTMENT</v>
          </cell>
          <cell r="C2268" t="str">
            <v>ค่าบำรุงรักษาเครื่องพิมพ์ดีด ฝ่ายการเงิน</v>
          </cell>
          <cell r="D2268">
            <v>2000</v>
          </cell>
          <cell r="E2268">
            <v>500.01</v>
          </cell>
          <cell r="F2268">
            <v>1000.02</v>
          </cell>
          <cell r="G2268">
            <v>1500.03</v>
          </cell>
          <cell r="H2268">
            <v>2000</v>
          </cell>
        </row>
        <row r="2269">
          <cell r="A2269">
            <v>83801215</v>
          </cell>
          <cell r="B2269" t="str">
            <v>MACHINERY &amp; EQUIPMENT SEVICE FEE</v>
          </cell>
          <cell r="C2269" t="str">
            <v>ค่าบริการบำรุงรักษาเครื่องจักรและอุปกรณ์</v>
          </cell>
          <cell r="D2269">
            <v>10985.8</v>
          </cell>
          <cell r="E2269">
            <v>1098.6099999999999</v>
          </cell>
          <cell r="F2269">
            <v>1098.6099999999999</v>
          </cell>
          <cell r="G2269">
            <v>5897.18</v>
          </cell>
          <cell r="H2269">
            <v>9597.18</v>
          </cell>
        </row>
        <row r="2270">
          <cell r="A2270">
            <v>83801216</v>
          </cell>
          <cell r="B2270" t="str">
            <v>WAREHOUSE - FINANCE DEPT.</v>
          </cell>
          <cell r="C2270" t="str">
            <v>ค่าบริการเก็บรักษาเอกสาร ฝ่ายการเงิน</v>
          </cell>
          <cell r="D2270">
            <v>19583.330000000002</v>
          </cell>
          <cell r="E2270">
            <v>4519.2299999999996</v>
          </cell>
          <cell r="F2270">
            <v>7532.05</v>
          </cell>
          <cell r="G2270">
            <v>13557.69</v>
          </cell>
          <cell r="H2270">
            <v>18076.919999999998</v>
          </cell>
        </row>
        <row r="2271">
          <cell r="A2271">
            <v>83801402</v>
          </cell>
          <cell r="B2271" t="str">
            <v>R &amp; M EQUIPMENT EXP.</v>
          </cell>
          <cell r="C2271" t="str">
            <v>ค่าซ่อมแซมและบำรุงรักษา-อุปกรณ์</v>
          </cell>
          <cell r="D2271">
            <v>6373.4</v>
          </cell>
          <cell r="E2271">
            <v>1969.16</v>
          </cell>
          <cell r="F2271">
            <v>6219.16</v>
          </cell>
          <cell r="G2271">
            <v>8364.51</v>
          </cell>
          <cell r="H2271">
            <v>16816.349999999999</v>
          </cell>
        </row>
        <row r="2272">
          <cell r="A2272">
            <v>83801501</v>
          </cell>
          <cell r="B2272" t="str">
            <v>STATIONERY EXP.</v>
          </cell>
          <cell r="C2272" t="str">
            <v>ค่าเครื่องเขียน</v>
          </cell>
          <cell r="D2272">
            <v>10749.43</v>
          </cell>
          <cell r="E2272">
            <v>3480.13</v>
          </cell>
          <cell r="F2272">
            <v>6262.09</v>
          </cell>
          <cell r="G2272">
            <v>14422.86</v>
          </cell>
          <cell r="H2272">
            <v>24739.759999999998</v>
          </cell>
        </row>
        <row r="2273">
          <cell r="A2273">
            <v>83801502</v>
          </cell>
          <cell r="B2273" t="str">
            <v>PRINTING EXP.</v>
          </cell>
          <cell r="C2273" t="str">
            <v>ค่าแบบพิมพ์</v>
          </cell>
          <cell r="D2273">
            <v>209913.1</v>
          </cell>
          <cell r="E2273">
            <v>47176.66</v>
          </cell>
          <cell r="F2273">
            <v>107787.66</v>
          </cell>
          <cell r="G2273">
            <v>108716.16</v>
          </cell>
          <cell r="H2273">
            <v>155737.04</v>
          </cell>
        </row>
        <row r="2274">
          <cell r="A2274">
            <v>83801503</v>
          </cell>
          <cell r="B2274" t="str">
            <v>COMPUTER EXP.</v>
          </cell>
          <cell r="C2274" t="str">
            <v>ค่าใช้จ่ายคอมพิวเตอร์</v>
          </cell>
          <cell r="D2274">
            <v>90777.85</v>
          </cell>
          <cell r="E2274">
            <v>21345.46</v>
          </cell>
          <cell r="F2274">
            <v>39911.99</v>
          </cell>
          <cell r="G2274">
            <v>49519.44</v>
          </cell>
          <cell r="H2274">
            <v>77921.83</v>
          </cell>
        </row>
        <row r="2275">
          <cell r="A2275">
            <v>83801504</v>
          </cell>
          <cell r="B2275" t="str">
            <v>SUPPLIES USED EXP.</v>
          </cell>
          <cell r="C2275" t="str">
            <v>ค่าวัสดุสิ้นเปลือง</v>
          </cell>
          <cell r="D2275">
            <v>39362.07</v>
          </cell>
          <cell r="E2275">
            <v>23649.13</v>
          </cell>
          <cell r="F2275">
            <v>30992.76</v>
          </cell>
          <cell r="G2275">
            <v>42689</v>
          </cell>
          <cell r="H2275">
            <v>58168.2</v>
          </cell>
        </row>
        <row r="2276">
          <cell r="A2276">
            <v>83801599</v>
          </cell>
          <cell r="B2276" t="str">
            <v>OTHER EXP.</v>
          </cell>
          <cell r="C2276" t="str">
            <v>ค่าใช้จ่ายสำนักงานอื่น ๆ</v>
          </cell>
          <cell r="D2276">
            <v>742.74</v>
          </cell>
          <cell r="E2276">
            <v>157.65</v>
          </cell>
          <cell r="F2276">
            <v>844</v>
          </cell>
          <cell r="G2276">
            <v>3129.24</v>
          </cell>
          <cell r="H2276">
            <v>3499.35</v>
          </cell>
        </row>
        <row r="2277">
          <cell r="A2277">
            <v>83801601</v>
          </cell>
          <cell r="B2277" t="str">
            <v>ENTERTAINMENT DIRECTOR - FINANCE DEPT.</v>
          </cell>
          <cell r="C2277" t="str">
            <v>ค่ารับรองผู้บริหาร</v>
          </cell>
          <cell r="D2277">
            <v>9545.44</v>
          </cell>
          <cell r="E2277">
            <v>3351.76</v>
          </cell>
          <cell r="F2277">
            <v>3351.76</v>
          </cell>
          <cell r="G2277">
            <v>4330.26</v>
          </cell>
          <cell r="H2277">
            <v>11223.2</v>
          </cell>
        </row>
        <row r="2278">
          <cell r="A2278">
            <v>83801702</v>
          </cell>
          <cell r="B2278" t="str">
            <v>LOCAL TRAVELLING EXP. - FINANCE DEPARTMENT</v>
          </cell>
          <cell r="C2278" t="str">
            <v>ค่าใช้จ่ายในการเดินทาง - ในประเทศ</v>
          </cell>
          <cell r="D2278">
            <v>0</v>
          </cell>
          <cell r="E2278">
            <v>0</v>
          </cell>
          <cell r="F2278">
            <v>0</v>
          </cell>
          <cell r="G2278">
            <v>80</v>
          </cell>
          <cell r="H2278">
            <v>80</v>
          </cell>
        </row>
        <row r="2279">
          <cell r="A2279">
            <v>83801802</v>
          </cell>
          <cell r="B2279" t="str">
            <v>TELEPHONE EXP.- FINANCE DEPARTMENT</v>
          </cell>
          <cell r="C2279" t="str">
            <v>ค่าโทรศัพท์</v>
          </cell>
          <cell r="D2279">
            <v>8237.2999999999993</v>
          </cell>
          <cell r="E2279">
            <v>974.22</v>
          </cell>
          <cell r="F2279">
            <v>1780.54</v>
          </cell>
          <cell r="G2279">
            <v>3637.77</v>
          </cell>
          <cell r="H2279">
            <v>6894.14</v>
          </cell>
        </row>
        <row r="2280">
          <cell r="A2280">
            <v>83801805</v>
          </cell>
          <cell r="B2280" t="str">
            <v>POSTAGES GENERAL EXP.</v>
          </cell>
          <cell r="C2280" t="str">
            <v>ค่าไปรษณียากร</v>
          </cell>
          <cell r="D2280">
            <v>13037</v>
          </cell>
          <cell r="E2280">
            <v>4287</v>
          </cell>
          <cell r="F2280">
            <v>7710</v>
          </cell>
          <cell r="G2280">
            <v>20982</v>
          </cell>
          <cell r="H2280">
            <v>24385</v>
          </cell>
        </row>
        <row r="2281">
          <cell r="A2281">
            <v>83801902</v>
          </cell>
          <cell r="B2281" t="str">
            <v>TRAINING EXP. - FINANCE DEPARTMENT</v>
          </cell>
          <cell r="C2281" t="str">
            <v>ค่าฝึกอบรมพนักงาน ในประเทศ</v>
          </cell>
          <cell r="D2281">
            <v>42906.96</v>
          </cell>
          <cell r="E2281">
            <v>5182</v>
          </cell>
          <cell r="F2281">
            <v>10364</v>
          </cell>
          <cell r="G2281">
            <v>28501</v>
          </cell>
          <cell r="H2281">
            <v>33683</v>
          </cell>
        </row>
        <row r="2282">
          <cell r="A2282">
            <v>83802099</v>
          </cell>
          <cell r="B2282" t="str">
            <v>OTHER LICENCE FEE</v>
          </cell>
          <cell r="C2282" t="str">
            <v>ค่าธรรมเนียมอื่น ๆ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</row>
        <row r="2283">
          <cell r="A2283">
            <v>83808102</v>
          </cell>
          <cell r="B2283" t="str">
            <v>BANK CHARGE STAFF - FINANCIAL DEPARTMENT</v>
          </cell>
          <cell r="C2283" t="str">
            <v>ค่าธรรมเนียมธนาคารพนักงาน ฝ่ายการเงินและสินเชื่อ</v>
          </cell>
          <cell r="D2283">
            <v>2895</v>
          </cell>
          <cell r="E2283">
            <v>787.5</v>
          </cell>
          <cell r="F2283">
            <v>1582.5</v>
          </cell>
          <cell r="G2283">
            <v>2415</v>
          </cell>
          <cell r="H2283">
            <v>3270</v>
          </cell>
        </row>
        <row r="2284">
          <cell r="A2284">
            <v>83808104</v>
          </cell>
          <cell r="B2284" t="str">
            <v>BANK CHARGE</v>
          </cell>
          <cell r="C2284" t="str">
            <v>ค่าธรรมเนียมธนาคาร</v>
          </cell>
          <cell r="D2284">
            <v>77591.520000000004</v>
          </cell>
          <cell r="E2284">
            <v>75012</v>
          </cell>
          <cell r="F2284">
            <v>102866.5</v>
          </cell>
          <cell r="G2284">
            <v>183875.77</v>
          </cell>
          <cell r="H2284">
            <v>275748.05</v>
          </cell>
        </row>
        <row r="2285">
          <cell r="A2285">
            <v>83809902</v>
          </cell>
          <cell r="B2285" t="str">
            <v>BANK CHARGE</v>
          </cell>
          <cell r="C2285" t="str">
            <v>ค่าธรรมเนียมธนาคาร</v>
          </cell>
        </row>
        <row r="2286">
          <cell r="A2286">
            <v>83809999</v>
          </cell>
          <cell r="B2286" t="str">
            <v>OTHER EXPENSES - FINANCE DEPARTMENT</v>
          </cell>
          <cell r="C2286" t="str">
            <v>ค่าใช้จ่ายอื่นๆ</v>
          </cell>
          <cell r="D2286">
            <v>67.8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</row>
        <row r="2287">
          <cell r="A2287">
            <v>94101001</v>
          </cell>
          <cell r="B2287" t="str">
            <v>SALARY PLANNING EXPENSES</v>
          </cell>
          <cell r="C2287" t="str">
            <v>เงินเดือน การตลาด</v>
          </cell>
          <cell r="D2287">
            <v>1556374.77</v>
          </cell>
          <cell r="E2287">
            <v>386975.69</v>
          </cell>
          <cell r="F2287">
            <v>797140.21</v>
          </cell>
          <cell r="G2287">
            <v>1208861.82</v>
          </cell>
          <cell r="H2287">
            <v>1705606.35</v>
          </cell>
        </row>
        <row r="2288">
          <cell r="A2288">
            <v>94101002</v>
          </cell>
          <cell r="B2288" t="str">
            <v>WAGE PLANNING EXPENSES</v>
          </cell>
          <cell r="C2288" t="str">
            <v>ค่าแรงรายวัน</v>
          </cell>
          <cell r="D2288">
            <v>0</v>
          </cell>
          <cell r="E2288">
            <v>0</v>
          </cell>
          <cell r="F2288">
            <v>0</v>
          </cell>
          <cell r="G2288">
            <v>0</v>
          </cell>
          <cell r="H2288">
            <v>0</v>
          </cell>
        </row>
        <row r="2289">
          <cell r="A2289">
            <v>94101003</v>
          </cell>
          <cell r="B2289" t="str">
            <v>OT - SALARY PLANNING EXPENSES</v>
          </cell>
          <cell r="C2289" t="str">
            <v>ค่าล่วงเวลา-เงินเดือน</v>
          </cell>
          <cell r="D2289">
            <v>38483.360000000001</v>
          </cell>
          <cell r="E2289">
            <v>3852.58</v>
          </cell>
          <cell r="F2289">
            <v>14678.35</v>
          </cell>
          <cell r="G2289">
            <v>36761.339999999997</v>
          </cell>
          <cell r="H2289">
            <v>50586.31</v>
          </cell>
        </row>
        <row r="2290">
          <cell r="A2290">
            <v>94101005</v>
          </cell>
          <cell r="B2290" t="str">
            <v>BONUS PLANNING EXPENSES</v>
          </cell>
          <cell r="C2290" t="str">
            <v>โบนัส</v>
          </cell>
          <cell r="D2290">
            <v>729000</v>
          </cell>
          <cell r="E2290">
            <v>191000</v>
          </cell>
          <cell r="F2290">
            <v>388400</v>
          </cell>
          <cell r="G2290">
            <v>587100</v>
          </cell>
          <cell r="H2290">
            <v>793355</v>
          </cell>
        </row>
        <row r="2291">
          <cell r="A2291">
            <v>94101006</v>
          </cell>
          <cell r="B2291" t="str">
            <v>MEAL ALLOWANCE PLANNING EXPENSES</v>
          </cell>
          <cell r="C2291" t="str">
            <v>ค่าเบี้ยเลี้ยง</v>
          </cell>
          <cell r="D2291">
            <v>9889.98</v>
          </cell>
          <cell r="E2291">
            <v>610.22</v>
          </cell>
          <cell r="F2291">
            <v>1201.4000000000001</v>
          </cell>
          <cell r="G2291">
            <v>1811.68</v>
          </cell>
          <cell r="H2291">
            <v>6755.11</v>
          </cell>
        </row>
        <row r="2292">
          <cell r="A2292">
            <v>94101007</v>
          </cell>
          <cell r="B2292" t="str">
            <v>PROVIDENT FUND PLANNING EXPENSES</v>
          </cell>
          <cell r="C2292" t="str">
            <v>เงินกองทุนสะสม</v>
          </cell>
          <cell r="D2292">
            <v>99139.199999999997</v>
          </cell>
          <cell r="E2292">
            <v>22725.3</v>
          </cell>
          <cell r="F2292">
            <v>46764</v>
          </cell>
          <cell r="G2292">
            <v>71292.800000000003</v>
          </cell>
          <cell r="H2292">
            <v>102476.95</v>
          </cell>
        </row>
        <row r="2293">
          <cell r="A2293">
            <v>94101008</v>
          </cell>
          <cell r="B2293" t="str">
            <v>SOCIAL-SECURITY EXP. PLANNING EXPENSES</v>
          </cell>
          <cell r="C2293" t="str">
            <v>ค่าเบ้ียประกันสังคม</v>
          </cell>
          <cell r="D2293">
            <v>62932</v>
          </cell>
          <cell r="E2293">
            <v>15936</v>
          </cell>
          <cell r="F2293">
            <v>33000</v>
          </cell>
          <cell r="G2293">
            <v>50139</v>
          </cell>
          <cell r="H2293">
            <v>69287</v>
          </cell>
        </row>
        <row r="2294">
          <cell r="A2294">
            <v>94101009</v>
          </cell>
          <cell r="B2294" t="str">
            <v>MEDICAL EXP.PLANNING EXPENSES</v>
          </cell>
          <cell r="C2294" t="str">
            <v>ค่ารักษาพยาบาล</v>
          </cell>
          <cell r="D2294">
            <v>59417.14</v>
          </cell>
          <cell r="E2294">
            <v>10016.15</v>
          </cell>
          <cell r="F2294">
            <v>-4250.6400000000003</v>
          </cell>
          <cell r="G2294">
            <v>8876.1200000000008</v>
          </cell>
          <cell r="H2294">
            <v>60231.89</v>
          </cell>
        </row>
        <row r="2295">
          <cell r="A2295">
            <v>94101011</v>
          </cell>
          <cell r="B2295" t="str">
            <v>UNIFORM PLANNING EXPENSES</v>
          </cell>
          <cell r="C2295" t="str">
            <v>ค่าเครื่องแบบ</v>
          </cell>
          <cell r="D2295">
            <v>14599</v>
          </cell>
          <cell r="E2295">
            <v>1380</v>
          </cell>
          <cell r="F2295">
            <v>1380</v>
          </cell>
          <cell r="G2295">
            <v>4728</v>
          </cell>
          <cell r="H2295">
            <v>15148</v>
          </cell>
        </row>
        <row r="2296">
          <cell r="A2296">
            <v>94101015</v>
          </cell>
          <cell r="B2296" t="str">
            <v>MEETING ALLOWANCE PLANNING EXPENSES</v>
          </cell>
          <cell r="C2296" t="str">
            <v>ค่าเบี้ยประชุม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</row>
        <row r="2297">
          <cell r="A2297">
            <v>94101016</v>
          </cell>
          <cell r="B2297" t="str">
            <v>WELLFARE PLANNING EXPENSES</v>
          </cell>
          <cell r="C2297" t="str">
            <v>สวัสดิการ</v>
          </cell>
          <cell r="D2297">
            <v>0</v>
          </cell>
          <cell r="E2297">
            <v>0</v>
          </cell>
          <cell r="F2297">
            <v>0</v>
          </cell>
          <cell r="G2297">
            <v>5000</v>
          </cell>
          <cell r="H2297">
            <v>5000</v>
          </cell>
        </row>
        <row r="2298">
          <cell r="A2298">
            <v>94101207</v>
          </cell>
          <cell r="B2298" t="str">
            <v>COMPUTER PLANNING EXPENSES</v>
          </cell>
          <cell r="C2298" t="str">
            <v>ค่าบริการเครื่องคอมพิวเตอร์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</row>
        <row r="2299">
          <cell r="A2299">
            <v>94101209</v>
          </cell>
          <cell r="B2299" t="str">
            <v>TYPE WRITER PLANNING EXPENSES</v>
          </cell>
          <cell r="C2299" t="str">
            <v>ค่าบำรุงรักษาเครื่องพิมพ์ดีด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  <cell r="H2299">
            <v>0</v>
          </cell>
        </row>
        <row r="2300">
          <cell r="A2300">
            <v>94101299</v>
          </cell>
          <cell r="B2300" t="str">
            <v>OTHER PLANNING EXPENSES</v>
          </cell>
          <cell r="C2300" t="str">
            <v>ค่าบริการอื่นๆ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  <cell r="H2300">
            <v>0</v>
          </cell>
        </row>
        <row r="2301">
          <cell r="A2301">
            <v>94101402</v>
          </cell>
          <cell r="B2301" t="str">
            <v>R &amp; M EQUIPMENT PLANNING EXPENSES</v>
          </cell>
          <cell r="C2301" t="str">
            <v>ค่าซ่อมแซมและบำรุงรักษาอุปกรณ์</v>
          </cell>
          <cell r="D2301">
            <v>30799.05</v>
          </cell>
          <cell r="E2301">
            <v>0</v>
          </cell>
          <cell r="F2301">
            <v>5500</v>
          </cell>
          <cell r="G2301">
            <v>22234.06</v>
          </cell>
          <cell r="H2301">
            <v>31820.76</v>
          </cell>
        </row>
        <row r="2302">
          <cell r="A2302">
            <v>94101403</v>
          </cell>
          <cell r="B2302" t="str">
            <v>R &amp; M EQUIPMENT PLANNING EXPENSES</v>
          </cell>
          <cell r="C2302" t="str">
            <v>ค่าซ่อมแซมและบำรุงรักษาอุปกรณ์</v>
          </cell>
        </row>
        <row r="2303">
          <cell r="A2303">
            <v>94101404</v>
          </cell>
          <cell r="B2303" t="str">
            <v>R &amp; M EQUIPMENT PLANNING EXPENSES</v>
          </cell>
          <cell r="C2303" t="str">
            <v>ค่าซ่อมแซมและบำรุงรักษาอุปกรณ์</v>
          </cell>
        </row>
        <row r="2304">
          <cell r="A2304">
            <v>94101405</v>
          </cell>
          <cell r="B2304" t="str">
            <v>R &amp; M EQUIPMENT PLANNING EXPENSES</v>
          </cell>
          <cell r="C2304" t="str">
            <v>ค่าซ่อมแซมและบำรุงรักษาอุปกรณ์</v>
          </cell>
        </row>
        <row r="2305">
          <cell r="A2305">
            <v>94101406</v>
          </cell>
          <cell r="B2305" t="str">
            <v>R &amp; M EQUIPMENT PLANNING EXPENSES</v>
          </cell>
          <cell r="C2305" t="str">
            <v>ค่าซ่อมแซมและบำรุงรักษาอุปกรณ์</v>
          </cell>
        </row>
        <row r="2306">
          <cell r="A2306">
            <v>94101407</v>
          </cell>
          <cell r="B2306" t="str">
            <v>R &amp; M EQUIPMENT PLANNING EXPENSES</v>
          </cell>
          <cell r="C2306" t="str">
            <v>ค่าซ่อมแซมและบำรุงรักษาอุปกรณ์</v>
          </cell>
        </row>
        <row r="2307">
          <cell r="A2307">
            <v>94101408</v>
          </cell>
          <cell r="B2307" t="str">
            <v>R &amp; M EQUIPMENT PLANNING EXPENSES</v>
          </cell>
          <cell r="C2307" t="str">
            <v>ค่าซ่อมแซมและบำรุงรักษาอุปกรณ์</v>
          </cell>
        </row>
        <row r="2308">
          <cell r="A2308">
            <v>94101409</v>
          </cell>
          <cell r="B2308" t="str">
            <v>R &amp; M EQUIPMENT PLANNING EXPENSES</v>
          </cell>
          <cell r="C2308" t="str">
            <v>ค่าซ่อมแซมและบำรุงรักษาอุปกรณ์</v>
          </cell>
        </row>
        <row r="2309">
          <cell r="A2309">
            <v>94101499</v>
          </cell>
          <cell r="B2309" t="str">
            <v>R &amp; M OTHER PLANNING EXPENSES</v>
          </cell>
          <cell r="C2309" t="str">
            <v>ค่าซ่อมแซมและบำรุงรักษา-อื่นๆ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</row>
        <row r="2310">
          <cell r="A2310">
            <v>94101501</v>
          </cell>
          <cell r="B2310" t="str">
            <v>STATIONERY PLANNING EXPENSES</v>
          </cell>
          <cell r="C2310" t="str">
            <v>ค่าเครื่องเขียน</v>
          </cell>
          <cell r="D2310">
            <v>4366.93</v>
          </cell>
          <cell r="E2310">
            <v>339.33</v>
          </cell>
          <cell r="F2310">
            <v>2027.45</v>
          </cell>
          <cell r="G2310">
            <v>4431.82</v>
          </cell>
          <cell r="H2310">
            <v>6017.91</v>
          </cell>
        </row>
        <row r="2311">
          <cell r="A2311">
            <v>94101502</v>
          </cell>
          <cell r="B2311" t="str">
            <v>PRINTING PLANNING ECPENSES</v>
          </cell>
          <cell r="C2311" t="str">
            <v>ค่าแบบพิมพ์</v>
          </cell>
          <cell r="D2311">
            <v>2442.44</v>
          </cell>
          <cell r="E2311">
            <v>1030</v>
          </cell>
          <cell r="F2311">
            <v>2540</v>
          </cell>
          <cell r="G2311">
            <v>4273</v>
          </cell>
          <cell r="H2311">
            <v>5322</v>
          </cell>
        </row>
        <row r="2312">
          <cell r="A2312">
            <v>94101503</v>
          </cell>
          <cell r="B2312" t="str">
            <v>COMPUTER EXPENSES PLANNING EXPENSES</v>
          </cell>
          <cell r="C2312" t="str">
            <v>ค่าใช้จ่ายเกี่ยวกับคอมพิวเตอร์</v>
          </cell>
          <cell r="D2312">
            <v>42761.31</v>
          </cell>
          <cell r="E2312">
            <v>9996.08</v>
          </cell>
          <cell r="F2312">
            <v>31373.85</v>
          </cell>
          <cell r="G2312">
            <v>45725.91</v>
          </cell>
          <cell r="H2312">
            <v>46171.56</v>
          </cell>
        </row>
        <row r="2313">
          <cell r="A2313">
            <v>94101504</v>
          </cell>
          <cell r="B2313" t="str">
            <v>SUPPLIES USED PLANNING EXPENSES</v>
          </cell>
          <cell r="C2313" t="str">
            <v>ค่าวัสดุสิ้นเปลือง</v>
          </cell>
          <cell r="D2313">
            <v>15757.8</v>
          </cell>
          <cell r="E2313">
            <v>3340.96</v>
          </cell>
          <cell r="F2313">
            <v>8786.17</v>
          </cell>
          <cell r="G2313">
            <v>16630.77</v>
          </cell>
          <cell r="H2313">
            <v>22645.33</v>
          </cell>
        </row>
        <row r="2314">
          <cell r="A2314">
            <v>94101599</v>
          </cell>
          <cell r="B2314" t="str">
            <v>OTHER PLANNING EXPENSES</v>
          </cell>
          <cell r="C2314" t="str">
            <v>ค่าใช้จ่ายสำนักงาน-อื่นๆ</v>
          </cell>
          <cell r="D2314">
            <v>10645.17</v>
          </cell>
          <cell r="E2314">
            <v>57.55</v>
          </cell>
          <cell r="F2314">
            <v>1681.84</v>
          </cell>
          <cell r="G2314">
            <v>1714.39</v>
          </cell>
          <cell r="H2314">
            <v>1903.23</v>
          </cell>
        </row>
        <row r="2315">
          <cell r="A2315">
            <v>94101601</v>
          </cell>
          <cell r="B2315" t="str">
            <v>ENTERTAIN - DIRECT PLANNING EXPENSES</v>
          </cell>
          <cell r="C2315" t="str">
            <v>ค่ารับรอง-ผู้บริหาร</v>
          </cell>
          <cell r="D2315">
            <v>37593.68</v>
          </cell>
          <cell r="E2315">
            <v>70</v>
          </cell>
          <cell r="F2315">
            <v>70</v>
          </cell>
          <cell r="G2315">
            <v>70</v>
          </cell>
          <cell r="H2315">
            <v>8741.06</v>
          </cell>
        </row>
        <row r="2316">
          <cell r="A2316">
            <v>94101602</v>
          </cell>
          <cell r="B2316" t="str">
            <v>ENTERTAIN - STAFF PLANNING EXPENSES</v>
          </cell>
          <cell r="C2316" t="str">
            <v>ค่ารับรอง-พนักงาน</v>
          </cell>
          <cell r="D2316">
            <v>0</v>
          </cell>
          <cell r="E2316">
            <v>0</v>
          </cell>
          <cell r="F2316">
            <v>0</v>
          </cell>
          <cell r="G2316">
            <v>0</v>
          </cell>
          <cell r="H2316">
            <v>0</v>
          </cell>
        </row>
        <row r="2317">
          <cell r="A2317">
            <v>94101702</v>
          </cell>
          <cell r="B2317" t="str">
            <v>LOCAL PLANNING EXPENSES</v>
          </cell>
          <cell r="C2317" t="str">
            <v>ค่าใช้จ่ายในการเดินทาง-ในประเทศ</v>
          </cell>
          <cell r="D2317">
            <v>80</v>
          </cell>
          <cell r="E2317">
            <v>290</v>
          </cell>
          <cell r="F2317">
            <v>290</v>
          </cell>
          <cell r="G2317">
            <v>290</v>
          </cell>
          <cell r="H2317">
            <v>290</v>
          </cell>
        </row>
        <row r="2318">
          <cell r="A2318">
            <v>94101703</v>
          </cell>
          <cell r="B2318" t="str">
            <v>FUEL PLANNING EXPENSES</v>
          </cell>
          <cell r="C2318" t="str">
            <v>ค่าใช้จ่ายในการเดินทาง-ค่าน้ำมัน</v>
          </cell>
          <cell r="D2318">
            <v>15000</v>
          </cell>
          <cell r="E2318">
            <v>13680</v>
          </cell>
          <cell r="F2318">
            <v>29359</v>
          </cell>
          <cell r="G2318">
            <v>46614</v>
          </cell>
          <cell r="H2318">
            <v>60000</v>
          </cell>
        </row>
        <row r="2319">
          <cell r="A2319">
            <v>94101802</v>
          </cell>
          <cell r="B2319" t="str">
            <v>TELEPHONE EXPENSE</v>
          </cell>
          <cell r="C2319" t="str">
            <v>ค่าโทรศัพท์</v>
          </cell>
          <cell r="D2319">
            <v>12761.37</v>
          </cell>
          <cell r="E2319">
            <v>1894.67</v>
          </cell>
          <cell r="F2319">
            <v>3911.65</v>
          </cell>
          <cell r="G2319">
            <v>6534.78</v>
          </cell>
          <cell r="H2319">
            <v>10807.21</v>
          </cell>
        </row>
        <row r="2320">
          <cell r="A2320">
            <v>94101805</v>
          </cell>
          <cell r="B2320" t="str">
            <v>POSTAGES PLANNING EXPENSES</v>
          </cell>
          <cell r="C2320" t="str">
            <v>ค่าแสตมป์</v>
          </cell>
          <cell r="D2320">
            <v>0</v>
          </cell>
          <cell r="E2320">
            <v>0</v>
          </cell>
          <cell r="F2320">
            <v>0</v>
          </cell>
          <cell r="G2320">
            <v>5100</v>
          </cell>
          <cell r="H2320">
            <v>5100</v>
          </cell>
        </row>
        <row r="2321">
          <cell r="A2321">
            <v>94101902</v>
          </cell>
          <cell r="B2321" t="str">
            <v>LOCAL PLANNING EXPENSES</v>
          </cell>
          <cell r="C2321" t="str">
            <v>ค่าฝึกอบรมพนักงาน-ในประเทศ</v>
          </cell>
          <cell r="D2321">
            <v>33142.94</v>
          </cell>
          <cell r="E2321">
            <v>2280.08</v>
          </cell>
          <cell r="F2321">
            <v>2280.08</v>
          </cell>
          <cell r="G2321">
            <v>19796.77</v>
          </cell>
          <cell r="H2321">
            <v>19796.77</v>
          </cell>
        </row>
        <row r="2322">
          <cell r="A2322">
            <v>94102099</v>
          </cell>
          <cell r="B2322" t="str">
            <v>OTHER - LICENCE FEE PLANNING EXPENSES</v>
          </cell>
          <cell r="C2322" t="str">
            <v>ค่าใช้จ่าย-อื่นๆ</v>
          </cell>
          <cell r="D2322">
            <v>0</v>
          </cell>
          <cell r="E2322">
            <v>0</v>
          </cell>
          <cell r="F2322">
            <v>375</v>
          </cell>
          <cell r="G2322">
            <v>525</v>
          </cell>
          <cell r="H2322">
            <v>525</v>
          </cell>
        </row>
        <row r="2323">
          <cell r="A2323">
            <v>94102401</v>
          </cell>
          <cell r="B2323" t="str">
            <v>DECORATE PLANNING EXPENSES</v>
          </cell>
          <cell r="C2323" t="str">
            <v>ค่าใช้จ่ายในการตกแต่ง</v>
          </cell>
          <cell r="D2323">
            <v>0</v>
          </cell>
          <cell r="E2323">
            <v>0</v>
          </cell>
          <cell r="F2323">
            <v>1710</v>
          </cell>
          <cell r="G2323">
            <v>6830</v>
          </cell>
          <cell r="H2323">
            <v>7790</v>
          </cell>
        </row>
        <row r="2324">
          <cell r="A2324">
            <v>94102499</v>
          </cell>
          <cell r="B2324" t="str">
            <v>OTHERS PLANNING EXPENSES</v>
          </cell>
          <cell r="C2324" t="str">
            <v>ค่าใช้จ่ายอื่นๆ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</row>
        <row r="2325">
          <cell r="A2325">
            <v>94108102</v>
          </cell>
          <cell r="B2325" t="str">
            <v>BANK CHARGE - STAFF PLANNING EXPENSES</v>
          </cell>
          <cell r="C2325" t="str">
            <v>ค่าธรรมเนียมธนาคาร-พนักงาน</v>
          </cell>
          <cell r="D2325">
            <v>1432.5</v>
          </cell>
          <cell r="E2325">
            <v>375</v>
          </cell>
          <cell r="F2325">
            <v>780</v>
          </cell>
          <cell r="G2325">
            <v>1185</v>
          </cell>
          <cell r="H2325">
            <v>1605</v>
          </cell>
        </row>
        <row r="2326">
          <cell r="A2326">
            <v>94109902</v>
          </cell>
          <cell r="B2326" t="str">
            <v>SUBSCRIPITICN PLANNING EXPENSES</v>
          </cell>
          <cell r="C2326" t="str">
            <v>ค่าสมาชิก</v>
          </cell>
          <cell r="D2326">
            <v>94380.66</v>
          </cell>
          <cell r="E2326">
            <v>23200.87</v>
          </cell>
          <cell r="F2326">
            <v>129963</v>
          </cell>
          <cell r="G2326">
            <v>153169.32</v>
          </cell>
          <cell r="H2326">
            <v>178137.78</v>
          </cell>
        </row>
        <row r="2327">
          <cell r="A2327">
            <v>94109903</v>
          </cell>
          <cell r="B2327" t="str">
            <v>ADVERTISING PLANNING EXPENSES</v>
          </cell>
          <cell r="C2327" t="str">
            <v>ค่าโฆษณา</v>
          </cell>
          <cell r="D2327">
            <v>30420</v>
          </cell>
          <cell r="E2327">
            <v>0</v>
          </cell>
          <cell r="F2327">
            <v>27000</v>
          </cell>
          <cell r="G2327">
            <v>50145.37</v>
          </cell>
          <cell r="H2327">
            <v>191255.37</v>
          </cell>
        </row>
        <row r="2328">
          <cell r="A2328">
            <v>94109904</v>
          </cell>
          <cell r="B2328" t="str">
            <v>PROMOTION - PLANNING</v>
          </cell>
          <cell r="C2328" t="str">
            <v>ค่าใช้จ่ายในการส่งเสริมและพัฒนา</v>
          </cell>
          <cell r="D2328">
            <v>1099976.83</v>
          </cell>
          <cell r="E2328">
            <v>524162.67</v>
          </cell>
          <cell r="F2328">
            <v>619659.92000000004</v>
          </cell>
          <cell r="G2328">
            <v>890667.24</v>
          </cell>
          <cell r="H2328">
            <v>948892.72</v>
          </cell>
        </row>
        <row r="2329">
          <cell r="A2329">
            <v>94109905</v>
          </cell>
          <cell r="B2329" t="str">
            <v>RESEACH AND DEVELOPMENT</v>
          </cell>
          <cell r="C2329" t="str">
            <v>ค่าวิจัยและพัฒนา</v>
          </cell>
          <cell r="D2329">
            <v>209732.71</v>
          </cell>
          <cell r="E2329">
            <v>0</v>
          </cell>
          <cell r="F2329">
            <v>372245</v>
          </cell>
          <cell r="G2329">
            <v>430717.93</v>
          </cell>
          <cell r="H2329">
            <v>454417.93</v>
          </cell>
        </row>
        <row r="2330">
          <cell r="A2330">
            <v>94109999</v>
          </cell>
          <cell r="B2330" t="str">
            <v>OTHER EXPENSES PLANNING EXPENSES</v>
          </cell>
          <cell r="C2330" t="str">
            <v>ค่าใช้จ่ายอื่นๆ</v>
          </cell>
          <cell r="D2330">
            <v>2531.9</v>
          </cell>
          <cell r="E2330">
            <v>0</v>
          </cell>
          <cell r="F2330">
            <v>4500</v>
          </cell>
          <cell r="G2330">
            <v>4500</v>
          </cell>
          <cell r="H2330">
            <v>4500</v>
          </cell>
        </row>
        <row r="2331">
          <cell r="A2331">
            <v>94201001</v>
          </cell>
          <cell r="B2331" t="str">
            <v>SALARY PUBLIC RELATION EXPENSES</v>
          </cell>
          <cell r="C2331" t="str">
            <v>เงินเดือน ประชาสัมพันธ์</v>
          </cell>
          <cell r="D2331">
            <v>3371110.9</v>
          </cell>
          <cell r="E2331">
            <v>781095.34</v>
          </cell>
          <cell r="F2331">
            <v>1631711.12</v>
          </cell>
          <cell r="G2331">
            <v>2516959.83</v>
          </cell>
          <cell r="H2331">
            <v>3523017.2</v>
          </cell>
        </row>
        <row r="2332">
          <cell r="A2332">
            <v>94201002</v>
          </cell>
          <cell r="B2332" t="str">
            <v>SALARY PUBLIC RELATION EXPENSES</v>
          </cell>
          <cell r="C2332" t="str">
            <v>เงินเดือน ประชาสัมพันธ์</v>
          </cell>
        </row>
        <row r="2333">
          <cell r="A2333">
            <v>94201003</v>
          </cell>
          <cell r="B2333" t="str">
            <v>OT - SALARY PUBLICE RELATION EXPENSES</v>
          </cell>
          <cell r="C2333" t="str">
            <v>ค่าล่วงเวลา-เงินเดือน</v>
          </cell>
          <cell r="D2333">
            <v>192280.73</v>
          </cell>
          <cell r="E2333">
            <v>56301.31</v>
          </cell>
          <cell r="F2333">
            <v>101488.49</v>
          </cell>
          <cell r="G2333">
            <v>154711.81</v>
          </cell>
          <cell r="H2333">
            <v>250658.52</v>
          </cell>
        </row>
        <row r="2334">
          <cell r="A2334">
            <v>94201004</v>
          </cell>
          <cell r="B2334" t="str">
            <v>OT - SALARY PUBLICE RELATION EXPENSES</v>
          </cell>
          <cell r="C2334" t="str">
            <v>ค่าล่วงเวลา-เงินเดือน</v>
          </cell>
        </row>
        <row r="2335">
          <cell r="A2335">
            <v>94201005</v>
          </cell>
          <cell r="B2335" t="str">
            <v>BONUS PUBLIC RELATION EXPENSES</v>
          </cell>
          <cell r="C2335" t="str">
            <v>โบนัส</v>
          </cell>
          <cell r="D2335">
            <v>1390000</v>
          </cell>
          <cell r="E2335">
            <v>364000</v>
          </cell>
          <cell r="F2335">
            <v>739300</v>
          </cell>
          <cell r="G2335">
            <v>1118000</v>
          </cell>
          <cell r="H2335">
            <v>1511014</v>
          </cell>
        </row>
        <row r="2336">
          <cell r="A2336">
            <v>94201006</v>
          </cell>
          <cell r="B2336" t="str">
            <v>MEAL ALLOWANCE PUBLIC RELATION EXPENSES</v>
          </cell>
          <cell r="C2336" t="str">
            <v>ค่าอาหาร</v>
          </cell>
          <cell r="D2336">
            <v>13313.75</v>
          </cell>
          <cell r="E2336">
            <v>0</v>
          </cell>
          <cell r="F2336">
            <v>3125</v>
          </cell>
          <cell r="G2336">
            <v>13850</v>
          </cell>
          <cell r="H2336">
            <v>14545.88</v>
          </cell>
        </row>
        <row r="2337">
          <cell r="A2337">
            <v>94201007</v>
          </cell>
          <cell r="B2337" t="str">
            <v>PROVIDENT FUND PUBLIC RELATION EXPENSES</v>
          </cell>
          <cell r="C2337" t="str">
            <v>เงินกองทุนสะสม</v>
          </cell>
          <cell r="D2337">
            <v>196392.95</v>
          </cell>
          <cell r="E2337">
            <v>47527.4</v>
          </cell>
          <cell r="F2337">
            <v>99540.65</v>
          </cell>
          <cell r="G2337">
            <v>151875.6</v>
          </cell>
          <cell r="H2337">
            <v>215223.1</v>
          </cell>
        </row>
        <row r="2338">
          <cell r="A2338">
            <v>94201008</v>
          </cell>
          <cell r="B2338" t="str">
            <v>SOCIAL-SECURITY EXP.PUBLIC RELATION EXPENSES</v>
          </cell>
          <cell r="C2338" t="str">
            <v>ค่าเบี้ยประกันสังคม</v>
          </cell>
          <cell r="D2338">
            <v>139762</v>
          </cell>
          <cell r="E2338">
            <v>34991</v>
          </cell>
          <cell r="F2338">
            <v>73381</v>
          </cell>
          <cell r="G2338">
            <v>113397</v>
          </cell>
          <cell r="H2338">
            <v>156220</v>
          </cell>
        </row>
        <row r="2339">
          <cell r="A2339">
            <v>94201009</v>
          </cell>
          <cell r="B2339" t="str">
            <v>MEDICAL EXP.PUBLIC RELATION EXPENSES</v>
          </cell>
          <cell r="C2339" t="str">
            <v>ค่ารักษาพยาบาล</v>
          </cell>
          <cell r="D2339">
            <v>165318.04</v>
          </cell>
          <cell r="E2339">
            <v>40428.31</v>
          </cell>
          <cell r="F2339">
            <v>76342.100000000006</v>
          </cell>
          <cell r="G2339">
            <v>118650.37</v>
          </cell>
          <cell r="H2339">
            <v>197841.37</v>
          </cell>
        </row>
        <row r="2340">
          <cell r="A2340">
            <v>94201010</v>
          </cell>
          <cell r="B2340" t="str">
            <v>MEDICAL EXP.PUBLIC RELATION EXPENSES</v>
          </cell>
          <cell r="C2340" t="str">
            <v>ค่ารักษาพยาบาล</v>
          </cell>
        </row>
        <row r="2341">
          <cell r="A2341">
            <v>94201011</v>
          </cell>
          <cell r="B2341" t="str">
            <v>UNIFORM PUBLICE RELATION EXPENSES</v>
          </cell>
          <cell r="C2341" t="str">
            <v>ค่าเครื่องแบบ</v>
          </cell>
          <cell r="D2341">
            <v>160041.79</v>
          </cell>
          <cell r="E2341">
            <v>10000</v>
          </cell>
          <cell r="F2341">
            <v>10500</v>
          </cell>
          <cell r="G2341">
            <v>17000</v>
          </cell>
          <cell r="H2341">
            <v>87000</v>
          </cell>
        </row>
        <row r="2342">
          <cell r="A2342">
            <v>94201012</v>
          </cell>
          <cell r="B2342" t="str">
            <v>UNIFORM PUBLICE RELATION EXPENSES</v>
          </cell>
          <cell r="C2342" t="str">
            <v>ค่าเครื่องแบบ</v>
          </cell>
        </row>
        <row r="2343">
          <cell r="A2343">
            <v>94201013</v>
          </cell>
          <cell r="B2343" t="str">
            <v>UNIFORM PUBLICE RELATION EXPENSES</v>
          </cell>
          <cell r="C2343" t="str">
            <v>ค่าเครื่องแบบ</v>
          </cell>
        </row>
        <row r="2344">
          <cell r="A2344">
            <v>94201014</v>
          </cell>
          <cell r="B2344" t="str">
            <v>UNIFORM PUBLICE RELATION EXPENSES</v>
          </cell>
          <cell r="C2344" t="str">
            <v>ค่าเครื่องแบบ</v>
          </cell>
        </row>
        <row r="2345">
          <cell r="A2345">
            <v>94201015</v>
          </cell>
          <cell r="B2345" t="str">
            <v>MEETING ALLOWANCE PUBIC REALTION EXPENSES</v>
          </cell>
          <cell r="C2345" t="str">
            <v>ค่าเบี้ยประชุม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</row>
        <row r="2346">
          <cell r="A2346">
            <v>94201016</v>
          </cell>
          <cell r="B2346" t="str">
            <v>WELLFARE PUBLICE RELATION EXPENSES</v>
          </cell>
          <cell r="C2346" t="str">
            <v>สวัสดิการ</v>
          </cell>
          <cell r="D2346">
            <v>5000</v>
          </cell>
          <cell r="E2346">
            <v>-70</v>
          </cell>
          <cell r="F2346">
            <v>830</v>
          </cell>
          <cell r="G2346">
            <v>900</v>
          </cell>
          <cell r="H2346">
            <v>900</v>
          </cell>
        </row>
        <row r="2347">
          <cell r="A2347">
            <v>94201099</v>
          </cell>
          <cell r="B2347" t="str">
            <v>WELLFARE PUBLICE RELATION EXPENSES</v>
          </cell>
          <cell r="C2347" t="str">
            <v>สวัสดิการ</v>
          </cell>
        </row>
        <row r="2348">
          <cell r="A2348">
            <v>94201101</v>
          </cell>
          <cell r="B2348" t="str">
            <v>WELLFARE PUBLICE RELATION EXPENSES</v>
          </cell>
          <cell r="C2348" t="str">
            <v>สวัสดิการ</v>
          </cell>
        </row>
        <row r="2349">
          <cell r="A2349">
            <v>94201102</v>
          </cell>
          <cell r="B2349" t="str">
            <v>WELLFARE PUBLICE RELATION EXPENSES</v>
          </cell>
          <cell r="C2349" t="str">
            <v>สวัสดิการ</v>
          </cell>
        </row>
        <row r="2350">
          <cell r="A2350">
            <v>94201103</v>
          </cell>
          <cell r="B2350" t="str">
            <v>WELLFARE PUBLICE RELATION EXPENSES</v>
          </cell>
          <cell r="C2350" t="str">
            <v>สวัสดิการ</v>
          </cell>
        </row>
        <row r="2351">
          <cell r="A2351">
            <v>94201199</v>
          </cell>
          <cell r="B2351" t="str">
            <v>WELLFARE PUBLICE RELATION EXPENSES</v>
          </cell>
          <cell r="C2351" t="str">
            <v>สวัสดิการ</v>
          </cell>
        </row>
        <row r="2352">
          <cell r="A2352">
            <v>94201201</v>
          </cell>
          <cell r="B2352" t="str">
            <v>WELLFARE PUBLICE RELATION EXPENSES</v>
          </cell>
          <cell r="C2352" t="str">
            <v>สวัสดิการ</v>
          </cell>
        </row>
        <row r="2353">
          <cell r="A2353">
            <v>94201202</v>
          </cell>
          <cell r="B2353" t="str">
            <v>WELLFARE PUBLICE RELATION EXPENSES</v>
          </cell>
          <cell r="C2353" t="str">
            <v>สวัสดิการ</v>
          </cell>
        </row>
        <row r="2354">
          <cell r="A2354">
            <v>94201203</v>
          </cell>
          <cell r="B2354" t="str">
            <v>WELLFARE PUBLICE RELATION EXPENSES</v>
          </cell>
          <cell r="C2354" t="str">
            <v>สวัสดิการ</v>
          </cell>
        </row>
        <row r="2355">
          <cell r="A2355">
            <v>94201204</v>
          </cell>
          <cell r="B2355" t="str">
            <v>WELLFARE PUBLICE RELATION EXPENSES</v>
          </cell>
          <cell r="C2355" t="str">
            <v>สวัสดิการ</v>
          </cell>
        </row>
        <row r="2356">
          <cell r="A2356">
            <v>94201205</v>
          </cell>
          <cell r="B2356" t="str">
            <v>WELLFARE PUBLICE RELATION EXPENSES</v>
          </cell>
          <cell r="C2356" t="str">
            <v>สวัสดิการ</v>
          </cell>
        </row>
        <row r="2357">
          <cell r="A2357">
            <v>94201206</v>
          </cell>
          <cell r="B2357" t="str">
            <v>WELLFARE PUBLICE RELATION EXPENSES</v>
          </cell>
          <cell r="C2357" t="str">
            <v>สวัสดิการ</v>
          </cell>
        </row>
        <row r="2358">
          <cell r="A2358">
            <v>94201207</v>
          </cell>
          <cell r="B2358" t="str">
            <v>COMPUTER PUBLIC RELATION EXPENSES</v>
          </cell>
          <cell r="C2358" t="str">
            <v>ค่าบริการเครื่องคอมพิวเตอร์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</row>
        <row r="2359">
          <cell r="A2359">
            <v>94201208</v>
          </cell>
          <cell r="B2359" t="str">
            <v>PHOTOCOPY PUBLIC RELATION EXPENSES</v>
          </cell>
          <cell r="C2359" t="str">
            <v>ค่าใช้จ่ายเกี่ยวกับการถ่ายภาพ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</row>
        <row r="2360">
          <cell r="A2360">
            <v>94201209</v>
          </cell>
          <cell r="B2360" t="str">
            <v>TYPE WRITER PUBLIC RELATION EXPENSES</v>
          </cell>
          <cell r="C2360" t="str">
            <v>ค่าบำรุงรักษา เครื่องพิมพ์ดีด</v>
          </cell>
          <cell r="D2360">
            <v>800</v>
          </cell>
          <cell r="E2360">
            <v>200.01</v>
          </cell>
          <cell r="F2360">
            <v>400.02</v>
          </cell>
          <cell r="G2360">
            <v>600.03</v>
          </cell>
          <cell r="H2360">
            <v>800</v>
          </cell>
        </row>
        <row r="2361">
          <cell r="A2361">
            <v>94201401</v>
          </cell>
          <cell r="B2361" t="str">
            <v>R&amp;M CONSTRUCTION</v>
          </cell>
          <cell r="C2361" t="str">
            <v>ซ่อมแซมและบำรุง - อาคาร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</row>
        <row r="2362">
          <cell r="A2362">
            <v>94201402</v>
          </cell>
          <cell r="B2362" t="str">
            <v>R &amp; M EQUIPMENT PUBLIC RELATION EXPENSES</v>
          </cell>
          <cell r="C2362" t="str">
            <v>ค่าซ่อมแซมและบำรุงรักษาอุปกรณ์</v>
          </cell>
          <cell r="D2362">
            <v>3717.96</v>
          </cell>
          <cell r="E2362">
            <v>2428.2399999999998</v>
          </cell>
          <cell r="F2362">
            <v>6625.66</v>
          </cell>
          <cell r="G2362">
            <v>9860.2999999999993</v>
          </cell>
          <cell r="H2362">
            <v>11819.1</v>
          </cell>
        </row>
        <row r="2363">
          <cell r="A2363">
            <v>94201499</v>
          </cell>
          <cell r="B2363" t="str">
            <v>R &amp; M OTHER PUBLIC RELATION EXPENSES</v>
          </cell>
          <cell r="C2363" t="str">
            <v>ค่าซ่อมแซมและบำรุงรักษา-อื่นๆ</v>
          </cell>
          <cell r="H2363">
            <v>3316.48</v>
          </cell>
        </row>
        <row r="2364">
          <cell r="A2364">
            <v>94201501</v>
          </cell>
          <cell r="B2364" t="str">
            <v>STATIONERY PUBLIC RELATION EXPENSES</v>
          </cell>
          <cell r="C2364" t="str">
            <v>ค่าเครื่องเขียน</v>
          </cell>
          <cell r="D2364">
            <v>14676.31</v>
          </cell>
          <cell r="E2364">
            <v>1469.28</v>
          </cell>
          <cell r="F2364">
            <v>4707.8</v>
          </cell>
          <cell r="G2364">
            <v>7957.38</v>
          </cell>
          <cell r="H2364">
            <v>11171.39</v>
          </cell>
        </row>
        <row r="2365">
          <cell r="A2365">
            <v>94201502</v>
          </cell>
          <cell r="B2365" t="str">
            <v>PRINTING PUBLIC RELATION EXPENSES</v>
          </cell>
          <cell r="C2365" t="str">
            <v>ค่าแบบพิมพ์</v>
          </cell>
          <cell r="D2365">
            <v>28786.04</v>
          </cell>
          <cell r="E2365">
            <v>3168.6</v>
          </cell>
          <cell r="F2365">
            <v>164814.12</v>
          </cell>
          <cell r="G2365">
            <v>166169.12</v>
          </cell>
          <cell r="H2365">
            <v>167568.12</v>
          </cell>
        </row>
        <row r="2366">
          <cell r="A2366">
            <v>94201503</v>
          </cell>
          <cell r="B2366" t="str">
            <v>COMPUTER EXPENSES PUBLIC RELATION EXPENSES</v>
          </cell>
          <cell r="C2366" t="str">
            <v>ค่าใช้จ่ายเกี่ยวกับคอมพิวเตอร์</v>
          </cell>
          <cell r="D2366">
            <v>53738.11</v>
          </cell>
          <cell r="E2366">
            <v>18983</v>
          </cell>
          <cell r="F2366">
            <v>34884.89</v>
          </cell>
          <cell r="G2366">
            <v>68959.22</v>
          </cell>
          <cell r="H2366">
            <v>103176.04</v>
          </cell>
        </row>
        <row r="2367">
          <cell r="A2367">
            <v>94201504</v>
          </cell>
          <cell r="B2367" t="str">
            <v>SUPPLIES USED PUBLIC REALTION EXPENSES</v>
          </cell>
          <cell r="C2367" t="str">
            <v>ค่าวัสดุสิ้นเปลือง</v>
          </cell>
          <cell r="D2367">
            <v>62557.58</v>
          </cell>
          <cell r="E2367">
            <v>24252.639999999999</v>
          </cell>
          <cell r="F2367">
            <v>34045.67</v>
          </cell>
          <cell r="G2367">
            <v>52278.6</v>
          </cell>
          <cell r="H2367">
            <v>69609.039999999994</v>
          </cell>
        </row>
        <row r="2368">
          <cell r="A2368">
            <v>94201505</v>
          </cell>
          <cell r="B2368" t="str">
            <v>MAGAZINE PUBLIC RELATION EXPENSES</v>
          </cell>
          <cell r="C2368" t="str">
            <v>นิตยสาร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</row>
        <row r="2369">
          <cell r="A2369">
            <v>94201599</v>
          </cell>
          <cell r="B2369" t="str">
            <v>OTHER PUBLIC RELATION EXPENSES</v>
          </cell>
          <cell r="C2369" t="str">
            <v>ค่าใช้จ่ายสำนักงาน-อื่นๆ</v>
          </cell>
          <cell r="D2369">
            <v>24432.5</v>
          </cell>
          <cell r="E2369">
            <v>25952.29</v>
          </cell>
          <cell r="F2369">
            <v>32030.86</v>
          </cell>
          <cell r="G2369">
            <v>59859</v>
          </cell>
          <cell r="H2369">
            <v>82079.66</v>
          </cell>
        </row>
        <row r="2370">
          <cell r="A2370">
            <v>94201601</v>
          </cell>
          <cell r="B2370" t="str">
            <v>DIRECTORS CENTER EXPENSES</v>
          </cell>
          <cell r="C2370" t="str">
            <v>ค่ารับรอง-ผู้บริหาร</v>
          </cell>
          <cell r="D2370">
            <v>575457.81000000006</v>
          </cell>
          <cell r="E2370">
            <v>15587.16</v>
          </cell>
          <cell r="F2370">
            <v>37390.61</v>
          </cell>
          <cell r="G2370">
            <v>75785.61</v>
          </cell>
          <cell r="H2370">
            <v>196925.22</v>
          </cell>
        </row>
        <row r="2371">
          <cell r="A2371">
            <v>94201602</v>
          </cell>
          <cell r="B2371" t="str">
            <v>ENTERTAIN - STAFF PUBLIC RELATION EXPSES</v>
          </cell>
          <cell r="C2371" t="str">
            <v>ค่ารับรอง-พนักงาน</v>
          </cell>
          <cell r="D2371">
            <v>500</v>
          </cell>
          <cell r="E2371">
            <v>0</v>
          </cell>
          <cell r="F2371">
            <v>0</v>
          </cell>
          <cell r="G2371">
            <v>0</v>
          </cell>
          <cell r="H2371">
            <v>30000</v>
          </cell>
        </row>
        <row r="2372">
          <cell r="A2372">
            <v>94201699</v>
          </cell>
          <cell r="B2372" t="str">
            <v>ENTERTAIN - STAFF PUBLIC RELATION EXPSES</v>
          </cell>
          <cell r="C2372" t="str">
            <v>ค่ารับรอง-พนักงาน</v>
          </cell>
        </row>
        <row r="2373">
          <cell r="A2373">
            <v>94201701</v>
          </cell>
          <cell r="B2373" t="str">
            <v>ABROAD PUBLIC RELATION EXPENSES</v>
          </cell>
          <cell r="C2373" t="str">
            <v>ค่ามช้จ่ายในการเดินทางต่างประเทศ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</row>
        <row r="2374">
          <cell r="A2374">
            <v>94201702</v>
          </cell>
          <cell r="B2374" t="str">
            <v>LOCAL PUBLIC RELATION EXPENSES</v>
          </cell>
          <cell r="C2374" t="str">
            <v>ค่าใช้จ่ายในการเดินทาง-ในประเทศ</v>
          </cell>
          <cell r="D2374">
            <v>5030</v>
          </cell>
          <cell r="E2374">
            <v>1480</v>
          </cell>
          <cell r="F2374">
            <v>1480</v>
          </cell>
          <cell r="G2374">
            <v>2630</v>
          </cell>
          <cell r="H2374">
            <v>4430</v>
          </cell>
        </row>
        <row r="2375">
          <cell r="A2375">
            <v>94201703</v>
          </cell>
          <cell r="B2375" t="str">
            <v>FUEL PUBLIC RELATION EXPENSES</v>
          </cell>
          <cell r="C2375" t="str">
            <v>ค่าใช้จ่ายในการเดินทาง-ค่าน้ำมัน</v>
          </cell>
          <cell r="D2375">
            <v>15000</v>
          </cell>
          <cell r="E2375">
            <v>15000</v>
          </cell>
          <cell r="F2375">
            <v>30000</v>
          </cell>
          <cell r="G2375">
            <v>45600</v>
          </cell>
          <cell r="H2375">
            <v>60000</v>
          </cell>
        </row>
        <row r="2376">
          <cell r="A2376">
            <v>94201704</v>
          </cell>
          <cell r="B2376" t="str">
            <v>FUEL PUBLIC RELATION EXPENSES</v>
          </cell>
          <cell r="C2376" t="str">
            <v>ค่าใช้จ่ายในการเดินทาง-ค่าน้ำมัน</v>
          </cell>
        </row>
        <row r="2377">
          <cell r="A2377">
            <v>94201799</v>
          </cell>
          <cell r="B2377" t="str">
            <v>FUEL PUBLIC RELATION EXPENSES</v>
          </cell>
          <cell r="C2377" t="str">
            <v>ค่าใช้จ่ายในการเดินทาง-ค่าน้ำมัน</v>
          </cell>
        </row>
        <row r="2378">
          <cell r="A2378">
            <v>94201801</v>
          </cell>
          <cell r="B2378" t="str">
            <v>FUEL PUBLIC RELATION EXPENSES</v>
          </cell>
          <cell r="C2378" t="str">
            <v>ค่าใช้จ่ายในการเดินทาง-ค่าน้ำมัน</v>
          </cell>
        </row>
        <row r="2379">
          <cell r="A2379">
            <v>94201802</v>
          </cell>
          <cell r="B2379" t="str">
            <v>TELEPHONE PUBLIC RELATION EXPENSES</v>
          </cell>
          <cell r="C2379" t="str">
            <v>โทรศัพท์</v>
          </cell>
          <cell r="D2379">
            <v>18159.32</v>
          </cell>
          <cell r="E2379">
            <v>2929.9</v>
          </cell>
          <cell r="F2379">
            <v>7081.72</v>
          </cell>
          <cell r="G2379">
            <v>13179.89</v>
          </cell>
          <cell r="H2379">
            <v>28555.91</v>
          </cell>
        </row>
        <row r="2380">
          <cell r="A2380">
            <v>94201803</v>
          </cell>
          <cell r="B2380" t="str">
            <v>TELEPHONE PUBLIC RELATION EXPENSES</v>
          </cell>
          <cell r="C2380" t="str">
            <v>โทรศัพท์</v>
          </cell>
        </row>
        <row r="2381">
          <cell r="A2381">
            <v>94201804</v>
          </cell>
          <cell r="B2381" t="str">
            <v>TELEPHONE PUBLIC RELATION EXPENSES</v>
          </cell>
          <cell r="C2381" t="str">
            <v>โทรศัพท์</v>
          </cell>
        </row>
        <row r="2382">
          <cell r="A2382">
            <v>94201805</v>
          </cell>
          <cell r="B2382" t="str">
            <v>POSTAGES PUBLIC RELATION EXPENSES</v>
          </cell>
          <cell r="C2382" t="str">
            <v>อากรแสตมป์</v>
          </cell>
          <cell r="D2382">
            <v>3228</v>
          </cell>
          <cell r="E2382">
            <v>4644</v>
          </cell>
          <cell r="F2382">
            <v>4644</v>
          </cell>
          <cell r="G2382">
            <v>4644</v>
          </cell>
          <cell r="H2382">
            <v>9189</v>
          </cell>
        </row>
        <row r="2383">
          <cell r="A2383">
            <v>94201806</v>
          </cell>
          <cell r="B2383" t="str">
            <v>POSTAGES PUBLIC RELATION EXPENSES</v>
          </cell>
          <cell r="C2383" t="str">
            <v>อากรแสตมป์</v>
          </cell>
        </row>
        <row r="2384">
          <cell r="A2384">
            <v>94201807</v>
          </cell>
          <cell r="B2384" t="str">
            <v>POSTAGES PUBLIC RELATION EXPENSES</v>
          </cell>
          <cell r="C2384" t="str">
            <v>อากรแสตมป์</v>
          </cell>
        </row>
        <row r="2385">
          <cell r="A2385">
            <v>94201809</v>
          </cell>
          <cell r="B2385" t="str">
            <v>PACK LING</v>
          </cell>
          <cell r="C2385" t="str">
            <v>ค่าบริการวิทยุติดตามตัว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</row>
        <row r="2386">
          <cell r="A2386">
            <v>94201899</v>
          </cell>
          <cell r="B2386" t="str">
            <v>OTHER-COMMUNICATION EXPENSES</v>
          </cell>
          <cell r="C2386" t="str">
            <v>ค่าใช้จ่ายในการติดต่อสื่อสาร อื่น ๆ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</row>
        <row r="2387">
          <cell r="A2387">
            <v>94201901</v>
          </cell>
          <cell r="B2387" t="str">
            <v>OTHER-COMMUNICATION EXPENSES</v>
          </cell>
          <cell r="C2387" t="str">
            <v>ค่าใช้จ่ายในการติดต่อสื่อสาร อื่น ๆ</v>
          </cell>
        </row>
        <row r="2388">
          <cell r="A2388">
            <v>94201902</v>
          </cell>
          <cell r="B2388" t="str">
            <v>LOCAL PUBLIC RELATION EXPENSES</v>
          </cell>
          <cell r="C2388" t="str">
            <v>ค่าฝึกอบรมพนักงาน-ในประเทศ</v>
          </cell>
          <cell r="D2388">
            <v>99716.3</v>
          </cell>
          <cell r="E2388">
            <v>0</v>
          </cell>
          <cell r="F2388">
            <v>1000</v>
          </cell>
          <cell r="G2388">
            <v>1000</v>
          </cell>
          <cell r="H2388">
            <v>71812.399999999994</v>
          </cell>
        </row>
        <row r="2389">
          <cell r="A2389">
            <v>94201999</v>
          </cell>
          <cell r="B2389" t="str">
            <v>LOCAL PUBLIC RELATION EXPENSES</v>
          </cell>
          <cell r="C2389" t="str">
            <v>ค่าฝึกอบรมพนักงาน-ในประเทศ</v>
          </cell>
        </row>
        <row r="2390">
          <cell r="A2390">
            <v>94202001</v>
          </cell>
          <cell r="B2390" t="str">
            <v>LOCAL PUBLIC RELATION EXPENSES</v>
          </cell>
          <cell r="C2390" t="str">
            <v>ค่าฝึกอบรมพนักงาน-ในประเทศ</v>
          </cell>
        </row>
        <row r="2391">
          <cell r="A2391">
            <v>94202099</v>
          </cell>
          <cell r="B2391" t="str">
            <v>OTHER - LICENCE FEE PUBLIC RELATION EXPENSES</v>
          </cell>
          <cell r="C2391" t="str">
            <v>ค่าใช้จ่ายอื่นๆ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</row>
        <row r="2392">
          <cell r="A2392">
            <v>94202401</v>
          </cell>
          <cell r="B2392" t="str">
            <v>DECORATE PUBLIC RELATION EXPENSES</v>
          </cell>
          <cell r="C2392" t="str">
            <v>ค่าใช้จ่ายในการตกแต่ง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</row>
        <row r="2393">
          <cell r="A2393">
            <v>94202402</v>
          </cell>
          <cell r="B2393" t="str">
            <v>SUPPLY USE PUBLICE RELATION EXPENSES</v>
          </cell>
          <cell r="C2393" t="str">
            <v>ค่าใช้จ่ายสิ้นเปลือง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</row>
        <row r="2394">
          <cell r="A2394">
            <v>94202499</v>
          </cell>
          <cell r="B2394" t="str">
            <v>OTHERS PUBLIC RELATION EXPENSES</v>
          </cell>
          <cell r="C2394" t="str">
            <v>ค่าใช้จ่ายอื่นๆ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</row>
        <row r="2395">
          <cell r="A2395">
            <v>94208101</v>
          </cell>
          <cell r="B2395" t="str">
            <v>COMMISSION PUBLIC RELATION EXPENSES</v>
          </cell>
          <cell r="C2395" t="str">
            <v>ค่าคอมมิชชั่น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</row>
        <row r="2396">
          <cell r="A2396">
            <v>94208102</v>
          </cell>
          <cell r="B2396" t="str">
            <v>BANK CHARGE-STAFF PUBLIC RELATION EXPENSES</v>
          </cell>
          <cell r="C2396" t="str">
            <v>ค่าธรรมเนียมธนาคาร-พนักงาน</v>
          </cell>
          <cell r="D2396">
            <v>3660</v>
          </cell>
          <cell r="E2396">
            <v>922.5</v>
          </cell>
          <cell r="F2396">
            <v>1927.5</v>
          </cell>
          <cell r="G2396">
            <v>2955</v>
          </cell>
          <cell r="H2396">
            <v>3960</v>
          </cell>
        </row>
        <row r="2397">
          <cell r="A2397">
            <v>94209902</v>
          </cell>
          <cell r="B2397" t="str">
            <v>SUBSCRIPTION PUBLIC RELATION EXPENSES</v>
          </cell>
          <cell r="C2397" t="str">
            <v>ค่าสมาชิกรายปี</v>
          </cell>
          <cell r="D2397">
            <v>88150</v>
          </cell>
          <cell r="E2397">
            <v>12981</v>
          </cell>
          <cell r="F2397">
            <v>38818</v>
          </cell>
          <cell r="G2397">
            <v>58510</v>
          </cell>
          <cell r="H2397">
            <v>79027</v>
          </cell>
        </row>
        <row r="2398">
          <cell r="A2398">
            <v>94209903</v>
          </cell>
          <cell r="B2398" t="str">
            <v>ADVERTISING PUBLIC RELATION EXPENSES</v>
          </cell>
          <cell r="C2398" t="str">
            <v>ค่าโฆษณา</v>
          </cell>
          <cell r="D2398">
            <v>283699.37</v>
          </cell>
          <cell r="E2398">
            <v>13000</v>
          </cell>
          <cell r="F2398">
            <v>66015.399999999994</v>
          </cell>
          <cell r="G2398">
            <v>79015.399999999994</v>
          </cell>
          <cell r="H2398">
            <v>228198.36</v>
          </cell>
        </row>
        <row r="2399">
          <cell r="A2399">
            <v>94209904</v>
          </cell>
          <cell r="B2399" t="str">
            <v>PROMOTION</v>
          </cell>
          <cell r="C2399" t="str">
            <v>ค่าใช้จ่ายส่งเสริมและพัฒนา</v>
          </cell>
          <cell r="D2399">
            <v>1246874.2</v>
          </cell>
          <cell r="E2399">
            <v>395978.6</v>
          </cell>
          <cell r="F2399">
            <v>696422.42</v>
          </cell>
          <cell r="G2399">
            <v>1116997.3799999999</v>
          </cell>
          <cell r="H2399">
            <v>1183616.06</v>
          </cell>
        </row>
        <row r="2400">
          <cell r="A2400">
            <v>94209999</v>
          </cell>
          <cell r="B2400" t="str">
            <v>OTHER EXPENSES PUBLIC RELATION EXPENSES</v>
          </cell>
          <cell r="C2400" t="str">
            <v>ค่าใช้จ่ายอื่นๆ</v>
          </cell>
          <cell r="D2400">
            <v>1800</v>
          </cell>
          <cell r="E2400">
            <v>0</v>
          </cell>
          <cell r="F2400">
            <v>570</v>
          </cell>
          <cell r="G2400">
            <v>570</v>
          </cell>
          <cell r="H2400">
            <v>1570</v>
          </cell>
        </row>
        <row r="2401">
          <cell r="A2401">
            <v>94301001</v>
          </cell>
          <cell r="B2401" t="str">
            <v>SALARY DECORATION EXPENSES</v>
          </cell>
          <cell r="C2401" t="str">
            <v>เงินเดือน ตกแต่ง</v>
          </cell>
          <cell r="D2401">
            <v>3283008.47</v>
          </cell>
          <cell r="E2401">
            <v>849841.91</v>
          </cell>
          <cell r="F2401">
            <v>1727880.2</v>
          </cell>
          <cell r="G2401">
            <v>2594626.2599999998</v>
          </cell>
          <cell r="H2401">
            <v>3639749.92</v>
          </cell>
        </row>
        <row r="2402">
          <cell r="A2402">
            <v>94301002</v>
          </cell>
          <cell r="B2402" t="str">
            <v>WAGES</v>
          </cell>
          <cell r="C2402" t="str">
            <v>ค่าแรง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</row>
        <row r="2403">
          <cell r="A2403">
            <v>94301003</v>
          </cell>
          <cell r="B2403" t="str">
            <v>0T - SALARY DECORATION EXPENSES</v>
          </cell>
          <cell r="C2403" t="str">
            <v>ค่าล่วงเวลา-เงินเดือน</v>
          </cell>
          <cell r="D2403">
            <v>805668.79</v>
          </cell>
          <cell r="E2403">
            <v>164078.28</v>
          </cell>
          <cell r="F2403">
            <v>440184.65</v>
          </cell>
          <cell r="G2403">
            <v>737773.04</v>
          </cell>
          <cell r="H2403">
            <v>1061509.71</v>
          </cell>
        </row>
        <row r="2404">
          <cell r="A2404">
            <v>94301004</v>
          </cell>
          <cell r="B2404" t="str">
            <v>OT - WAGES DECORATION EXPENSES</v>
          </cell>
          <cell r="C2404" t="str">
            <v>ค่าล่วงเวลา-ค่าจ้าง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</row>
        <row r="2405">
          <cell r="A2405">
            <v>94301005</v>
          </cell>
          <cell r="B2405" t="str">
            <v>BONUS DECORATION EXPENSES</v>
          </cell>
          <cell r="C2405" t="str">
            <v>โบนัส</v>
          </cell>
          <cell r="D2405">
            <v>1525000</v>
          </cell>
          <cell r="E2405">
            <v>380000</v>
          </cell>
          <cell r="F2405">
            <v>771600</v>
          </cell>
          <cell r="G2405">
            <v>1168300</v>
          </cell>
          <cell r="H2405">
            <v>1578457</v>
          </cell>
        </row>
        <row r="2406">
          <cell r="A2406">
            <v>94301006</v>
          </cell>
          <cell r="B2406" t="str">
            <v>MEAL ALLOWANCE DECORATION EXPENSES</v>
          </cell>
          <cell r="C2406" t="str">
            <v>ค่าอาหาร</v>
          </cell>
          <cell r="D2406">
            <v>5017.07</v>
          </cell>
          <cell r="E2406">
            <v>0</v>
          </cell>
          <cell r="F2406">
            <v>436.56</v>
          </cell>
          <cell r="G2406">
            <v>936.79</v>
          </cell>
          <cell r="H2406">
            <v>3287.29</v>
          </cell>
        </row>
        <row r="2407">
          <cell r="A2407">
            <v>94301007</v>
          </cell>
          <cell r="B2407" t="str">
            <v>PROVIDENT FUND DECORATION EXPENSES</v>
          </cell>
          <cell r="C2407" t="str">
            <v>เงินกองทุนสะสะม</v>
          </cell>
          <cell r="D2407">
            <v>230938.91</v>
          </cell>
          <cell r="E2407">
            <v>62425.95</v>
          </cell>
          <cell r="F2407">
            <v>126796.15</v>
          </cell>
          <cell r="G2407">
            <v>193044.58</v>
          </cell>
          <cell r="H2407">
            <v>273220.18</v>
          </cell>
        </row>
        <row r="2408">
          <cell r="A2408">
            <v>94301008</v>
          </cell>
          <cell r="B2408" t="str">
            <v>SOCIAL - SECURITY EXP.DECORATION EXPENSES</v>
          </cell>
          <cell r="C2408" t="str">
            <v>ค่าเบี้ยประกันสังคม</v>
          </cell>
          <cell r="D2408">
            <v>147578</v>
          </cell>
          <cell r="E2408">
            <v>38040</v>
          </cell>
          <cell r="F2408">
            <v>77124</v>
          </cell>
          <cell r="G2408">
            <v>115772</v>
          </cell>
          <cell r="H2408">
            <v>159288</v>
          </cell>
        </row>
        <row r="2409">
          <cell r="A2409">
            <v>94301009</v>
          </cell>
          <cell r="B2409" t="str">
            <v>MEDICAL EXP.DECORATION EXPENSES</v>
          </cell>
          <cell r="C2409" t="str">
            <v>ค่ารักษาพยาบาล</v>
          </cell>
          <cell r="D2409">
            <v>209657.35</v>
          </cell>
          <cell r="E2409">
            <v>47385.62</v>
          </cell>
          <cell r="F2409">
            <v>81323.570000000007</v>
          </cell>
          <cell r="G2409">
            <v>126272.71</v>
          </cell>
          <cell r="H2409">
            <v>228829.75</v>
          </cell>
        </row>
        <row r="2410">
          <cell r="A2410">
            <v>94301010</v>
          </cell>
          <cell r="B2410" t="str">
            <v>MEDICAL EXP.DECORATION EXPENSES</v>
          </cell>
          <cell r="C2410" t="str">
            <v>ค่ารักษาพยาบาล</v>
          </cell>
        </row>
        <row r="2411">
          <cell r="A2411">
            <v>94301011</v>
          </cell>
          <cell r="B2411" t="str">
            <v>UNIFORM DECORATION EXPENSES</v>
          </cell>
          <cell r="C2411" t="str">
            <v>ค่าเครื่องแบบ</v>
          </cell>
          <cell r="D2411">
            <v>40065.33</v>
          </cell>
          <cell r="E2411">
            <v>0</v>
          </cell>
          <cell r="F2411">
            <v>8189.58</v>
          </cell>
          <cell r="G2411">
            <v>21248.22</v>
          </cell>
          <cell r="H2411">
            <v>43772.08</v>
          </cell>
        </row>
        <row r="2412">
          <cell r="A2412">
            <v>94301012</v>
          </cell>
          <cell r="B2412" t="str">
            <v>UNIFORM DECORATION EXPENSES</v>
          </cell>
          <cell r="C2412" t="str">
            <v>ค่าเครื่องแบบ</v>
          </cell>
        </row>
        <row r="2413">
          <cell r="A2413">
            <v>94301013</v>
          </cell>
          <cell r="B2413" t="str">
            <v>UNIFORM DECORATION EXPENSES</v>
          </cell>
          <cell r="C2413" t="str">
            <v>ค่าเครื่องแบบ</v>
          </cell>
        </row>
        <row r="2414">
          <cell r="A2414">
            <v>94301014</v>
          </cell>
          <cell r="B2414" t="str">
            <v>UNIFORM DECORATION EXPENSES</v>
          </cell>
          <cell r="C2414" t="str">
            <v>ค่าเครื่องแบบ</v>
          </cell>
        </row>
        <row r="2415">
          <cell r="A2415">
            <v>94301015</v>
          </cell>
          <cell r="B2415" t="str">
            <v>MEETING ALLOWANCE DECORATION EXPENSES</v>
          </cell>
          <cell r="C2415" t="str">
            <v>ค่าเบี้ยประชุม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H2415">
            <v>0</v>
          </cell>
        </row>
        <row r="2416">
          <cell r="A2416">
            <v>94301016</v>
          </cell>
          <cell r="B2416" t="str">
            <v>WELFARE DECORATION EXPENSES</v>
          </cell>
          <cell r="C2416" t="str">
            <v>สวัสดิการ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  <cell r="H2416">
            <v>0</v>
          </cell>
        </row>
        <row r="2417">
          <cell r="A2417">
            <v>94301099</v>
          </cell>
          <cell r="B2417" t="str">
            <v>OTHER DECORATION EXPENSES</v>
          </cell>
          <cell r="C2417" t="str">
            <v>ค่าใช้จ่ายอื่น ๆ</v>
          </cell>
          <cell r="D2417">
            <v>0</v>
          </cell>
          <cell r="E2417">
            <v>0</v>
          </cell>
          <cell r="F2417">
            <v>0</v>
          </cell>
          <cell r="G2417">
            <v>0</v>
          </cell>
          <cell r="H2417">
            <v>0</v>
          </cell>
        </row>
        <row r="2418">
          <cell r="A2418">
            <v>94301202</v>
          </cell>
          <cell r="B2418" t="str">
            <v>CLEANING SERVICE EXP.</v>
          </cell>
          <cell r="C2418" t="str">
            <v>ค่าทำความสะอาด</v>
          </cell>
          <cell r="D2418">
            <v>28218.69</v>
          </cell>
          <cell r="E2418">
            <v>0</v>
          </cell>
          <cell r="F2418">
            <v>6218.4</v>
          </cell>
          <cell r="G2418">
            <v>10218.4</v>
          </cell>
          <cell r="H2418">
            <v>10364</v>
          </cell>
        </row>
        <row r="2419">
          <cell r="A2419">
            <v>94301207</v>
          </cell>
          <cell r="B2419" t="str">
            <v>COMPUTER DECORATION EXPENSES</v>
          </cell>
          <cell r="C2419" t="str">
            <v>ค่าบริการเครื่องคอมพิวเตอร์</v>
          </cell>
          <cell r="D2419">
            <v>0</v>
          </cell>
          <cell r="E2419">
            <v>0</v>
          </cell>
          <cell r="F2419">
            <v>0</v>
          </cell>
          <cell r="G2419">
            <v>0</v>
          </cell>
          <cell r="H2419">
            <v>0</v>
          </cell>
        </row>
        <row r="2420">
          <cell r="A2420">
            <v>94301209</v>
          </cell>
          <cell r="B2420" t="str">
            <v>TYPE WRITER DECORATION EXPENSES</v>
          </cell>
          <cell r="C2420" t="str">
            <v>ค่าบำรุงรักษาเครื่องพิมพ์ดีด</v>
          </cell>
          <cell r="D2420">
            <v>1200</v>
          </cell>
          <cell r="E2420">
            <v>0</v>
          </cell>
          <cell r="F2420">
            <v>0</v>
          </cell>
          <cell r="G2420">
            <v>0</v>
          </cell>
          <cell r="H2420">
            <v>0</v>
          </cell>
        </row>
        <row r="2421">
          <cell r="A2421">
            <v>94301401</v>
          </cell>
          <cell r="B2421" t="str">
            <v>R &amp; M CONSTRUCTION DECORATION EXPENSES</v>
          </cell>
          <cell r="C2421" t="str">
            <v>ซ่อมแซมและบำรุงรักษาอาคาร</v>
          </cell>
          <cell r="D2421">
            <v>7220</v>
          </cell>
          <cell r="E2421">
            <v>0</v>
          </cell>
          <cell r="F2421">
            <v>27723.7</v>
          </cell>
          <cell r="G2421">
            <v>28473.7</v>
          </cell>
          <cell r="H2421">
            <v>28473.7</v>
          </cell>
        </row>
        <row r="2422">
          <cell r="A2422">
            <v>94301402</v>
          </cell>
          <cell r="B2422" t="str">
            <v>R &amp; M EQUIPMENT DECORATION EXPENSES</v>
          </cell>
          <cell r="C2422" t="str">
            <v>ค่าซ่อมแซมบำรุงรักษา-เครื่องมือ</v>
          </cell>
          <cell r="D2422">
            <v>75380.83</v>
          </cell>
          <cell r="E2422">
            <v>1212.5899999999999</v>
          </cell>
          <cell r="F2422">
            <v>15829.49</v>
          </cell>
          <cell r="G2422">
            <v>46068.21</v>
          </cell>
          <cell r="H2422">
            <v>88179.71</v>
          </cell>
        </row>
        <row r="2423">
          <cell r="A2423">
            <v>94301403</v>
          </cell>
          <cell r="B2423" t="str">
            <v>R &amp; M VEHICLE DECORATION EXPENSES</v>
          </cell>
          <cell r="C2423" t="str">
            <v>ค่าซ่อมแซมบำรุงรักษา-ยานพาหนะ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H2423">
            <v>0</v>
          </cell>
        </row>
        <row r="2424">
          <cell r="A2424">
            <v>94301404</v>
          </cell>
          <cell r="B2424" t="str">
            <v>R &amp; M MACHANICAL DECORATION EXPENSES</v>
          </cell>
          <cell r="C2424" t="str">
            <v>ค่าซ่อมแซมและบำรุงรักษา-เครื่อง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</row>
        <row r="2425">
          <cell r="A2425">
            <v>94301405</v>
          </cell>
          <cell r="B2425" t="str">
            <v>R &amp; M MACHANICAL DECORATION EXPENSES</v>
          </cell>
          <cell r="C2425" t="str">
            <v>ค่าซ่อมแซมและบำรุงรักษา-เครื่อง</v>
          </cell>
        </row>
        <row r="2426">
          <cell r="A2426">
            <v>94301406</v>
          </cell>
          <cell r="B2426" t="str">
            <v>R &amp; M MACHANICAL DECORATION EXPENSES</v>
          </cell>
          <cell r="C2426" t="str">
            <v>ค่าซ่อมแซมและบำรุงรักษา-เครื่อง</v>
          </cell>
        </row>
        <row r="2427">
          <cell r="A2427">
            <v>94301407</v>
          </cell>
          <cell r="B2427" t="str">
            <v>R &amp; M MACHANICAL DECORATION EXPENSES</v>
          </cell>
          <cell r="C2427" t="str">
            <v>ค่าซ่อมแซมและบำรุงรักษา-เครื่อง</v>
          </cell>
        </row>
        <row r="2428">
          <cell r="A2428">
            <v>94301408</v>
          </cell>
          <cell r="B2428" t="str">
            <v>R &amp; M MACHANICAL DECORATION EXPENSES</v>
          </cell>
          <cell r="C2428" t="str">
            <v>ค่าซ่อมแซมและบำรุงรักษา-เครื่อง</v>
          </cell>
        </row>
        <row r="2429">
          <cell r="A2429">
            <v>94301409</v>
          </cell>
          <cell r="B2429" t="str">
            <v>R &amp; M MACHANICAL DECORATION EXPENSES</v>
          </cell>
          <cell r="C2429" t="str">
            <v>ค่าซ่อมแซมและบำรุงรักษา-เครื่อง</v>
          </cell>
        </row>
        <row r="2430">
          <cell r="A2430">
            <v>94301499</v>
          </cell>
          <cell r="B2430" t="str">
            <v>R &amp; M OTHER DECORATION EXPENSES</v>
          </cell>
          <cell r="C2430" t="str">
            <v>ค่าซ่อมแซมและบำรุงรักษา-อื่นๆ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  <cell r="H2430">
            <v>0</v>
          </cell>
        </row>
        <row r="2431">
          <cell r="A2431">
            <v>94301501</v>
          </cell>
          <cell r="B2431" t="str">
            <v>STATIONERY DECORATION EXPENSES</v>
          </cell>
          <cell r="C2431" t="str">
            <v>ค่าเครื่องเขียน</v>
          </cell>
          <cell r="D2431">
            <v>2427.81</v>
          </cell>
          <cell r="E2431">
            <v>59.74</v>
          </cell>
          <cell r="F2431">
            <v>571.01</v>
          </cell>
          <cell r="G2431">
            <v>1391.95</v>
          </cell>
          <cell r="H2431">
            <v>2283.42</v>
          </cell>
        </row>
        <row r="2432">
          <cell r="A2432">
            <v>94301502</v>
          </cell>
          <cell r="B2432" t="str">
            <v>PRINTING DECORATION EXPENSES</v>
          </cell>
          <cell r="C2432" t="str">
            <v>ค่าแบบพิมพ์</v>
          </cell>
          <cell r="D2432">
            <v>1467.34</v>
          </cell>
          <cell r="E2432">
            <v>800</v>
          </cell>
          <cell r="F2432">
            <v>926.88</v>
          </cell>
          <cell r="G2432">
            <v>1122.8800000000001</v>
          </cell>
          <cell r="H2432">
            <v>1146.8800000000001</v>
          </cell>
        </row>
        <row r="2433">
          <cell r="A2433">
            <v>94301503</v>
          </cell>
          <cell r="B2433" t="str">
            <v>COMPUTER EXPENSES DECORATION EXPENSES</v>
          </cell>
          <cell r="C2433" t="str">
            <v>ค่าใช้จ่ายเกี่ยวกับคอมพิวเตอร์</v>
          </cell>
          <cell r="D2433">
            <v>30544</v>
          </cell>
          <cell r="E2433">
            <v>3231.75</v>
          </cell>
          <cell r="F2433">
            <v>109760.3</v>
          </cell>
          <cell r="G2433">
            <v>208692.97</v>
          </cell>
          <cell r="H2433">
            <v>301386.11</v>
          </cell>
        </row>
        <row r="2434">
          <cell r="A2434">
            <v>94301504</v>
          </cell>
          <cell r="B2434" t="str">
            <v>SUPPLIES USED DECORATION EXPENSES</v>
          </cell>
          <cell r="C2434" t="str">
            <v>ค่าวัสดุสิ้นเปลือง</v>
          </cell>
          <cell r="D2434">
            <v>20844.900000000001</v>
          </cell>
          <cell r="E2434">
            <v>3786.42</v>
          </cell>
          <cell r="F2434">
            <v>29369.3</v>
          </cell>
          <cell r="G2434">
            <v>114903.06</v>
          </cell>
          <cell r="H2434">
            <v>132478.26</v>
          </cell>
        </row>
        <row r="2435">
          <cell r="A2435">
            <v>94301599</v>
          </cell>
          <cell r="B2435" t="str">
            <v>OTHER DECORATION EXPENSES</v>
          </cell>
          <cell r="C2435" t="str">
            <v>ค่าใช้จ่ายสำนักงาน-อื่นๆ</v>
          </cell>
          <cell r="D2435">
            <v>24704.99</v>
          </cell>
          <cell r="E2435">
            <v>12871.82</v>
          </cell>
          <cell r="F2435">
            <v>14083.16</v>
          </cell>
          <cell r="G2435">
            <v>18011.169999999998</v>
          </cell>
          <cell r="H2435">
            <v>25603.19</v>
          </cell>
        </row>
        <row r="2436">
          <cell r="A2436">
            <v>94301702</v>
          </cell>
          <cell r="B2436" t="str">
            <v>LOCAL DECORATION EXPENSES</v>
          </cell>
          <cell r="C2436" t="str">
            <v>ค่าใช้จ่ายในการเดินทาง-ในประเทศ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  <cell r="H2436">
            <v>0</v>
          </cell>
        </row>
        <row r="2437">
          <cell r="A2437">
            <v>94301703</v>
          </cell>
          <cell r="B2437" t="str">
            <v>FUEL DECORATION EXPENSES</v>
          </cell>
          <cell r="C2437" t="str">
            <v>ค่าใช้จ่ายในการเดินทาง-ค่าน้ำมัน</v>
          </cell>
          <cell r="D2437">
            <v>15000</v>
          </cell>
          <cell r="E2437">
            <v>0</v>
          </cell>
          <cell r="F2437">
            <v>0</v>
          </cell>
          <cell r="G2437">
            <v>8400</v>
          </cell>
          <cell r="H2437">
            <v>25000</v>
          </cell>
        </row>
        <row r="2438">
          <cell r="A2438">
            <v>94301799</v>
          </cell>
          <cell r="B2438" t="str">
            <v>OTHER DECORATION EXPENSES</v>
          </cell>
          <cell r="C2438" t="str">
            <v>ค่าใชัจ่ายในการเดินทาง-อื่นๆ</v>
          </cell>
          <cell r="D2438">
            <v>0</v>
          </cell>
          <cell r="E2438">
            <v>0</v>
          </cell>
          <cell r="F2438">
            <v>0</v>
          </cell>
          <cell r="G2438">
            <v>0</v>
          </cell>
          <cell r="H2438">
            <v>0</v>
          </cell>
        </row>
        <row r="2439">
          <cell r="A2439">
            <v>94301802</v>
          </cell>
          <cell r="B2439" t="str">
            <v>TELEPHONE EXPENSE</v>
          </cell>
          <cell r="C2439" t="str">
            <v>ค่าโทรศัพท์</v>
          </cell>
          <cell r="D2439">
            <v>13815.96</v>
          </cell>
          <cell r="E2439">
            <v>789.74</v>
          </cell>
          <cell r="F2439">
            <v>789.74</v>
          </cell>
          <cell r="G2439">
            <v>1795.04</v>
          </cell>
          <cell r="H2439">
            <v>4705.26</v>
          </cell>
        </row>
        <row r="2440">
          <cell r="A2440">
            <v>94301805</v>
          </cell>
          <cell r="B2440" t="str">
            <v>POSTAGES DECORATION EXPENSES</v>
          </cell>
          <cell r="C2440" t="str">
            <v>แสตมป์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H2440">
            <v>0</v>
          </cell>
        </row>
        <row r="2441">
          <cell r="A2441">
            <v>94301806</v>
          </cell>
          <cell r="B2441" t="str">
            <v>POSTAGES DECORATION EXPENSES</v>
          </cell>
          <cell r="C2441" t="str">
            <v>แสตมป์</v>
          </cell>
        </row>
        <row r="2442">
          <cell r="A2442">
            <v>94301807</v>
          </cell>
          <cell r="B2442" t="str">
            <v>POSTAGES DECORATION EXPENSES</v>
          </cell>
          <cell r="C2442" t="str">
            <v>แสตมป์</v>
          </cell>
        </row>
        <row r="2443">
          <cell r="A2443">
            <v>94301899</v>
          </cell>
          <cell r="B2443" t="str">
            <v>POSTAGES DECORATION EXPENSES</v>
          </cell>
          <cell r="C2443" t="str">
            <v>แสตมป์</v>
          </cell>
        </row>
        <row r="2444">
          <cell r="A2444">
            <v>94301901</v>
          </cell>
          <cell r="B2444" t="str">
            <v>POSTAGES DECORATION EXPENSES</v>
          </cell>
          <cell r="C2444" t="str">
            <v>แสตมป์</v>
          </cell>
        </row>
        <row r="2445">
          <cell r="A2445">
            <v>94301902</v>
          </cell>
          <cell r="B2445" t="str">
            <v>LOCAL DECORATION EXPENSES</v>
          </cell>
          <cell r="C2445" t="str">
            <v>ค่าฝึกอบรมพนักงาน-ในประเทศ</v>
          </cell>
          <cell r="D2445">
            <v>7800</v>
          </cell>
          <cell r="E2445">
            <v>0</v>
          </cell>
          <cell r="F2445">
            <v>0</v>
          </cell>
          <cell r="G2445">
            <v>0</v>
          </cell>
          <cell r="H2445">
            <v>10080.08</v>
          </cell>
        </row>
        <row r="2446">
          <cell r="A2446">
            <v>94302401</v>
          </cell>
          <cell r="B2446" t="str">
            <v>DECORATE DECORATION EXPENSES</v>
          </cell>
          <cell r="C2446" t="str">
            <v>ค่าใช้จ่ายในการตกแต่ง</v>
          </cell>
          <cell r="D2446">
            <v>828085.98</v>
          </cell>
          <cell r="E2446">
            <v>134320.29999999999</v>
          </cell>
          <cell r="F2446">
            <v>445481.84</v>
          </cell>
          <cell r="G2446">
            <v>821861.24</v>
          </cell>
          <cell r="H2446">
            <v>1083217.79</v>
          </cell>
        </row>
        <row r="2447">
          <cell r="A2447">
            <v>94302402</v>
          </cell>
          <cell r="B2447" t="str">
            <v>SUPPLY USE DECORATION EXPENSES</v>
          </cell>
          <cell r="C2447" t="str">
            <v>ค่าใช้จ่ายสิ้นเปลือง</v>
          </cell>
          <cell r="D2447">
            <v>810657.82</v>
          </cell>
          <cell r="E2447">
            <v>29490.52</v>
          </cell>
          <cell r="F2447">
            <v>39015.800000000003</v>
          </cell>
          <cell r="G2447">
            <v>43767.23</v>
          </cell>
          <cell r="H2447">
            <v>51207.11</v>
          </cell>
        </row>
        <row r="2448">
          <cell r="A2448">
            <v>94302499</v>
          </cell>
          <cell r="B2448" t="str">
            <v>OTHERS DECORATION EXPENSES</v>
          </cell>
          <cell r="C2448" t="str">
            <v>ค่าใช้จ่ายอื่นๆ</v>
          </cell>
          <cell r="D2448">
            <v>0</v>
          </cell>
          <cell r="E2448">
            <v>47.94</v>
          </cell>
          <cell r="F2448">
            <v>47.94</v>
          </cell>
          <cell r="G2448">
            <v>47.94</v>
          </cell>
          <cell r="H2448">
            <v>47.94</v>
          </cell>
        </row>
        <row r="2449">
          <cell r="A2449">
            <v>94308102</v>
          </cell>
          <cell r="B2449" t="str">
            <v>BANK CHARGE - STAFF DECORATION EXPENSES</v>
          </cell>
          <cell r="C2449" t="str">
            <v>ค่าธรรมเนียมธนาคาร-พนักงาน</v>
          </cell>
          <cell r="D2449">
            <v>3780</v>
          </cell>
          <cell r="E2449">
            <v>960</v>
          </cell>
          <cell r="F2449">
            <v>1950</v>
          </cell>
          <cell r="G2449">
            <v>2932.5</v>
          </cell>
          <cell r="H2449">
            <v>3922.5</v>
          </cell>
        </row>
        <row r="2450">
          <cell r="A2450">
            <v>94309902</v>
          </cell>
          <cell r="B2450" t="str">
            <v>SUBSCRIPTION DECORATION EXPENSES</v>
          </cell>
          <cell r="C2450" t="str">
            <v>สมาชิก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  <cell r="H2450">
            <v>0</v>
          </cell>
        </row>
        <row r="2451">
          <cell r="A2451">
            <v>94309903</v>
          </cell>
          <cell r="B2451" t="str">
            <v>ADVERTISING DECORATION EXPENSES</v>
          </cell>
          <cell r="C2451" t="str">
            <v>ค่าโฆษณา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</row>
        <row r="2452">
          <cell r="A2452">
            <v>94309904</v>
          </cell>
          <cell r="B2452" t="str">
            <v>PROMOTION</v>
          </cell>
          <cell r="C2452" t="str">
            <v>ค่าใช้จ่ายส่งเสริมและพัฒนา</v>
          </cell>
          <cell r="D2452">
            <v>11345</v>
          </cell>
          <cell r="E2452">
            <v>0</v>
          </cell>
          <cell r="F2452">
            <v>2345</v>
          </cell>
          <cell r="G2452">
            <v>2345</v>
          </cell>
          <cell r="H2452">
            <v>2345</v>
          </cell>
        </row>
        <row r="2453">
          <cell r="A2453">
            <v>94309999</v>
          </cell>
          <cell r="B2453" t="str">
            <v>OTHER EXPENSES DECORATION EXPENSES</v>
          </cell>
          <cell r="C2453" t="str">
            <v>ค่าใช้จ่ายอื่นๆ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  <cell r="H2453">
            <v>0</v>
          </cell>
        </row>
        <row r="2454">
          <cell r="A2454">
            <v>94401001</v>
          </cell>
          <cell r="B2454" t="str">
            <v>SALARY MARKETING &amp; PROMOTION EXPENSES</v>
          </cell>
          <cell r="C2454" t="str">
            <v>เงินเดือน ขาย</v>
          </cell>
          <cell r="D2454">
            <v>2862907.71</v>
          </cell>
          <cell r="E2454">
            <v>770383.58</v>
          </cell>
          <cell r="F2454">
            <v>1576270.82</v>
          </cell>
          <cell r="G2454">
            <v>2475626.7799999998</v>
          </cell>
          <cell r="H2454">
            <v>3514847.61</v>
          </cell>
        </row>
        <row r="2455">
          <cell r="A2455">
            <v>94401002</v>
          </cell>
          <cell r="B2455" t="str">
            <v>WAGES MARKETING &amp; PROMOTION EXPENSES</v>
          </cell>
          <cell r="C2455" t="str">
            <v>ค่าจ้าง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  <cell r="H2455">
            <v>0</v>
          </cell>
        </row>
        <row r="2456">
          <cell r="A2456">
            <v>94401003</v>
          </cell>
          <cell r="B2456" t="str">
            <v>OT - SALARY MARKETING &amp; PROMOTION EXPENSES</v>
          </cell>
          <cell r="C2456" t="str">
            <v>ค่าล่วงเวลา-เงินเดือน</v>
          </cell>
          <cell r="D2456">
            <v>33580.04</v>
          </cell>
          <cell r="E2456">
            <v>15576.62</v>
          </cell>
          <cell r="F2456">
            <v>28761.84</v>
          </cell>
          <cell r="G2456">
            <v>37202.89</v>
          </cell>
          <cell r="H2456">
            <v>50633.8</v>
          </cell>
        </row>
        <row r="2457">
          <cell r="A2457">
            <v>94401004</v>
          </cell>
          <cell r="B2457" t="str">
            <v>OT - WAGES MARKETING &amp; PROMOTION EXPENSES</v>
          </cell>
          <cell r="C2457" t="str">
            <v>ค่าล่วงเวลา-ค่าจ้าง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  <cell r="H2457">
            <v>0</v>
          </cell>
        </row>
        <row r="2458">
          <cell r="A2458">
            <v>94401005</v>
          </cell>
          <cell r="B2458" t="str">
            <v>BONUS MARKETING &amp; PROMOTION EXPENSES</v>
          </cell>
          <cell r="C2458" t="str">
            <v>โบนัส</v>
          </cell>
          <cell r="D2458">
            <v>1348000</v>
          </cell>
          <cell r="E2458">
            <v>328000</v>
          </cell>
          <cell r="F2458">
            <v>666700</v>
          </cell>
          <cell r="G2458">
            <v>1009400</v>
          </cell>
          <cell r="H2458">
            <v>1363790</v>
          </cell>
        </row>
        <row r="2459">
          <cell r="A2459">
            <v>94401006</v>
          </cell>
          <cell r="B2459" t="str">
            <v>MEAL ALLOWANCE MARKETING &amp; PROMOTION EXPENSES</v>
          </cell>
          <cell r="C2459" t="str">
            <v>ค่าอาหาร</v>
          </cell>
          <cell r="D2459">
            <v>4062.92</v>
          </cell>
          <cell r="E2459">
            <v>0</v>
          </cell>
          <cell r="F2459">
            <v>610.25</v>
          </cell>
          <cell r="G2459">
            <v>610.25</v>
          </cell>
          <cell r="H2459">
            <v>1964.5</v>
          </cell>
        </row>
        <row r="2460">
          <cell r="A2460">
            <v>94401007</v>
          </cell>
          <cell r="B2460" t="str">
            <v>PROVIDENT FUND MARKETING &amp; PROMOTION EXPENSES</v>
          </cell>
          <cell r="C2460" t="str">
            <v>เงินกองทุนสะสม</v>
          </cell>
          <cell r="D2460">
            <v>192787.1</v>
          </cell>
          <cell r="E2460">
            <v>46441.8</v>
          </cell>
          <cell r="F2460">
            <v>97218.7</v>
          </cell>
          <cell r="G2460">
            <v>150282.70000000001</v>
          </cell>
          <cell r="H2460">
            <v>210839.48</v>
          </cell>
        </row>
        <row r="2461">
          <cell r="A2461">
            <v>94401008</v>
          </cell>
          <cell r="B2461" t="str">
            <v>SOCIAL - SECURITY EXP.MARKETING &amp; PROMOTION EXP.</v>
          </cell>
          <cell r="C2461" t="str">
            <v>ค่าเบี้ยประกันสังคม</v>
          </cell>
          <cell r="D2461">
            <v>105381</v>
          </cell>
          <cell r="E2461">
            <v>28214</v>
          </cell>
          <cell r="F2461">
            <v>56371</v>
          </cell>
          <cell r="G2461">
            <v>85693</v>
          </cell>
          <cell r="H2461">
            <v>117939</v>
          </cell>
        </row>
        <row r="2462">
          <cell r="A2462">
            <v>94401009</v>
          </cell>
          <cell r="B2462" t="str">
            <v>MEDICAL EXP.MARKETING &amp; PROMOTION EXPENSES</v>
          </cell>
          <cell r="C2462" t="str">
            <v>ค่ารักษาพยาบาล</v>
          </cell>
          <cell r="D2462">
            <v>95759.15</v>
          </cell>
          <cell r="E2462">
            <v>26831.55</v>
          </cell>
          <cell r="F2462">
            <v>42270.79</v>
          </cell>
          <cell r="G2462">
            <v>50479.22</v>
          </cell>
          <cell r="H2462">
            <v>70059.22</v>
          </cell>
        </row>
        <row r="2463">
          <cell r="A2463">
            <v>94401010</v>
          </cell>
          <cell r="B2463" t="str">
            <v>MEDICAL EXP.MARKETING &amp; PROMOTION EXPENSES</v>
          </cell>
          <cell r="C2463" t="str">
            <v>ค่ารักษาพยาบาล</v>
          </cell>
        </row>
        <row r="2464">
          <cell r="A2464">
            <v>94401011</v>
          </cell>
          <cell r="B2464" t="str">
            <v>UNIFORM MARKETING &amp; PROMOTION EXPENSES</v>
          </cell>
          <cell r="C2464" t="str">
            <v>ค่าเครื่องแบบ</v>
          </cell>
          <cell r="D2464">
            <v>20400</v>
          </cell>
          <cell r="E2464">
            <v>1500</v>
          </cell>
          <cell r="F2464">
            <v>3500</v>
          </cell>
          <cell r="G2464">
            <v>10400</v>
          </cell>
          <cell r="H2464">
            <v>25400</v>
          </cell>
        </row>
        <row r="2465">
          <cell r="A2465">
            <v>94401016</v>
          </cell>
          <cell r="B2465" t="str">
            <v>WELLFARE MARKETING &amp; PROMOTION EXPENSES</v>
          </cell>
          <cell r="C2465" t="str">
            <v>สวัสดิการ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  <cell r="H2465">
            <v>0</v>
          </cell>
        </row>
        <row r="2466">
          <cell r="A2466">
            <v>94401099</v>
          </cell>
          <cell r="B2466" t="str">
            <v>OTHER MARKETING &amp; PROMOTION EXPENSES</v>
          </cell>
          <cell r="C2466" t="str">
            <v>ค่าใช้จ่ายอื่น ๆ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  <cell r="H2466">
            <v>0</v>
          </cell>
        </row>
        <row r="2467">
          <cell r="A2467">
            <v>94401207</v>
          </cell>
          <cell r="B2467" t="str">
            <v>COMPUTER MARKETING &amp; PROMOTION EXPENSES</v>
          </cell>
          <cell r="C2467" t="str">
            <v>ค่าบริการเครื่องคอมพิวเตอร์</v>
          </cell>
          <cell r="D2467">
            <v>0</v>
          </cell>
          <cell r="E2467">
            <v>0</v>
          </cell>
          <cell r="F2467">
            <v>0</v>
          </cell>
          <cell r="G2467">
            <v>0</v>
          </cell>
          <cell r="H2467">
            <v>0</v>
          </cell>
        </row>
        <row r="2468">
          <cell r="A2468">
            <v>94401208</v>
          </cell>
          <cell r="B2468" t="str">
            <v>PHOTOCOPY MARKETING &amp; PROMOTION EXPENSES</v>
          </cell>
          <cell r="C2468" t="str">
            <v>ค่าใช้จ่ายเกี่ยวกับการถ่ายภาพ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  <cell r="H2468">
            <v>0</v>
          </cell>
        </row>
        <row r="2469">
          <cell r="A2469">
            <v>94401209</v>
          </cell>
          <cell r="B2469" t="str">
            <v>TYPE WRITER MARKETING &amp; PROMOTION EXPENSES</v>
          </cell>
          <cell r="C2469" t="str">
            <v>ค่าบำรุงรักษา เครื่องพิมพ์ดีด</v>
          </cell>
          <cell r="D2469">
            <v>2000</v>
          </cell>
          <cell r="E2469">
            <v>500.01</v>
          </cell>
          <cell r="F2469">
            <v>1000.02</v>
          </cell>
          <cell r="G2469">
            <v>1500.03</v>
          </cell>
          <cell r="H2469">
            <v>2000</v>
          </cell>
        </row>
        <row r="2470">
          <cell r="A2470">
            <v>94401216</v>
          </cell>
          <cell r="B2470" t="str">
            <v>WAREHOUSE RENTAL  SALE&amp;PROMOTION</v>
          </cell>
          <cell r="C2470" t="str">
            <v>ค่าบริการเก็บรักษาเอกสาร ฝ่ายขาย</v>
          </cell>
          <cell r="D2470">
            <v>5820.45</v>
          </cell>
          <cell r="E2470">
            <v>1940.16</v>
          </cell>
          <cell r="F2470">
            <v>2910.24</v>
          </cell>
          <cell r="G2470">
            <v>4365.3599999999997</v>
          </cell>
          <cell r="H2470">
            <v>6305.52</v>
          </cell>
        </row>
        <row r="2471">
          <cell r="A2471">
            <v>94401401</v>
          </cell>
          <cell r="B2471" t="str">
            <v>R&amp;M CONSTRUCTION</v>
          </cell>
          <cell r="C2471" t="str">
            <v>บำรุงรักษาและซ่อมแซมอาคาร</v>
          </cell>
          <cell r="D2471">
            <v>0</v>
          </cell>
          <cell r="E2471">
            <v>0</v>
          </cell>
          <cell r="F2471">
            <v>0</v>
          </cell>
          <cell r="G2471">
            <v>25910</v>
          </cell>
          <cell r="H2471">
            <v>25910</v>
          </cell>
        </row>
        <row r="2472">
          <cell r="A2472">
            <v>94401402</v>
          </cell>
          <cell r="B2472" t="str">
            <v>R &amp; M EQUIPMENT MARKETING &amp; PROMOTION EXPENSES</v>
          </cell>
          <cell r="C2472" t="str">
            <v>ค่าซ่อมแซมและบำรุงรักษาอุปกรณ์</v>
          </cell>
          <cell r="D2472">
            <v>91200.89</v>
          </cell>
          <cell r="E2472">
            <v>4421</v>
          </cell>
          <cell r="F2472">
            <v>8042.84</v>
          </cell>
          <cell r="G2472">
            <v>37687.69</v>
          </cell>
          <cell r="H2472">
            <v>41211.449999999997</v>
          </cell>
        </row>
        <row r="2473">
          <cell r="A2473">
            <v>94401403</v>
          </cell>
          <cell r="B2473" t="str">
            <v>R &amp; M EQUIPMENT MARKETING &amp; PROMOTION EXPENSES</v>
          </cell>
          <cell r="C2473" t="str">
            <v>ค่าซ่อมแซมและบำรุงรักษาอุปกรณ์</v>
          </cell>
        </row>
        <row r="2474">
          <cell r="A2474">
            <v>94401404</v>
          </cell>
          <cell r="B2474" t="str">
            <v>R &amp; M MACHANICAL MARKETING &amp; PROMOTION EXPENSES</v>
          </cell>
          <cell r="C2474" t="str">
            <v>ค่าซ่อมแซมและบำรุงรักษา-เครื่องมือ</v>
          </cell>
          <cell r="D2474">
            <v>0</v>
          </cell>
          <cell r="E2474">
            <v>0</v>
          </cell>
          <cell r="F2474">
            <v>0</v>
          </cell>
          <cell r="G2474">
            <v>0</v>
          </cell>
          <cell r="H2474">
            <v>0</v>
          </cell>
        </row>
        <row r="2475">
          <cell r="A2475">
            <v>94401405</v>
          </cell>
          <cell r="B2475" t="str">
            <v>R &amp; M MACHANICAL MARKETING &amp; PROMOTION EXPENSES</v>
          </cell>
          <cell r="C2475" t="str">
            <v>ค่าซ่อมแซมและบำรุงรักษา-เครื่องมือ</v>
          </cell>
        </row>
        <row r="2476">
          <cell r="A2476">
            <v>94401406</v>
          </cell>
          <cell r="B2476" t="str">
            <v>R &amp; M MACHANICAL MARKETING &amp; PROMOTION EXPENSES</v>
          </cell>
          <cell r="C2476" t="str">
            <v>ค่าซ่อมแซมและบำรุงรักษา-เครื่องมือ</v>
          </cell>
        </row>
        <row r="2477">
          <cell r="A2477">
            <v>94401407</v>
          </cell>
          <cell r="B2477" t="str">
            <v>R &amp; M MACHANICAL MARKETING &amp; PROMOTION EXPENSES</v>
          </cell>
          <cell r="C2477" t="str">
            <v>ค่าซ่อมแซมและบำรุงรักษา-เครื่องมือ</v>
          </cell>
        </row>
        <row r="2478">
          <cell r="A2478">
            <v>94401408</v>
          </cell>
          <cell r="B2478" t="str">
            <v>R &amp; M MACHANICAL MARKETING &amp; PROMOTION EXPENSES</v>
          </cell>
          <cell r="C2478" t="str">
            <v>ค่าซ่อมแซมและบำรุงรักษา-เครื่องมือ</v>
          </cell>
        </row>
        <row r="2479">
          <cell r="A2479">
            <v>94401409</v>
          </cell>
          <cell r="B2479" t="str">
            <v>R &amp; M MACHANICAL MARKETING &amp; PROMOTION EXPENSES</v>
          </cell>
          <cell r="C2479" t="str">
            <v>ค่าซ่อมแซมและบำรุงรักษา-เครื่องมือ</v>
          </cell>
        </row>
        <row r="2480">
          <cell r="A2480">
            <v>94401499</v>
          </cell>
          <cell r="B2480" t="str">
            <v>R &amp; M MACHANICAL MARKETING &amp; PROMOTION EXPENSES</v>
          </cell>
          <cell r="C2480" t="str">
            <v>ค่าซ่อมแซมและบำรุงรักษา-เครื่องมือ</v>
          </cell>
        </row>
        <row r="2481">
          <cell r="A2481">
            <v>94401501</v>
          </cell>
          <cell r="B2481" t="str">
            <v>STATIONERY MARKETING &amp; PROMOTION EXPENSES</v>
          </cell>
          <cell r="C2481" t="str">
            <v>ค่าเครื่องเขียน</v>
          </cell>
          <cell r="D2481">
            <v>10860.18</v>
          </cell>
          <cell r="E2481">
            <v>4188.37</v>
          </cell>
          <cell r="F2481">
            <v>7738.78</v>
          </cell>
          <cell r="G2481">
            <v>12005.29</v>
          </cell>
          <cell r="H2481">
            <v>19354.3</v>
          </cell>
        </row>
        <row r="2482">
          <cell r="A2482">
            <v>94401502</v>
          </cell>
          <cell r="B2482" t="str">
            <v>PRINTING MARKETING &amp; PROMOTION EXPENSES</v>
          </cell>
          <cell r="C2482" t="str">
            <v>ค่าแบบพิมพ์</v>
          </cell>
          <cell r="D2482">
            <v>27339.16</v>
          </cell>
          <cell r="E2482">
            <v>6550</v>
          </cell>
          <cell r="F2482">
            <v>38826</v>
          </cell>
          <cell r="G2482">
            <v>45409.4</v>
          </cell>
          <cell r="H2482">
            <v>50359.4</v>
          </cell>
        </row>
        <row r="2483">
          <cell r="A2483">
            <v>94401503</v>
          </cell>
          <cell r="B2483" t="str">
            <v>COMPUTER EXPENSES MARKETING &amp; PROMOTION EXPENSES</v>
          </cell>
          <cell r="C2483" t="str">
            <v>ค่าใช้จ่ายเกี่ยวกับคอมพิวเตอร์</v>
          </cell>
          <cell r="D2483">
            <v>74550.62</v>
          </cell>
          <cell r="E2483">
            <v>10190.370000000001</v>
          </cell>
          <cell r="F2483">
            <v>23420.400000000001</v>
          </cell>
          <cell r="G2483">
            <v>42504.959999999999</v>
          </cell>
          <cell r="H2483">
            <v>69834.149999999994</v>
          </cell>
        </row>
        <row r="2484">
          <cell r="A2484">
            <v>94401504</v>
          </cell>
          <cell r="B2484" t="str">
            <v>SUPPLIES USED MARKETING &amp; PROMOTION EXPENSES</v>
          </cell>
          <cell r="C2484" t="str">
            <v>ค่าวัสดุสิ้นเปลือง</v>
          </cell>
          <cell r="D2484">
            <v>20907.439999999999</v>
          </cell>
          <cell r="E2484">
            <v>36827.9</v>
          </cell>
          <cell r="F2484">
            <v>44692.71</v>
          </cell>
          <cell r="G2484">
            <v>55591.93</v>
          </cell>
          <cell r="H2484">
            <v>59834.47</v>
          </cell>
        </row>
        <row r="2485">
          <cell r="A2485">
            <v>94401599</v>
          </cell>
          <cell r="B2485" t="str">
            <v>OTHER MARKETING &amp; PROMOTION EXPENSES</v>
          </cell>
          <cell r="C2485" t="str">
            <v>ค่าใช้จ่ายสำนักงาน-อื่นๆ</v>
          </cell>
          <cell r="D2485">
            <v>107624.64</v>
          </cell>
          <cell r="E2485">
            <v>32.549999999999997</v>
          </cell>
          <cell r="F2485">
            <v>342.75</v>
          </cell>
          <cell r="G2485">
            <v>938.06</v>
          </cell>
          <cell r="H2485">
            <v>1127.6099999999999</v>
          </cell>
        </row>
        <row r="2486">
          <cell r="A2486">
            <v>94401601</v>
          </cell>
          <cell r="B2486" t="str">
            <v>DIRECTOR MARKETING &amp; PROMOTION EXPENSES</v>
          </cell>
          <cell r="C2486" t="str">
            <v>ค่ารับรองของระดับผู้บริหาร</v>
          </cell>
          <cell r="D2486">
            <v>19533.39</v>
          </cell>
          <cell r="E2486">
            <v>2692.12</v>
          </cell>
          <cell r="F2486">
            <v>6692.12</v>
          </cell>
          <cell r="G2486">
            <v>10179.629999999999</v>
          </cell>
          <cell r="H2486">
            <v>10179.629999999999</v>
          </cell>
        </row>
        <row r="2487">
          <cell r="A2487">
            <v>94401602</v>
          </cell>
          <cell r="B2487" t="str">
            <v>ENTERTAIN - STAFF MARKETING &amp; PROMOTION EXPENSES</v>
          </cell>
          <cell r="C2487" t="str">
            <v>ค่ารับรอง-พนักงาน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</row>
        <row r="2488">
          <cell r="A2488">
            <v>94401702</v>
          </cell>
          <cell r="B2488" t="str">
            <v>LOCAL MARKETING &amp; PROMOTION EXPENSES</v>
          </cell>
          <cell r="C2488" t="str">
            <v>ค่าใช้จ่ายในการเดินทาง-ในประเทศ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</row>
        <row r="2489">
          <cell r="A2489">
            <v>94401802</v>
          </cell>
          <cell r="B2489" t="str">
            <v>TELEPHONE EXPENSE</v>
          </cell>
          <cell r="C2489" t="str">
            <v>ค่าโทรศัพท์</v>
          </cell>
          <cell r="D2489">
            <v>15265.33</v>
          </cell>
          <cell r="E2489">
            <v>1392.92</v>
          </cell>
          <cell r="F2489">
            <v>2742.31</v>
          </cell>
          <cell r="G2489">
            <v>14347.91</v>
          </cell>
          <cell r="H2489">
            <v>28251.73</v>
          </cell>
        </row>
        <row r="2490">
          <cell r="A2490">
            <v>94401805</v>
          </cell>
          <cell r="B2490" t="str">
            <v>POSTAGE MARKETING &amp; PROMOTION EXPENSES</v>
          </cell>
          <cell r="C2490" t="str">
            <v>ค่าไปรษณียากรณ์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</row>
        <row r="2491">
          <cell r="A2491">
            <v>94401806</v>
          </cell>
          <cell r="B2491" t="str">
            <v>POSTAGE MARKETING &amp; PROMOTION EXPENSES</v>
          </cell>
          <cell r="C2491" t="str">
            <v>ค่าไปรษณียากรณ์</v>
          </cell>
        </row>
        <row r="2492">
          <cell r="A2492">
            <v>94401807</v>
          </cell>
          <cell r="B2492" t="str">
            <v>POSTAGE MARKETING &amp; PROMOTION EXPENSES</v>
          </cell>
          <cell r="C2492" t="str">
            <v>ค่าไปรษณียากรณ์</v>
          </cell>
        </row>
        <row r="2493">
          <cell r="A2493">
            <v>94401899</v>
          </cell>
          <cell r="B2493" t="str">
            <v>POSTAGE MARKETING &amp; PROMOTION EXPENSES</v>
          </cell>
          <cell r="C2493" t="str">
            <v>ค่าไปรษณียากรณ์</v>
          </cell>
        </row>
        <row r="2494">
          <cell r="A2494">
            <v>94401901</v>
          </cell>
          <cell r="B2494" t="str">
            <v>POSTAGE MARKETING &amp; PROMOTION EXPENSES</v>
          </cell>
          <cell r="C2494" t="str">
            <v>ค่าไปรษณียากรณ์</v>
          </cell>
        </row>
        <row r="2495">
          <cell r="A2495">
            <v>94401902</v>
          </cell>
          <cell r="B2495" t="str">
            <v>TRAINING MARKETING &amp; PROMOTION EXPENSES</v>
          </cell>
          <cell r="C2495" t="str">
            <v>ค่าฝึกอบรมพนักงาน-ในประเทศ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</row>
        <row r="2496">
          <cell r="A2496">
            <v>94401999</v>
          </cell>
          <cell r="B2496" t="str">
            <v>TRAINING MARKETING &amp; PROMOTION EXPENSES</v>
          </cell>
          <cell r="C2496" t="str">
            <v>ค่าฝึกอบรมพนักงาน-ในประเทศ</v>
          </cell>
        </row>
        <row r="2497">
          <cell r="A2497">
            <v>94402001</v>
          </cell>
          <cell r="B2497" t="str">
            <v>TRAINING MARKETING &amp; PROMOTION EXPENSES</v>
          </cell>
          <cell r="C2497" t="str">
            <v>ค่าฝึกอบรมพนักงาน-ในประเทศ</v>
          </cell>
        </row>
        <row r="2498">
          <cell r="A2498">
            <v>94402099</v>
          </cell>
          <cell r="B2498" t="str">
            <v>OTHER-LICENCE FEE MARKETING &amp; PROMOTION EXPENSES</v>
          </cell>
          <cell r="C2498" t="str">
            <v>ค่าใช้จ่ายอื่นๆ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</row>
        <row r="2499">
          <cell r="A2499">
            <v>94402401</v>
          </cell>
          <cell r="B2499" t="str">
            <v>DECORATE MARKETING &amp; PROMOTION EXPENSES</v>
          </cell>
          <cell r="C2499" t="str">
            <v>ค่าใช้จ่ายในการตกแต่ง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</row>
        <row r="2500">
          <cell r="A2500">
            <v>94402402</v>
          </cell>
          <cell r="B2500" t="str">
            <v>SUPPLY USE MARKETING &amp; PROMOTION EXPENSES</v>
          </cell>
          <cell r="C2500" t="str">
            <v>ค่าใช้จ่ายสิ้นเปลือง</v>
          </cell>
          <cell r="D2500">
            <v>0</v>
          </cell>
          <cell r="E2500">
            <v>0</v>
          </cell>
          <cell r="F2500">
            <v>0</v>
          </cell>
          <cell r="G2500">
            <v>148</v>
          </cell>
          <cell r="H2500">
            <v>148</v>
          </cell>
        </row>
        <row r="2501">
          <cell r="A2501">
            <v>94402503</v>
          </cell>
          <cell r="B2501" t="str">
            <v>COST OF EXIBITION MARKETING &amp; PEOMOTION EXPENSES</v>
          </cell>
          <cell r="C2501" t="str">
            <v>ต้นทุนขาย-นิทรรศการ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</row>
        <row r="2502">
          <cell r="A2502">
            <v>94408102</v>
          </cell>
          <cell r="B2502" t="str">
            <v>BANK CHARGE-STAFF MARKETING &amp; PROMOTION EXPENSES</v>
          </cell>
          <cell r="C2502" t="str">
            <v>ค่าธรรมเนียมธนาคาร-พนักงาน</v>
          </cell>
          <cell r="D2502">
            <v>2272.5</v>
          </cell>
          <cell r="E2502">
            <v>630</v>
          </cell>
          <cell r="F2502">
            <v>1252.5</v>
          </cell>
          <cell r="G2502">
            <v>1890</v>
          </cell>
          <cell r="H2502">
            <v>2565</v>
          </cell>
        </row>
        <row r="2503">
          <cell r="A2503">
            <v>94409902</v>
          </cell>
          <cell r="B2503" t="str">
            <v>SUMSCRIPTION MARKETING &amp; PROMOTION EXPENSES</v>
          </cell>
          <cell r="C2503" t="str">
            <v>สมาชิก</v>
          </cell>
          <cell r="D2503">
            <v>316.66000000000003</v>
          </cell>
          <cell r="E2503">
            <v>474.99</v>
          </cell>
          <cell r="F2503">
            <v>949.98</v>
          </cell>
          <cell r="G2503">
            <v>2324.9699999999998</v>
          </cell>
          <cell r="H2503">
            <v>2733.33</v>
          </cell>
        </row>
        <row r="2504">
          <cell r="A2504">
            <v>94409903</v>
          </cell>
          <cell r="B2504" t="str">
            <v>ADVESTING MARKETING &amp; PROMOTION EXPENSES</v>
          </cell>
          <cell r="C2504" t="str">
            <v>ค่าโฆษณา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</row>
        <row r="2505">
          <cell r="A2505">
            <v>94409904</v>
          </cell>
          <cell r="B2505" t="str">
            <v>PROMOTION</v>
          </cell>
          <cell r="C2505" t="str">
            <v>ค่าใช้จ่ายส่งเสริมและพัฒนา</v>
          </cell>
          <cell r="D2505">
            <v>166107.70000000001</v>
          </cell>
          <cell r="E2505">
            <v>2000</v>
          </cell>
          <cell r="F2505">
            <v>29000</v>
          </cell>
          <cell r="G2505">
            <v>40250</v>
          </cell>
          <cell r="H2505">
            <v>66650</v>
          </cell>
        </row>
        <row r="2506">
          <cell r="A2506">
            <v>94409999</v>
          </cell>
          <cell r="B2506" t="str">
            <v>OTHER EXPENSES MARKETING &amp; PROMOTION EXPENSES</v>
          </cell>
          <cell r="C2506" t="str">
            <v>ค่าใช้จ่ายอื่นๆ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</row>
        <row r="2507">
          <cell r="A2507">
            <v>99901601</v>
          </cell>
          <cell r="B2507" t="str">
            <v>DIRECTOR MBK-HOTEL (PROJECT)</v>
          </cell>
          <cell r="C2507" t="str">
            <v>ค่ารับรอง-ผู้บริหาร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</row>
        <row r="2509">
          <cell r="A2509" t="str">
            <v>ผลรวมทั้งหมด</v>
          </cell>
          <cell r="D2509">
            <v>-2.3364555090665817E-7</v>
          </cell>
          <cell r="E2509">
            <v>1.0526526466492214E-5</v>
          </cell>
          <cell r="F2509">
            <v>-9.2911286628805101E-6</v>
          </cell>
          <cell r="G2509">
            <v>-4.632034688256681E-6</v>
          </cell>
          <cell r="H2509">
            <v>9.4784627435728908E-6</v>
          </cell>
        </row>
        <row r="2510">
          <cell r="D2510">
            <v>-1001606480.1099985</v>
          </cell>
          <cell r="E2510">
            <v>-240460717.81000012</v>
          </cell>
          <cell r="F2510">
            <v>-528242278.22000098</v>
          </cell>
          <cell r="G2510">
            <v>-849698101.91000032</v>
          </cell>
          <cell r="H2510">
            <v>-1177215795.0999999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D"/>
      <sheetName val="Sent Rows"/>
      <sheetName val="Master File"/>
      <sheetName val="แจ้งหนี้ผันแปร"/>
      <sheetName val="TB2"/>
    </sheetNames>
    <sheetDataSet>
      <sheetData sheetId="0">
        <row r="2">
          <cell r="A2" t="str">
            <v>Act mediaAdvertising</v>
          </cell>
        </row>
        <row r="3">
          <cell r="A3" t="str">
            <v>Advertising Event</v>
          </cell>
        </row>
        <row r="4">
          <cell r="A4" t="str">
            <v>Advertising Leaflet</v>
          </cell>
        </row>
        <row r="5">
          <cell r="A5" t="str">
            <v>Advertising Mass Media</v>
          </cell>
        </row>
        <row r="6">
          <cell r="A6" t="str">
            <v>Advertising Newyear Basket</v>
          </cell>
        </row>
        <row r="7">
          <cell r="A7" t="str">
            <v>Advertising Shopping List</v>
          </cell>
        </row>
        <row r="8">
          <cell r="A8" t="str">
            <v>Compensation</v>
          </cell>
        </row>
        <row r="9">
          <cell r="A9" t="str">
            <v>Cross Merchandise</v>
          </cell>
        </row>
        <row r="10">
          <cell r="A10" t="str">
            <v>Demo</v>
          </cell>
        </row>
        <row r="11">
          <cell r="A11" t="str">
            <v>Display</v>
          </cell>
        </row>
        <row r="12">
          <cell r="A12" t="str">
            <v xml:space="preserve">Entrance Fee </v>
          </cell>
        </row>
        <row r="13">
          <cell r="A13" t="str">
            <v>Event</v>
          </cell>
        </row>
        <row r="14">
          <cell r="A14" t="str">
            <v>Gondolar Income</v>
          </cell>
        </row>
        <row r="15">
          <cell r="A15" t="str">
            <v>Leaflet</v>
          </cell>
        </row>
        <row r="16">
          <cell r="A16" t="str">
            <v>Other income miscellaneous</v>
          </cell>
        </row>
        <row r="17">
          <cell r="A17" t="str">
            <v>Rebate</v>
          </cell>
        </row>
        <row r="18">
          <cell r="A18" t="str">
            <v>Temp Promotion Display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MMZ"/>
      <sheetName val="A11"/>
      <sheetName val="A12"/>
      <sheetName val="A13"/>
      <sheetName val="A21"/>
      <sheetName val="GL-A21"/>
      <sheetName val="A21&amp;GL"/>
      <sheetName val="A22"/>
      <sheetName val="A23"/>
      <sheetName val="A24"/>
      <sheetName val="A25"/>
      <sheetName val="A31"/>
      <sheetName val="GL-A31"/>
      <sheetName val="A31&amp;GL"/>
      <sheetName val="A41"/>
      <sheetName val="A51"/>
      <sheetName val="A61"/>
      <sheetName val="A62"/>
      <sheetName val="CAS530"/>
      <sheetName val="CCAS531-311205"/>
      <sheetName val="master"/>
      <sheetName val="master5BA"/>
      <sheetName val="Production"/>
      <sheetName val="Act Sales"/>
      <sheetName val="EXP01-05"/>
      <sheetName val="Jan"/>
      <sheetName val="Feb"/>
      <sheetName val="Mar"/>
      <sheetName val="Apr"/>
      <sheetName val="May"/>
      <sheetName val="May (2)"/>
      <sheetName val="JUN"/>
      <sheetName val="MASTER."/>
      <sheetName val="2.06-5BA1101-5BC9999"/>
      <sheetName val="2.06 6BA1101-6BC9999"/>
      <sheetName val="MAR."/>
      <sheetName val="sum"/>
      <sheetName val="compare-SH"/>
      <sheetName val="compare-FP1"/>
      <sheetName val="compare -FP2"/>
      <sheetName val="compare -FEATHER"/>
      <sheetName val="cost of  roasted duck"/>
      <sheetName val="sum_May-Jun"/>
      <sheetName val="EXP-Bangplee"/>
      <sheetName val="OH-Bangplee-all"/>
      <sheetName val="OH-Bangplee (2)"/>
      <sheetName val="Expenses by Cost Center Report"/>
      <sheetName val="Sheet1"/>
      <sheetName val="ITEM CODE"/>
      <sheetName val="SUMMARY-MMZ(FG)"/>
      <sheetName val="A11ok"/>
      <sheetName val="A12ok"/>
      <sheetName val="A13ok"/>
      <sheetName val="A21ok"/>
      <sheetName val="A22ok"/>
      <sheetName val="A23ok"/>
      <sheetName val="A24OK"/>
      <sheetName val="A25ok"/>
      <sheetName val="D"/>
      <sheetName val="Interim --&gt; T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Master"/>
      <sheetName val="TB SAP"/>
      <sheetName val="Trial Balance"/>
      <sheetName val="BS ATTACH"/>
      <sheetName val="Ratio"/>
      <sheetName val="Report for CCD-Dec.05"/>
      <sheetName val="BMCT2003"/>
      <sheetName val="BALANCE_SHEET_"/>
      <sheetName val="TB_SAP"/>
      <sheetName val="BS_ATTACH"/>
      <sheetName val="221630"/>
      <sheetName val="SKA"/>
      <sheetName val="Sheet1 (2)"/>
      <sheetName val="งบต้นทุนผลิต48"/>
      <sheetName val="CUSTOMER"/>
      <sheetName val="Mant.Fiberline"/>
      <sheetName val="ap"/>
      <sheetName val="Detail"/>
      <sheetName val="INTEREST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detail_mfgcost"/>
      <sheetName val=" Engineer Top5 "/>
      <sheetName val="Smell complain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#cmpt2"/>
      <sheetName val="Tools2006"/>
      <sheetName val="BS9705"/>
      <sheetName val="Total by Brand"/>
      <sheetName val="เอกอุดร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สรุปรวม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ยอดkill1005"/>
      <sheetName val="InputPO_Del"/>
      <sheetName val="ADJ _ RATE"/>
      <sheetName val="รายงานผลการดำเนินงาน"/>
      <sheetName val="capex04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2">
          <cell r="C12">
            <v>10423180.720000001</v>
          </cell>
        </row>
      </sheetData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1. List of related co."/>
      <sheetName val="5. RP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/>
      <sheetData sheetId="10"/>
      <sheetData sheetId="11" refreshError="1"/>
      <sheetData sheetId="1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  <sheetName val="Sheet2"/>
    </sheetNames>
    <sheetDataSet>
      <sheetData sheetId="0" refreshError="1"/>
      <sheetData sheetId="1" refreshError="1">
        <row r="1">
          <cell r="A1" t="str">
            <v>Dan Chang Bio-Energy Co.,Ltd.</v>
          </cell>
        </row>
        <row r="2">
          <cell r="A2" t="str">
            <v>Phu Khieo Bio-Energy Co.,Ltd.</v>
          </cell>
        </row>
        <row r="3">
          <cell r="A3" t="str">
            <v>Chart of Account</v>
          </cell>
        </row>
        <row r="5">
          <cell r="A5">
            <v>100000</v>
          </cell>
          <cell r="B5" t="str">
            <v>Assets</v>
          </cell>
        </row>
        <row r="6">
          <cell r="A6">
            <v>110000</v>
          </cell>
          <cell r="B6" t="str">
            <v>Current Assets</v>
          </cell>
        </row>
        <row r="7">
          <cell r="A7">
            <v>111000</v>
          </cell>
          <cell r="C7" t="str">
            <v>Cash on Hand and at Banks</v>
          </cell>
        </row>
        <row r="8">
          <cell r="A8">
            <v>111100</v>
          </cell>
          <cell r="D8" t="str">
            <v>Petty Cash at Office</v>
          </cell>
        </row>
        <row r="9">
          <cell r="A9">
            <v>111200</v>
          </cell>
          <cell r="D9" t="str">
            <v>Petty Cash at Site</v>
          </cell>
        </row>
        <row r="10">
          <cell r="A10">
            <v>112000</v>
          </cell>
          <cell r="C10" t="str">
            <v>Cash at Bank - Saving Account</v>
          </cell>
        </row>
        <row r="11">
          <cell r="A11">
            <v>112100</v>
          </cell>
          <cell r="D11" t="str">
            <v>Cash at Bank - Saving Account  SCB</v>
          </cell>
        </row>
        <row r="12">
          <cell r="A12">
            <v>112101</v>
          </cell>
          <cell r="E12" t="str">
            <v>Cash at Bank -Savings Accounts SCB (Chidlom)      # 001-5-49181-4</v>
          </cell>
        </row>
        <row r="13">
          <cell r="A13">
            <v>112102</v>
          </cell>
          <cell r="E13" t="str">
            <v>Cash at Bank -Savings Accounts SCB (Danchang)   # 683-2-10999-5</v>
          </cell>
        </row>
        <row r="14">
          <cell r="A14">
            <v>112103</v>
          </cell>
          <cell r="E14" t="str">
            <v>Cash at Bank -Saving Account SCB (Chidlom)          # 001-5-51601-2</v>
          </cell>
        </row>
        <row r="15">
          <cell r="A15">
            <v>112200</v>
          </cell>
          <cell r="D15" t="str">
            <v>Cash at Bank - Saving Account  BAY</v>
          </cell>
        </row>
        <row r="16">
          <cell r="A16">
            <v>112201</v>
          </cell>
          <cell r="E16" t="str">
            <v>Cash at Bank -Savings Accounts-BAY (Chumpae) # 088-1-50489-5</v>
          </cell>
        </row>
        <row r="17">
          <cell r="A17">
            <v>112202</v>
          </cell>
          <cell r="E17" t="str">
            <v>Cash at Bank -Savings Accounts-BAY(Rama 3)      #777-1-25076-9</v>
          </cell>
        </row>
        <row r="18">
          <cell r="A18">
            <v>112300</v>
          </cell>
          <cell r="D18" t="str">
            <v>Cash at Bank - Saving Account  SCIB</v>
          </cell>
        </row>
        <row r="19">
          <cell r="A19">
            <v>112301</v>
          </cell>
          <cell r="E19" t="str">
            <v>Cash at Bank -Savings Accounts-SCIB (Chumpae)#563-2-07424-7</v>
          </cell>
        </row>
        <row r="20">
          <cell r="A20">
            <v>112302</v>
          </cell>
          <cell r="E20" t="str">
            <v>Cash at Bank -Savings Accounts-SCIB(Petburee)#001-2-86197-3</v>
          </cell>
        </row>
        <row r="21">
          <cell r="A21">
            <v>113000</v>
          </cell>
          <cell r="C21" t="str">
            <v>Cash at Bank - Current Account</v>
          </cell>
        </row>
        <row r="22">
          <cell r="A22">
            <v>113100</v>
          </cell>
          <cell r="D22" t="str">
            <v xml:space="preserve">Cash at Bank - Current Account SCB </v>
          </cell>
        </row>
        <row r="23">
          <cell r="A23">
            <v>113101</v>
          </cell>
          <cell r="E23" t="str">
            <v>Current Account SCB Shidlom # 001-3-49836-5</v>
          </cell>
        </row>
        <row r="24">
          <cell r="A24">
            <v>113102</v>
          </cell>
          <cell r="E24" t="str">
            <v>Current Account SCB Danchang  # 683-3-00999-4</v>
          </cell>
        </row>
        <row r="25">
          <cell r="A25">
            <v>113200</v>
          </cell>
          <cell r="D25" t="str">
            <v xml:space="preserve">Cash at Bank -Current Account SCIB </v>
          </cell>
        </row>
        <row r="26">
          <cell r="A26">
            <v>113201</v>
          </cell>
          <cell r="E26" t="str">
            <v>Cash at Bank -Current Account SCIB Ploencit Center # 072-1-00422-4</v>
          </cell>
        </row>
        <row r="27">
          <cell r="A27">
            <v>113202</v>
          </cell>
          <cell r="E27" t="str">
            <v>Cash at Bank -Current Account-SCIB(Pleonjit)             #072-1-00434-6</v>
          </cell>
        </row>
        <row r="28">
          <cell r="A28">
            <v>113203</v>
          </cell>
          <cell r="E28" t="str">
            <v>Cash at Bank -Current Account-SCIB(Petburee)           #001-1-23389-6</v>
          </cell>
        </row>
        <row r="29">
          <cell r="A29">
            <v>113204</v>
          </cell>
          <cell r="E29" t="str">
            <v xml:space="preserve">Cash at Bank -Current Account-SCIB(Chumpae)         # 563-1-00543-5    </v>
          </cell>
        </row>
        <row r="30">
          <cell r="A30">
            <v>113300</v>
          </cell>
          <cell r="D30" t="str">
            <v>Cash at Bank -Current Account-BAY</v>
          </cell>
        </row>
        <row r="31">
          <cell r="A31">
            <v>113301</v>
          </cell>
          <cell r="E31" t="str">
            <v>Cash at Bank -Current Account-BAY(Rama 3) #777-0-03630-1</v>
          </cell>
        </row>
        <row r="32">
          <cell r="A32">
            <v>113302</v>
          </cell>
          <cell r="E32" t="str">
            <v>Cash at Bank -Current Account-BAY(Chumpae) #088-0-03935-3</v>
          </cell>
        </row>
        <row r="33">
          <cell r="A33">
            <v>113400</v>
          </cell>
          <cell r="D33" t="str">
            <v>Current Account -  HO</v>
          </cell>
        </row>
        <row r="34">
          <cell r="A34">
            <v>113500</v>
          </cell>
          <cell r="D34" t="str">
            <v>Current Account -  BR</v>
          </cell>
        </row>
        <row r="35">
          <cell r="A35">
            <v>113600</v>
          </cell>
          <cell r="D35" t="str">
            <v>Current Account - Other</v>
          </cell>
        </row>
        <row r="36">
          <cell r="A36">
            <v>113700</v>
          </cell>
          <cell r="C36" t="str">
            <v>Fixed Deposits</v>
          </cell>
        </row>
        <row r="37">
          <cell r="A37">
            <v>113800</v>
          </cell>
          <cell r="C37" t="str">
            <v>Cash Clearing (for Cash Management)</v>
          </cell>
        </row>
        <row r="38">
          <cell r="A38">
            <v>113900</v>
          </cell>
          <cell r="C38" t="str">
            <v>Notes Receivable</v>
          </cell>
        </row>
        <row r="39">
          <cell r="A39">
            <v>114000</v>
          </cell>
          <cell r="C39" t="str">
            <v xml:space="preserve">Accounts Receivable </v>
          </cell>
        </row>
        <row r="40">
          <cell r="A40">
            <v>114100</v>
          </cell>
          <cell r="D40" t="str">
            <v>Accounts Receivable  Trade - Related Company</v>
          </cell>
        </row>
        <row r="41">
          <cell r="A41">
            <v>114101</v>
          </cell>
          <cell r="E41" t="str">
            <v>Accounts Receivable Trade - Related Company - MP</v>
          </cell>
        </row>
        <row r="42">
          <cell r="A42">
            <v>114102</v>
          </cell>
          <cell r="E42" t="str">
            <v>Accounts Receivable Trade - Related Company - UFIC</v>
          </cell>
        </row>
        <row r="43">
          <cell r="A43">
            <v>114103</v>
          </cell>
          <cell r="E43" t="str">
            <v>Accounts Receivable Trade - Related Company - MPPB</v>
          </cell>
        </row>
        <row r="44">
          <cell r="A44">
            <v>114200</v>
          </cell>
          <cell r="D44" t="str">
            <v>Accounts Receivable - Trade</v>
          </cell>
        </row>
        <row r="45">
          <cell r="A45">
            <v>114300</v>
          </cell>
          <cell r="D45" t="str">
            <v>Provision for Contract Discounts</v>
          </cell>
        </row>
        <row r="46">
          <cell r="A46">
            <v>114400</v>
          </cell>
          <cell r="D46" t="str">
            <v>Provision for Doubtful Accounts</v>
          </cell>
        </row>
        <row r="47">
          <cell r="A47">
            <v>115000</v>
          </cell>
          <cell r="C47" t="str">
            <v>Inventory</v>
          </cell>
        </row>
        <row r="48">
          <cell r="A48">
            <v>115100</v>
          </cell>
          <cell r="D48" t="str">
            <v>Raw Material (Fuel)</v>
          </cell>
        </row>
        <row r="49">
          <cell r="A49">
            <v>115200</v>
          </cell>
          <cell r="D49" t="str">
            <v>Spare Part</v>
          </cell>
        </row>
        <row r="50">
          <cell r="A50">
            <v>115300</v>
          </cell>
          <cell r="D50" t="str">
            <v>Consumable</v>
          </cell>
        </row>
        <row r="51">
          <cell r="A51">
            <v>115400</v>
          </cell>
          <cell r="D51" t="str">
            <v>Chemical Part</v>
          </cell>
        </row>
        <row r="52">
          <cell r="A52">
            <v>115500</v>
          </cell>
          <cell r="D52" t="str">
            <v>Stationary (Office Supply)</v>
          </cell>
        </row>
        <row r="53">
          <cell r="A53">
            <v>115600</v>
          </cell>
          <cell r="D53" t="str">
            <v>Project</v>
          </cell>
        </row>
        <row r="54">
          <cell r="A54">
            <v>116000</v>
          </cell>
          <cell r="C54" t="str">
            <v>Short-term Loans to Related Company</v>
          </cell>
        </row>
        <row r="55">
          <cell r="A55">
            <v>117000</v>
          </cell>
          <cell r="C55" t="str">
            <v>Accounts Receivable - Other</v>
          </cell>
        </row>
        <row r="56">
          <cell r="A56">
            <v>117100</v>
          </cell>
          <cell r="D56" t="str">
            <v xml:space="preserve">Accounts Receivable Related Company </v>
          </cell>
        </row>
        <row r="57">
          <cell r="A57">
            <v>117101</v>
          </cell>
          <cell r="E57" t="str">
            <v>Accounts Receivable Related Company - MP</v>
          </cell>
        </row>
        <row r="58">
          <cell r="A58">
            <v>117102</v>
          </cell>
          <cell r="E58" t="str">
            <v>Accounts Receivable Related Company - UFIC</v>
          </cell>
        </row>
        <row r="59">
          <cell r="A59">
            <v>117200</v>
          </cell>
          <cell r="D59" t="str">
            <v>Accounts Receivable - Contractor</v>
          </cell>
        </row>
        <row r="60">
          <cell r="A60">
            <v>117300</v>
          </cell>
          <cell r="D60" t="str">
            <v>Accounts Receivable - Employee</v>
          </cell>
        </row>
        <row r="61">
          <cell r="A61">
            <v>117400</v>
          </cell>
          <cell r="D61" t="str">
            <v>Call in Arrears</v>
          </cell>
        </row>
        <row r="62">
          <cell r="A62">
            <v>117500</v>
          </cell>
          <cell r="D62" t="str">
            <v>Accounts Receivable - Other</v>
          </cell>
        </row>
        <row r="63">
          <cell r="A63">
            <v>117600</v>
          </cell>
          <cell r="C63" t="str">
            <v>Accrued Income</v>
          </cell>
        </row>
        <row r="64">
          <cell r="A64">
            <v>117601</v>
          </cell>
          <cell r="D64" t="str">
            <v>Accrued Income - Interest</v>
          </cell>
        </row>
        <row r="65">
          <cell r="A65">
            <v>117602</v>
          </cell>
          <cell r="D65" t="str">
            <v>Accrued Income - Interest - Related Company</v>
          </cell>
        </row>
        <row r="66">
          <cell r="A66">
            <v>117603</v>
          </cell>
          <cell r="D66" t="str">
            <v>Accrued Income - Dividend</v>
          </cell>
        </row>
        <row r="67">
          <cell r="A67">
            <v>117604</v>
          </cell>
          <cell r="D67" t="str">
            <v>Accrued Income - Other</v>
          </cell>
        </row>
        <row r="68">
          <cell r="A68">
            <v>117700</v>
          </cell>
          <cell r="C68" t="str">
            <v>Prepaid Expense</v>
          </cell>
        </row>
        <row r="69">
          <cell r="A69">
            <v>117701</v>
          </cell>
          <cell r="D69" t="str">
            <v>Prepaid - Insurance</v>
          </cell>
        </row>
        <row r="70">
          <cell r="A70">
            <v>117702</v>
          </cell>
          <cell r="D70" t="str">
            <v>Prepaid - Rent</v>
          </cell>
        </row>
        <row r="71">
          <cell r="A71">
            <v>117703</v>
          </cell>
          <cell r="D71" t="str">
            <v>Prepaid - Services</v>
          </cell>
        </row>
        <row r="72">
          <cell r="A72">
            <v>117704</v>
          </cell>
          <cell r="D72" t="str">
            <v>Prepaid - Fees</v>
          </cell>
        </row>
        <row r="73">
          <cell r="A73">
            <v>117705</v>
          </cell>
          <cell r="D73" t="str">
            <v>Prepaid - Other</v>
          </cell>
        </row>
        <row r="74">
          <cell r="A74">
            <v>117800</v>
          </cell>
          <cell r="C74" t="str">
            <v>Advance Payment</v>
          </cell>
        </row>
        <row r="75">
          <cell r="A75">
            <v>117801</v>
          </cell>
          <cell r="D75" t="str">
            <v>Advance to Directors</v>
          </cell>
        </row>
        <row r="76">
          <cell r="A76">
            <v>117802</v>
          </cell>
          <cell r="D76" t="str">
            <v>Advance to Employee</v>
          </cell>
        </row>
        <row r="77">
          <cell r="A77">
            <v>117803</v>
          </cell>
          <cell r="D77" t="str">
            <v>Advance to Suppliers / Contractors</v>
          </cell>
        </row>
        <row r="78">
          <cell r="A78">
            <v>117804</v>
          </cell>
          <cell r="D78" t="str">
            <v>Advance to Related Company - MP</v>
          </cell>
        </row>
        <row r="79">
          <cell r="A79">
            <v>117805</v>
          </cell>
          <cell r="D79" t="str">
            <v>Advance to Related Company - UFIC</v>
          </cell>
        </row>
        <row r="80">
          <cell r="A80">
            <v>117806</v>
          </cell>
          <cell r="D80" t="str">
            <v>Advance to Related Company - DC</v>
          </cell>
        </row>
        <row r="81">
          <cell r="A81">
            <v>118000</v>
          </cell>
          <cell r="C81" t="str">
            <v>Value Added Tax</v>
          </cell>
        </row>
        <row r="82">
          <cell r="A82">
            <v>118100</v>
          </cell>
          <cell r="D82" t="str">
            <v>Suspense Input Tax</v>
          </cell>
        </row>
        <row r="83">
          <cell r="A83">
            <v>118200</v>
          </cell>
          <cell r="D83" t="str">
            <v>Input Tax</v>
          </cell>
        </row>
        <row r="84">
          <cell r="A84">
            <v>118300</v>
          </cell>
          <cell r="D84" t="str">
            <v>A/R Revenue Department (VAT)</v>
          </cell>
        </row>
        <row r="85">
          <cell r="A85">
            <v>118400</v>
          </cell>
          <cell r="D85" t="str">
            <v>Interim Tax</v>
          </cell>
        </row>
        <row r="86">
          <cell r="A86">
            <v>118500</v>
          </cell>
          <cell r="D86" t="str">
            <v>Withholding Tax Deducted at Source</v>
          </cell>
        </row>
        <row r="88">
          <cell r="A88">
            <v>120000</v>
          </cell>
          <cell r="B88" t="str">
            <v>Long - Term Assets</v>
          </cell>
        </row>
        <row r="89">
          <cell r="A89">
            <v>121000</v>
          </cell>
          <cell r="C89" t="str">
            <v>Long - Term Investment</v>
          </cell>
        </row>
        <row r="90">
          <cell r="A90">
            <v>121100</v>
          </cell>
          <cell r="D90" t="str">
            <v>Deposits with Financial Institutions - Long - Term</v>
          </cell>
        </row>
        <row r="91">
          <cell r="A91">
            <v>121200</v>
          </cell>
          <cell r="D91" t="str">
            <v>Fixed Deposits with Bank - Long - Term</v>
          </cell>
        </row>
        <row r="92">
          <cell r="A92">
            <v>121300</v>
          </cell>
          <cell r="D92" t="str">
            <v>Investments in Subsidiaries</v>
          </cell>
        </row>
        <row r="93">
          <cell r="A93">
            <v>121400</v>
          </cell>
          <cell r="D93" t="str">
            <v>Investments in associated company</v>
          </cell>
        </row>
        <row r="94">
          <cell r="A94">
            <v>121500</v>
          </cell>
          <cell r="D94" t="str">
            <v>Investments in other company</v>
          </cell>
        </row>
        <row r="95">
          <cell r="A95">
            <v>122000</v>
          </cell>
          <cell r="C95" t="str">
            <v>Long - Term Loans</v>
          </cell>
        </row>
        <row r="96">
          <cell r="A96">
            <v>122100</v>
          </cell>
          <cell r="D96" t="str">
            <v>Long - Term Loans to Related Company</v>
          </cell>
        </row>
        <row r="97">
          <cell r="A97">
            <v>122200</v>
          </cell>
          <cell r="D97" t="str">
            <v>Long - Term Loans to Directors</v>
          </cell>
        </row>
        <row r="98">
          <cell r="A98">
            <v>130000</v>
          </cell>
          <cell r="B98" t="str">
            <v>Fixed Assets</v>
          </cell>
        </row>
        <row r="99">
          <cell r="A99">
            <v>131000</v>
          </cell>
          <cell r="C99" t="str">
            <v>Property, Plant and Equipment</v>
          </cell>
        </row>
        <row r="100">
          <cell r="A100">
            <v>131100</v>
          </cell>
          <cell r="D100" t="str">
            <v>Property, Plant and Equipment</v>
          </cell>
        </row>
        <row r="101">
          <cell r="A101">
            <v>131110</v>
          </cell>
          <cell r="E101" t="str">
            <v>Property</v>
          </cell>
        </row>
        <row r="102">
          <cell r="A102">
            <v>131111</v>
          </cell>
          <cell r="E102" t="str">
            <v>Land Improvement</v>
          </cell>
        </row>
        <row r="103">
          <cell r="A103">
            <v>131120</v>
          </cell>
          <cell r="E103" t="str">
            <v>Plants</v>
          </cell>
        </row>
        <row r="104">
          <cell r="A104">
            <v>131130</v>
          </cell>
          <cell r="E104" t="str">
            <v>Machinery and Equipment</v>
          </cell>
        </row>
        <row r="105">
          <cell r="A105">
            <v>131140</v>
          </cell>
          <cell r="E105" t="str">
            <v>Furniture  and Office  Equipment</v>
          </cell>
        </row>
        <row r="106">
          <cell r="A106">
            <v>131150</v>
          </cell>
          <cell r="E106" t="str">
            <v>Tools and Equipment</v>
          </cell>
        </row>
        <row r="107">
          <cell r="A107">
            <v>131160</v>
          </cell>
          <cell r="E107" t="str">
            <v>Vehicles</v>
          </cell>
        </row>
        <row r="108">
          <cell r="A108">
            <v>131170</v>
          </cell>
          <cell r="E108" t="str">
            <v>Software</v>
          </cell>
        </row>
        <row r="109">
          <cell r="A109">
            <v>131180</v>
          </cell>
          <cell r="E109" t="str">
            <v>Accumulated Depreciation - Power Plants</v>
          </cell>
        </row>
        <row r="110">
          <cell r="A110">
            <v>131181</v>
          </cell>
          <cell r="E110" t="str">
            <v>Accumulated Depreciation - Machinery and Equipment</v>
          </cell>
        </row>
        <row r="111">
          <cell r="A111">
            <v>131182</v>
          </cell>
          <cell r="E111" t="str">
            <v>Accumulated Depreciation - Furniture  and Office  Equipment</v>
          </cell>
        </row>
        <row r="112">
          <cell r="A112">
            <v>131183</v>
          </cell>
          <cell r="E112" t="str">
            <v>Accumulated Depreciation - Tools and Equipment</v>
          </cell>
        </row>
        <row r="113">
          <cell r="A113">
            <v>131184</v>
          </cell>
          <cell r="E113" t="str">
            <v>Accumulated Depreciation - Vehicles</v>
          </cell>
        </row>
        <row r="114">
          <cell r="A114">
            <v>131185</v>
          </cell>
          <cell r="E114" t="str">
            <v>Accumulated Depreciation - Software</v>
          </cell>
        </row>
        <row r="115">
          <cell r="A115">
            <v>131186</v>
          </cell>
          <cell r="E115" t="str">
            <v>Accumulated Depreciation - Land Improvement</v>
          </cell>
        </row>
        <row r="116">
          <cell r="A116">
            <v>131200</v>
          </cell>
          <cell r="E116" t="str">
            <v>Project in Progress - Power Plants</v>
          </cell>
        </row>
        <row r="117">
          <cell r="A117">
            <v>131210</v>
          </cell>
          <cell r="E117" t="str">
            <v>Project Improvement - Plant โครงการปรับปรุงประสิทธิภาพโรงไฟฟ้า</v>
          </cell>
        </row>
        <row r="118">
          <cell r="A118">
            <v>131300</v>
          </cell>
          <cell r="E118" t="str">
            <v>Project in Progress - Capitalized Interest Expense</v>
          </cell>
        </row>
        <row r="119">
          <cell r="A119">
            <v>131400</v>
          </cell>
          <cell r="E119" t="str">
            <v>Project in Progress - Capitalized Realized Exchange Gain/Loss</v>
          </cell>
        </row>
        <row r="120">
          <cell r="A120">
            <v>131500</v>
          </cell>
          <cell r="E120" t="str">
            <v>Project in Progress - Capitalized Unrealized Exchange Gain/Loss</v>
          </cell>
        </row>
        <row r="121">
          <cell r="A121">
            <v>131600</v>
          </cell>
          <cell r="E121" t="str">
            <v>Project in Progress - Capitalized Expenses - Others</v>
          </cell>
        </row>
        <row r="122">
          <cell r="A122">
            <v>131700</v>
          </cell>
          <cell r="E122" t="str">
            <v>Assets Clearing</v>
          </cell>
        </row>
        <row r="123">
          <cell r="A123">
            <v>131800</v>
          </cell>
          <cell r="E123" t="str">
            <v>Project in Progress Clearing</v>
          </cell>
        </row>
        <row r="124">
          <cell r="A124">
            <v>131900</v>
          </cell>
          <cell r="E124" t="str">
            <v>Project in Progress - Suspense for Project Closing</v>
          </cell>
        </row>
        <row r="125">
          <cell r="A125">
            <v>140000</v>
          </cell>
          <cell r="C125" t="str">
            <v>Refundable Deposits</v>
          </cell>
        </row>
        <row r="126">
          <cell r="A126">
            <v>140100</v>
          </cell>
          <cell r="D126" t="str">
            <v>Deposits - Water</v>
          </cell>
        </row>
        <row r="127">
          <cell r="A127">
            <v>140200</v>
          </cell>
          <cell r="D127" t="str">
            <v>Deposits - House</v>
          </cell>
        </row>
        <row r="128">
          <cell r="A128">
            <v>140300</v>
          </cell>
          <cell r="D128" t="str">
            <v>Deposits - Marginal Deposits</v>
          </cell>
        </row>
        <row r="129">
          <cell r="A129">
            <v>140400</v>
          </cell>
          <cell r="D129" t="str">
            <v>Deposits - Other</v>
          </cell>
        </row>
        <row r="130">
          <cell r="A130">
            <v>150000</v>
          </cell>
          <cell r="C130" t="str">
            <v>Intangible Assets</v>
          </cell>
        </row>
        <row r="131">
          <cell r="A131">
            <v>151000</v>
          </cell>
          <cell r="D131" t="str">
            <v>Leasehold Right</v>
          </cell>
        </row>
        <row r="132">
          <cell r="A132">
            <v>152000</v>
          </cell>
          <cell r="D132" t="str">
            <v>Deferred Expense - Others</v>
          </cell>
        </row>
        <row r="134">
          <cell r="A134">
            <v>200000</v>
          </cell>
          <cell r="B134" t="str">
            <v>Liabilities</v>
          </cell>
        </row>
        <row r="135">
          <cell r="A135">
            <v>210000</v>
          </cell>
          <cell r="B135" t="str">
            <v>Current Liabilities</v>
          </cell>
        </row>
        <row r="136">
          <cell r="A136">
            <v>211000</v>
          </cell>
          <cell r="C136" t="str">
            <v>Bank Overdrafts</v>
          </cell>
        </row>
        <row r="137">
          <cell r="A137">
            <v>211001</v>
          </cell>
          <cell r="D137" t="str">
            <v>Bank Overdrafts</v>
          </cell>
        </row>
        <row r="138">
          <cell r="A138">
            <v>212000</v>
          </cell>
          <cell r="C138" t="str">
            <v>Short - Term Loans</v>
          </cell>
        </row>
        <row r="139">
          <cell r="A139">
            <v>212100</v>
          </cell>
          <cell r="D139" t="str">
            <v>Short - Term Loans from Financial Institutions</v>
          </cell>
        </row>
        <row r="140">
          <cell r="A140">
            <v>212101</v>
          </cell>
          <cell r="E140" t="str">
            <v>Short - Term Loans from SCIB</v>
          </cell>
        </row>
        <row r="141">
          <cell r="A141">
            <v>212200</v>
          </cell>
          <cell r="D141" t="str">
            <v>Short - Term Loans from Related Company</v>
          </cell>
        </row>
        <row r="142">
          <cell r="A142">
            <v>212210</v>
          </cell>
          <cell r="E142" t="str">
            <v>Short - Term Loans from DC</v>
          </cell>
        </row>
        <row r="143">
          <cell r="A143">
            <v>213000</v>
          </cell>
          <cell r="C143" t="str">
            <v>Accounts Payable - Trade</v>
          </cell>
        </row>
        <row r="144">
          <cell r="A144">
            <v>213100</v>
          </cell>
          <cell r="D144" t="str">
            <v>Accounts Payable - Trade</v>
          </cell>
        </row>
        <row r="145">
          <cell r="A145">
            <v>213200</v>
          </cell>
          <cell r="D145" t="str">
            <v>Accounts Payable - Trade - Related Company</v>
          </cell>
        </row>
        <row r="146">
          <cell r="A146">
            <v>213201</v>
          </cell>
          <cell r="E146" t="str">
            <v>Accounts Payable Trade - MP</v>
          </cell>
        </row>
        <row r="147">
          <cell r="A147">
            <v>213202</v>
          </cell>
          <cell r="E147" t="str">
            <v>Accounts Payable Trade - UFIC</v>
          </cell>
        </row>
        <row r="148">
          <cell r="A148">
            <v>213203</v>
          </cell>
          <cell r="E148" t="str">
            <v>Accounts Payable Trade - MPPB</v>
          </cell>
        </row>
        <row r="149">
          <cell r="A149">
            <v>213204</v>
          </cell>
          <cell r="E149" t="str">
            <v>Accounts Payable Trade - MPV</v>
          </cell>
        </row>
        <row r="150">
          <cell r="A150">
            <v>213205</v>
          </cell>
          <cell r="E150" t="str">
            <v>Accounts Payable Trade - SB</v>
          </cell>
        </row>
        <row r="151">
          <cell r="A151">
            <v>214000</v>
          </cell>
          <cell r="C151" t="str">
            <v>Accounts Payable - Other</v>
          </cell>
        </row>
        <row r="152">
          <cell r="A152">
            <v>214100</v>
          </cell>
          <cell r="D152" t="str">
            <v>Accounts Payable - Related Company</v>
          </cell>
        </row>
        <row r="153">
          <cell r="A153">
            <v>214101</v>
          </cell>
          <cell r="E153" t="str">
            <v>Accounts Payable - MP</v>
          </cell>
        </row>
        <row r="154">
          <cell r="A154">
            <v>214102</v>
          </cell>
          <cell r="E154" t="str">
            <v>Accounts Payable - UFIC</v>
          </cell>
        </row>
        <row r="155">
          <cell r="A155">
            <v>214103</v>
          </cell>
          <cell r="E155" t="str">
            <v>Accounts Payable - DC</v>
          </cell>
        </row>
        <row r="156">
          <cell r="A156">
            <v>214200</v>
          </cell>
          <cell r="D156" t="str">
            <v>Accounts Payable - Acquisition of Assets</v>
          </cell>
        </row>
        <row r="157">
          <cell r="A157">
            <v>214300</v>
          </cell>
          <cell r="D157" t="str">
            <v>Accounts Payable - Contractors</v>
          </cell>
        </row>
        <row r="158">
          <cell r="A158">
            <v>214400</v>
          </cell>
          <cell r="D158" t="str">
            <v>Retention Guarantee</v>
          </cell>
        </row>
        <row r="159">
          <cell r="A159">
            <v>214500</v>
          </cell>
          <cell r="D159" t="str">
            <v>Accounts Payable - Other</v>
          </cell>
        </row>
        <row r="160">
          <cell r="A160">
            <v>214600</v>
          </cell>
          <cell r="D160" t="str">
            <v>Loan Account Payable - Employee</v>
          </cell>
        </row>
        <row r="161">
          <cell r="A161">
            <v>215000</v>
          </cell>
          <cell r="C161" t="str">
            <v>Accrued Expense</v>
          </cell>
        </row>
        <row r="162">
          <cell r="A162">
            <v>215100</v>
          </cell>
          <cell r="D162" t="str">
            <v>Accrued Interest Expense - Loans</v>
          </cell>
        </row>
        <row r="163">
          <cell r="A163">
            <v>215200</v>
          </cell>
          <cell r="D163" t="str">
            <v>Accrued Interest Expense - Debentures</v>
          </cell>
        </row>
        <row r="164">
          <cell r="A164">
            <v>215300</v>
          </cell>
          <cell r="D164" t="str">
            <v>Accrued Interest Expense - Other</v>
          </cell>
        </row>
        <row r="165">
          <cell r="A165">
            <v>215400</v>
          </cell>
          <cell r="D165" t="str">
            <v>Accrued Interest Expense - Related Company</v>
          </cell>
        </row>
        <row r="166">
          <cell r="A166">
            <v>215401</v>
          </cell>
          <cell r="E166" t="str">
            <v>Accrued Interest Expense - MP</v>
          </cell>
        </row>
        <row r="167">
          <cell r="A167">
            <v>215402</v>
          </cell>
          <cell r="E167" t="str">
            <v>Accrued Interest Expense - UFIC</v>
          </cell>
        </row>
        <row r="168">
          <cell r="A168">
            <v>215403</v>
          </cell>
          <cell r="E168" t="str">
            <v>Accrued Interest Expense - MPPB</v>
          </cell>
        </row>
        <row r="169">
          <cell r="A169">
            <v>215500</v>
          </cell>
          <cell r="D169" t="str">
            <v>Accrued Maintenance Expense</v>
          </cell>
        </row>
        <row r="170">
          <cell r="A170">
            <v>215600</v>
          </cell>
          <cell r="D170" t="str">
            <v>Accrued  Expense - Other</v>
          </cell>
        </row>
        <row r="171">
          <cell r="A171">
            <v>215610</v>
          </cell>
          <cell r="E171" t="str">
            <v>Accrued Expense - Other</v>
          </cell>
        </row>
        <row r="172">
          <cell r="A172">
            <v>215620</v>
          </cell>
          <cell r="E172" t="str">
            <v>Accrued Expense - Social Security Fund</v>
          </cell>
        </row>
        <row r="173">
          <cell r="A173">
            <v>215700</v>
          </cell>
          <cell r="D173" t="str">
            <v>Accrued  Expense - Related Company</v>
          </cell>
        </row>
        <row r="174">
          <cell r="A174">
            <v>215701</v>
          </cell>
          <cell r="E174" t="str">
            <v>Accrued  Expense - MP</v>
          </cell>
        </row>
        <row r="175">
          <cell r="A175">
            <v>215702</v>
          </cell>
          <cell r="E175" t="str">
            <v>Accrued  Expense - UFIC</v>
          </cell>
        </row>
        <row r="176">
          <cell r="A176">
            <v>215800</v>
          </cell>
          <cell r="D176" t="str">
            <v>Accrued Dividend</v>
          </cell>
        </row>
        <row r="177">
          <cell r="A177">
            <v>216000</v>
          </cell>
          <cell r="C177" t="str">
            <v>Advance Receipt</v>
          </cell>
        </row>
        <row r="178">
          <cell r="A178">
            <v>216100</v>
          </cell>
          <cell r="D178" t="str">
            <v>Advance from Directors</v>
          </cell>
        </row>
        <row r="179">
          <cell r="A179">
            <v>216200</v>
          </cell>
          <cell r="D179" t="str">
            <v>Advance from Suppliers / Contractors</v>
          </cell>
        </row>
        <row r="180">
          <cell r="A180">
            <v>216300</v>
          </cell>
          <cell r="D180" t="str">
            <v>Advance from Customer</v>
          </cell>
        </row>
        <row r="181">
          <cell r="A181">
            <v>216400</v>
          </cell>
          <cell r="D181" t="str">
            <v>Advance from Related Company</v>
          </cell>
        </row>
        <row r="182">
          <cell r="A182">
            <v>216500</v>
          </cell>
          <cell r="D182" t="str">
            <v>Share Subscriptions received in Advance</v>
          </cell>
        </row>
        <row r="183">
          <cell r="A183">
            <v>216600</v>
          </cell>
          <cell r="D183" t="str">
            <v>Advance from Other Company</v>
          </cell>
        </row>
        <row r="184">
          <cell r="A184">
            <v>217000</v>
          </cell>
          <cell r="C184" t="str">
            <v>Value Added Tax</v>
          </cell>
        </row>
        <row r="185">
          <cell r="A185">
            <v>217100</v>
          </cell>
          <cell r="D185" t="str">
            <v>Suspense Output Tax</v>
          </cell>
        </row>
        <row r="186">
          <cell r="A186">
            <v>217200</v>
          </cell>
          <cell r="D186" t="str">
            <v>Output Tax</v>
          </cell>
        </row>
        <row r="187">
          <cell r="A187">
            <v>217300</v>
          </cell>
          <cell r="D187" t="str">
            <v>A/P Revenue Department (VAT)</v>
          </cell>
        </row>
        <row r="188">
          <cell r="A188">
            <v>217400</v>
          </cell>
          <cell r="D188" t="str">
            <v>Offshore VAT (Phor. Phor.36)</v>
          </cell>
        </row>
        <row r="189">
          <cell r="A189">
            <v>218000</v>
          </cell>
          <cell r="C189" t="str">
            <v>Income Tax</v>
          </cell>
        </row>
        <row r="190">
          <cell r="A190">
            <v>218100</v>
          </cell>
          <cell r="D190" t="str">
            <v>Corporate Income Tax Payable</v>
          </cell>
        </row>
        <row r="191">
          <cell r="A191">
            <v>218200</v>
          </cell>
          <cell r="D191" t="str">
            <v>Withholding Tax Payable - Employee</v>
          </cell>
        </row>
        <row r="192">
          <cell r="A192">
            <v>218300</v>
          </cell>
          <cell r="D192" t="str">
            <v>Withholding Tax Payable - Personal</v>
          </cell>
        </row>
        <row r="193">
          <cell r="A193">
            <v>218400</v>
          </cell>
          <cell r="D193" t="str">
            <v>Withholding Tax Payable - Company</v>
          </cell>
        </row>
        <row r="194">
          <cell r="A194">
            <v>218500</v>
          </cell>
          <cell r="D194" t="str">
            <v>Withholding Tax Payable - Offshore</v>
          </cell>
        </row>
        <row r="195">
          <cell r="A195">
            <v>218600</v>
          </cell>
          <cell r="D195" t="str">
            <v>Other Tax</v>
          </cell>
        </row>
        <row r="196">
          <cell r="A196">
            <v>220000</v>
          </cell>
          <cell r="B196" t="str">
            <v>Long - Term Liabilities</v>
          </cell>
        </row>
        <row r="197">
          <cell r="A197">
            <v>221000</v>
          </cell>
          <cell r="C197" t="str">
            <v>Long - Term Loans</v>
          </cell>
        </row>
        <row r="198">
          <cell r="A198">
            <v>221100</v>
          </cell>
          <cell r="D198" t="str">
            <v>Long - Term Loans from Financial Institutions</v>
          </cell>
        </row>
        <row r="199">
          <cell r="A199">
            <v>221110</v>
          </cell>
          <cell r="E199" t="str">
            <v>Long-Term Loans - BAY</v>
          </cell>
        </row>
        <row r="200">
          <cell r="A200">
            <v>221120</v>
          </cell>
          <cell r="E200" t="str">
            <v>Long-Term Loans - SCIB</v>
          </cell>
        </row>
        <row r="201">
          <cell r="A201">
            <v>221200</v>
          </cell>
          <cell r="D201" t="str">
            <v>Long - Term Loans from Related Company</v>
          </cell>
        </row>
        <row r="202">
          <cell r="A202">
            <v>221201</v>
          </cell>
          <cell r="E202" t="str">
            <v>Long - Term Loans from MPPB</v>
          </cell>
        </row>
        <row r="203">
          <cell r="A203">
            <v>222000</v>
          </cell>
          <cell r="C203" t="str">
            <v>Debentures</v>
          </cell>
        </row>
        <row r="204">
          <cell r="A204">
            <v>222100</v>
          </cell>
          <cell r="D204" t="str">
            <v>Convertible Debentures</v>
          </cell>
        </row>
        <row r="205">
          <cell r="A205">
            <v>222200</v>
          </cell>
          <cell r="D205" t="str">
            <v>Debentures</v>
          </cell>
        </row>
        <row r="206">
          <cell r="A206">
            <v>222300</v>
          </cell>
          <cell r="D206" t="str">
            <v>Provision for Debenture Premium</v>
          </cell>
        </row>
        <row r="207">
          <cell r="A207">
            <v>223000</v>
          </cell>
          <cell r="C207" t="str">
            <v>Other Liabilities</v>
          </cell>
        </row>
        <row r="208">
          <cell r="A208">
            <v>223100</v>
          </cell>
          <cell r="D208" t="str">
            <v>Long - Term Advance from Customer</v>
          </cell>
        </row>
        <row r="209">
          <cell r="A209">
            <v>223200</v>
          </cell>
          <cell r="D209" t="str">
            <v>Deposits</v>
          </cell>
        </row>
        <row r="210">
          <cell r="A210">
            <v>223300</v>
          </cell>
          <cell r="D210" t="str">
            <v>Minimum Take Obligation Received from Customer</v>
          </cell>
        </row>
        <row r="211">
          <cell r="A211">
            <v>223400</v>
          </cell>
          <cell r="D211" t="str">
            <v>Accounts Payable - Lease / Hire Purchase</v>
          </cell>
        </row>
        <row r="213">
          <cell r="A213">
            <v>300000</v>
          </cell>
          <cell r="B213" t="str">
            <v>Shareholders's Equity</v>
          </cell>
        </row>
        <row r="214">
          <cell r="A214">
            <v>310000</v>
          </cell>
          <cell r="B214" t="str">
            <v>Share Capital</v>
          </cell>
        </row>
        <row r="215">
          <cell r="A215">
            <v>311000</v>
          </cell>
          <cell r="C215" t="str">
            <v>Ordinary Shares</v>
          </cell>
        </row>
        <row r="216">
          <cell r="A216">
            <v>312000</v>
          </cell>
          <cell r="C216" t="str">
            <v>Preference Shares</v>
          </cell>
        </row>
        <row r="217">
          <cell r="A217">
            <v>320000</v>
          </cell>
          <cell r="B217" t="str">
            <v>Paid - in Capital</v>
          </cell>
        </row>
        <row r="218">
          <cell r="A218">
            <v>321000</v>
          </cell>
          <cell r="C218" t="str">
            <v>Premium on Share Capital</v>
          </cell>
        </row>
        <row r="219">
          <cell r="A219">
            <v>322000</v>
          </cell>
          <cell r="C219" t="str">
            <v>Revaluation Surplus</v>
          </cell>
        </row>
        <row r="220">
          <cell r="A220">
            <v>323000</v>
          </cell>
          <cell r="C220" t="str">
            <v>Unrealized Gain / Loss on Effective Hedge</v>
          </cell>
        </row>
        <row r="221">
          <cell r="A221">
            <v>324000</v>
          </cell>
          <cell r="C221" t="str">
            <v>Unrealized Gain / Loss on Investment in Available for Sale Securities</v>
          </cell>
        </row>
        <row r="222">
          <cell r="A222">
            <v>330000</v>
          </cell>
          <cell r="B222" t="str">
            <v>Retained Earnings</v>
          </cell>
        </row>
        <row r="223">
          <cell r="A223">
            <v>331000</v>
          </cell>
          <cell r="C223" t="str">
            <v>Legal Reserve</v>
          </cell>
        </row>
        <row r="224">
          <cell r="A224">
            <v>332000</v>
          </cell>
          <cell r="C224" t="str">
            <v>Unappropriated Retained Earnings</v>
          </cell>
        </row>
        <row r="225">
          <cell r="A225">
            <v>333000</v>
          </cell>
          <cell r="C225" t="str">
            <v>Dividend Paid</v>
          </cell>
        </row>
        <row r="226">
          <cell r="A226">
            <v>334000</v>
          </cell>
          <cell r="C226" t="str">
            <v>Profit / Loss of the Current Period</v>
          </cell>
        </row>
        <row r="228">
          <cell r="A228">
            <v>400000</v>
          </cell>
          <cell r="B228" t="str">
            <v>Operating Income</v>
          </cell>
        </row>
        <row r="229">
          <cell r="A229">
            <v>410000</v>
          </cell>
          <cell r="B229" t="str">
            <v>Sales Power</v>
          </cell>
        </row>
        <row r="230">
          <cell r="A230">
            <v>410100</v>
          </cell>
          <cell r="C230" t="str">
            <v>Sales Power to EGAT</v>
          </cell>
        </row>
        <row r="231">
          <cell r="A231">
            <v>410200</v>
          </cell>
          <cell r="C231" t="str">
            <v>Sales Power to MP Group</v>
          </cell>
        </row>
        <row r="232">
          <cell r="A232">
            <v>410300</v>
          </cell>
          <cell r="C232" t="str">
            <v>Sales Power to Other</v>
          </cell>
        </row>
        <row r="233">
          <cell r="A233">
            <v>420000</v>
          </cell>
          <cell r="B233" t="str">
            <v>Sales Steam</v>
          </cell>
        </row>
        <row r="234">
          <cell r="A234">
            <v>421100</v>
          </cell>
          <cell r="C234" t="str">
            <v>Sales HP Steam to EGAT</v>
          </cell>
        </row>
        <row r="235">
          <cell r="A235">
            <v>421200</v>
          </cell>
          <cell r="C235" t="str">
            <v>Sales HP Steam to MP Group</v>
          </cell>
        </row>
        <row r="236">
          <cell r="A236">
            <v>421300</v>
          </cell>
          <cell r="C236" t="str">
            <v>Sales HP Steam to Other</v>
          </cell>
        </row>
        <row r="237">
          <cell r="A237">
            <v>422100</v>
          </cell>
          <cell r="C237" t="str">
            <v>Sales MP Steam to EGAT</v>
          </cell>
        </row>
        <row r="238">
          <cell r="A238">
            <v>422200</v>
          </cell>
          <cell r="C238" t="str">
            <v>Sales MP Steam to MP Group</v>
          </cell>
        </row>
        <row r="239">
          <cell r="A239">
            <v>422300</v>
          </cell>
          <cell r="C239" t="str">
            <v>Sales MP Steam to Other</v>
          </cell>
        </row>
        <row r="240">
          <cell r="A240">
            <v>423100</v>
          </cell>
          <cell r="C240" t="str">
            <v>Sales LP Steam to EGAT</v>
          </cell>
        </row>
        <row r="241">
          <cell r="A241">
            <v>423200</v>
          </cell>
          <cell r="C241" t="str">
            <v>Sales LP Steam to MP Group</v>
          </cell>
        </row>
        <row r="242">
          <cell r="A242">
            <v>423300</v>
          </cell>
          <cell r="C242" t="str">
            <v>Sales LP Steam to Other</v>
          </cell>
        </row>
        <row r="243">
          <cell r="A243">
            <v>430000</v>
          </cell>
          <cell r="B243" t="str">
            <v>Sales Water</v>
          </cell>
        </row>
        <row r="244">
          <cell r="A244">
            <v>431000</v>
          </cell>
          <cell r="C244" t="str">
            <v xml:space="preserve">Sales Raw Water </v>
          </cell>
        </row>
        <row r="245">
          <cell r="A245">
            <v>431100</v>
          </cell>
          <cell r="D245" t="str">
            <v>Sales Raw Water to EGAT</v>
          </cell>
        </row>
        <row r="246">
          <cell r="A246">
            <v>431200</v>
          </cell>
          <cell r="D246" t="str">
            <v>Sales Raw Water to MP Group</v>
          </cell>
        </row>
        <row r="247">
          <cell r="A247">
            <v>431300</v>
          </cell>
          <cell r="D247" t="str">
            <v>Sales Raw Water  to Other</v>
          </cell>
        </row>
        <row r="248">
          <cell r="A248">
            <v>432000</v>
          </cell>
          <cell r="C248" t="str">
            <v>Sales Califier Water</v>
          </cell>
        </row>
        <row r="249">
          <cell r="A249">
            <v>432100</v>
          </cell>
          <cell r="D249" t="str">
            <v>Sales Califier Water to EGAT</v>
          </cell>
        </row>
        <row r="250">
          <cell r="A250">
            <v>432200</v>
          </cell>
          <cell r="D250" t="str">
            <v>Sales Califier Water to MP Group</v>
          </cell>
        </row>
        <row r="251">
          <cell r="A251">
            <v>432300</v>
          </cell>
          <cell r="D251" t="str">
            <v>Sales Califier Water to Other</v>
          </cell>
        </row>
        <row r="252">
          <cell r="A252">
            <v>433000</v>
          </cell>
          <cell r="C252" t="str">
            <v>Sales Soft Water</v>
          </cell>
        </row>
        <row r="253">
          <cell r="A253">
            <v>433100</v>
          </cell>
          <cell r="D253" t="str">
            <v>Sales Soft Water to EGAT</v>
          </cell>
        </row>
        <row r="254">
          <cell r="A254">
            <v>433200</v>
          </cell>
          <cell r="D254" t="str">
            <v>Sales Soft Water to MP Group</v>
          </cell>
        </row>
        <row r="255">
          <cell r="A255">
            <v>433300</v>
          </cell>
          <cell r="D255" t="str">
            <v>Sales Soft Water to Other</v>
          </cell>
        </row>
        <row r="256">
          <cell r="A256">
            <v>434000</v>
          </cell>
          <cell r="C256" t="str">
            <v>Sales Service/Protable Water</v>
          </cell>
        </row>
        <row r="257">
          <cell r="A257">
            <v>434100</v>
          </cell>
          <cell r="D257" t="str">
            <v>Sales Service/Protable Water to EGAT</v>
          </cell>
        </row>
        <row r="258">
          <cell r="A258">
            <v>434200</v>
          </cell>
          <cell r="D258" t="str">
            <v>Sales Service/Protable Water to MP Group</v>
          </cell>
        </row>
        <row r="259">
          <cell r="A259">
            <v>434300</v>
          </cell>
          <cell r="D259" t="str">
            <v>Sales Service/Protable Water to Other</v>
          </cell>
        </row>
        <row r="260">
          <cell r="A260">
            <v>435000</v>
          </cell>
          <cell r="C260" t="str">
            <v>Sales Deminerlized Water</v>
          </cell>
        </row>
        <row r="261">
          <cell r="A261">
            <v>435100</v>
          </cell>
          <cell r="D261" t="str">
            <v>Sales Deminerlized Water to EGAT</v>
          </cell>
        </row>
        <row r="262">
          <cell r="A262">
            <v>435200</v>
          </cell>
          <cell r="D262" t="str">
            <v>Sales Deminerlized Water to MP Group</v>
          </cell>
        </row>
        <row r="263">
          <cell r="A263">
            <v>435300</v>
          </cell>
          <cell r="D263" t="str">
            <v>Sales Deminerlized Water to Other</v>
          </cell>
        </row>
        <row r="264">
          <cell r="A264">
            <v>440000</v>
          </cell>
          <cell r="C264" t="str">
            <v>Income Other</v>
          </cell>
        </row>
        <row r="265">
          <cell r="A265">
            <v>441100</v>
          </cell>
          <cell r="D265" t="str">
            <v>Interest  Receive</v>
          </cell>
        </row>
        <row r="266">
          <cell r="A266">
            <v>441200</v>
          </cell>
          <cell r="D266" t="str">
            <v>Income - Other</v>
          </cell>
        </row>
        <row r="269">
          <cell r="A269">
            <v>500000</v>
          </cell>
          <cell r="B269" t="str">
            <v>Cost of Goodsold</v>
          </cell>
        </row>
        <row r="270">
          <cell r="A270" t="str">
            <v>510000</v>
          </cell>
          <cell r="B270" t="str">
            <v>Operation &amp; Maintenance</v>
          </cell>
        </row>
        <row r="271">
          <cell r="A271" t="str">
            <v>511000</v>
          </cell>
          <cell r="C271" t="str">
            <v>Material Cost</v>
          </cell>
        </row>
        <row r="272">
          <cell r="A272">
            <v>511100</v>
          </cell>
          <cell r="D272" t="str">
            <v>Fuel Costs</v>
          </cell>
        </row>
        <row r="273">
          <cell r="A273">
            <v>511101</v>
          </cell>
          <cell r="E273" t="str">
            <v>Bagasse</v>
          </cell>
        </row>
        <row r="274">
          <cell r="A274">
            <v>511102</v>
          </cell>
          <cell r="E274" t="str">
            <v>Wood Chip</v>
          </cell>
        </row>
        <row r="275">
          <cell r="A275">
            <v>511103</v>
          </cell>
          <cell r="E275" t="str">
            <v>Sugar Cane Leaf</v>
          </cell>
        </row>
        <row r="276">
          <cell r="A276">
            <v>511104</v>
          </cell>
          <cell r="E276" t="str">
            <v>Rice Husk</v>
          </cell>
        </row>
        <row r="277">
          <cell r="A277">
            <v>511105</v>
          </cell>
          <cell r="E277" t="str">
            <v>Other</v>
          </cell>
        </row>
        <row r="278">
          <cell r="A278">
            <v>511200</v>
          </cell>
          <cell r="D278" t="str">
            <v>Water</v>
          </cell>
        </row>
        <row r="279">
          <cell r="A279">
            <v>511201</v>
          </cell>
          <cell r="E279" t="str">
            <v xml:space="preserve">Raw Water </v>
          </cell>
        </row>
        <row r="280">
          <cell r="A280">
            <v>511202</v>
          </cell>
          <cell r="E280" t="str">
            <v>Clarified Water</v>
          </cell>
        </row>
        <row r="281">
          <cell r="A281">
            <v>511203</v>
          </cell>
          <cell r="E281" t="str">
            <v>Soft Water</v>
          </cell>
        </row>
        <row r="282">
          <cell r="A282">
            <v>511204</v>
          </cell>
          <cell r="E282" t="str">
            <v>Service &amp; Portable Water</v>
          </cell>
        </row>
        <row r="283">
          <cell r="A283">
            <v>511205</v>
          </cell>
          <cell r="E283" t="str">
            <v xml:space="preserve">Demineralized  Water </v>
          </cell>
        </row>
        <row r="284">
          <cell r="A284">
            <v>511300</v>
          </cell>
          <cell r="D284" t="str">
            <v>Power</v>
          </cell>
        </row>
        <row r="285">
          <cell r="A285">
            <v>511301</v>
          </cell>
          <cell r="E285" t="str">
            <v>Power</v>
          </cell>
        </row>
        <row r="286">
          <cell r="A286">
            <v>511400</v>
          </cell>
          <cell r="D286" t="str">
            <v>Fuel Oil</v>
          </cell>
        </row>
        <row r="287">
          <cell r="A287">
            <v>511500</v>
          </cell>
          <cell r="D287" t="str">
            <v>Chemical</v>
          </cell>
        </row>
        <row r="288">
          <cell r="A288">
            <v>511600</v>
          </cell>
          <cell r="D288" t="str">
            <v>Other</v>
          </cell>
        </row>
        <row r="289">
          <cell r="A289" t="str">
            <v>512000</v>
          </cell>
          <cell r="C289" t="str">
            <v>O&amp;M Repair and Maintenance</v>
          </cell>
        </row>
        <row r="290">
          <cell r="A290">
            <v>512001</v>
          </cell>
          <cell r="E290" t="str">
            <v>Routine Maintenance</v>
          </cell>
        </row>
        <row r="291">
          <cell r="A291">
            <v>512002</v>
          </cell>
          <cell r="E291" t="str">
            <v>Yearly Inspection &amp; Maintenance</v>
          </cell>
        </row>
        <row r="292">
          <cell r="A292">
            <v>512003</v>
          </cell>
          <cell r="E292" t="str">
            <v>Minor Inspection &amp; Maintenance</v>
          </cell>
        </row>
        <row r="293">
          <cell r="A293">
            <v>512004</v>
          </cell>
          <cell r="E293" t="str">
            <v>Major Overhaul</v>
          </cell>
        </row>
        <row r="294">
          <cell r="A294">
            <v>512010</v>
          </cell>
          <cell r="E294" t="str">
            <v>Tool Repair</v>
          </cell>
        </row>
        <row r="295">
          <cell r="A295">
            <v>512090</v>
          </cell>
          <cell r="E295" t="str">
            <v>Consumable</v>
          </cell>
        </row>
        <row r="296">
          <cell r="A296" t="str">
            <v>513000</v>
          </cell>
          <cell r="C296" t="str">
            <v>O&amp;M Rent and Lease</v>
          </cell>
        </row>
        <row r="297">
          <cell r="A297">
            <v>513001</v>
          </cell>
          <cell r="E297" t="str">
            <v>Tool &amp; Equipment</v>
          </cell>
        </row>
        <row r="298">
          <cell r="A298">
            <v>513002</v>
          </cell>
          <cell r="E298" t="str">
            <v>Other</v>
          </cell>
        </row>
        <row r="299">
          <cell r="A299" t="str">
            <v>514000</v>
          </cell>
          <cell r="C299" t="str">
            <v>Fuel Handling Management</v>
          </cell>
        </row>
        <row r="300">
          <cell r="A300">
            <v>514001</v>
          </cell>
          <cell r="E300" t="str">
            <v>Fuel Handling (Subcontractor)</v>
          </cell>
        </row>
        <row r="301">
          <cell r="A301" t="str">
            <v>515000</v>
          </cell>
          <cell r="C301" t="str">
            <v>Waste Disposal</v>
          </cell>
        </row>
        <row r="302">
          <cell r="A302">
            <v>515001</v>
          </cell>
          <cell r="E302" t="str">
            <v>Waste Water</v>
          </cell>
        </row>
        <row r="303">
          <cell r="A303">
            <v>515002</v>
          </cell>
          <cell r="E303" t="str">
            <v xml:space="preserve">Ash </v>
          </cell>
        </row>
        <row r="304">
          <cell r="A304">
            <v>515003</v>
          </cell>
          <cell r="E304" t="str">
            <v>Chemical</v>
          </cell>
        </row>
        <row r="305">
          <cell r="A305">
            <v>515004</v>
          </cell>
          <cell r="E305" t="str">
            <v>Oil</v>
          </cell>
        </row>
        <row r="306">
          <cell r="A306" t="str">
            <v>516000</v>
          </cell>
          <cell r="C306" t="str">
            <v>Inspection Fee</v>
          </cell>
        </row>
        <row r="307">
          <cell r="A307">
            <v>516001</v>
          </cell>
          <cell r="E307" t="str">
            <v xml:space="preserve">Environment </v>
          </cell>
        </row>
        <row r="308">
          <cell r="A308">
            <v>516002</v>
          </cell>
          <cell r="E308" t="str">
            <v>Chemical</v>
          </cell>
        </row>
        <row r="309">
          <cell r="A309">
            <v>516003</v>
          </cell>
          <cell r="E309" t="str">
            <v>Performance Test</v>
          </cell>
        </row>
        <row r="310">
          <cell r="A310" t="str">
            <v>520000</v>
          </cell>
          <cell r="B310" t="str">
            <v>Adminstrative Expense</v>
          </cell>
        </row>
        <row r="311">
          <cell r="A311" t="str">
            <v>521000</v>
          </cell>
          <cell r="C311" t="str">
            <v>Human Resource Expense</v>
          </cell>
        </row>
        <row r="312">
          <cell r="A312">
            <v>521010</v>
          </cell>
          <cell r="D312" t="str">
            <v>Salary</v>
          </cell>
        </row>
        <row r="313">
          <cell r="A313">
            <v>521020</v>
          </cell>
          <cell r="D313" t="str">
            <v>Wage</v>
          </cell>
        </row>
        <row r="314">
          <cell r="A314">
            <v>521030</v>
          </cell>
          <cell r="D314" t="str">
            <v>Allowance ( ค่ากะ, เบี้ยเลี้ยง, ฉุกเฉิน)</v>
          </cell>
        </row>
        <row r="315">
          <cell r="A315">
            <v>521040</v>
          </cell>
          <cell r="D315" t="str">
            <v>Overtime</v>
          </cell>
        </row>
        <row r="316">
          <cell r="A316">
            <v>521050</v>
          </cell>
          <cell r="D316" t="str">
            <v>KPI</v>
          </cell>
        </row>
        <row r="317">
          <cell r="A317">
            <v>521060</v>
          </cell>
          <cell r="D317" t="str">
            <v>Acheivement</v>
          </cell>
        </row>
        <row r="318">
          <cell r="A318">
            <v>521070</v>
          </cell>
          <cell r="D318" t="str">
            <v>Bonus</v>
          </cell>
        </row>
        <row r="319">
          <cell r="A319" t="str">
            <v>522000</v>
          </cell>
          <cell r="C319" t="str">
            <v>Welfare , Benefit , Training &amp; External Human Resource Fee</v>
          </cell>
        </row>
        <row r="320">
          <cell r="A320">
            <v>522010</v>
          </cell>
          <cell r="D320" t="str">
            <v>Uniform</v>
          </cell>
        </row>
        <row r="321">
          <cell r="A321">
            <v>522020</v>
          </cell>
          <cell r="D321" t="str">
            <v>Employee Activities</v>
          </cell>
        </row>
        <row r="322">
          <cell r="A322">
            <v>522030</v>
          </cell>
          <cell r="D322" t="str">
            <v>Social Security Fund</v>
          </cell>
        </row>
        <row r="323">
          <cell r="A323">
            <v>522040</v>
          </cell>
          <cell r="D323" t="str">
            <v>Workmen Compensation Fund</v>
          </cell>
        </row>
        <row r="324">
          <cell r="A324">
            <v>522050</v>
          </cell>
          <cell r="D324" t="str">
            <v>Provident Fund</v>
          </cell>
        </row>
        <row r="325">
          <cell r="A325">
            <v>522060</v>
          </cell>
          <cell r="D325" t="str">
            <v>Life &amp; Accident  Insurance</v>
          </cell>
        </row>
        <row r="326">
          <cell r="A326">
            <v>522070</v>
          </cell>
          <cell r="D326" t="str">
            <v>Medical</v>
          </cell>
        </row>
        <row r="327">
          <cell r="A327">
            <v>522080</v>
          </cell>
          <cell r="D327" t="str">
            <v>Travelling &amp; Accommodation - Oversea</v>
          </cell>
        </row>
        <row r="328">
          <cell r="A328">
            <v>522090</v>
          </cell>
          <cell r="D328" t="str">
            <v>Travelling &amp; Accommodation - Local</v>
          </cell>
        </row>
        <row r="329">
          <cell r="A329">
            <v>522100</v>
          </cell>
          <cell r="D329" t="str">
            <v>Rental</v>
          </cell>
        </row>
        <row r="330">
          <cell r="A330">
            <v>522110</v>
          </cell>
          <cell r="D330" t="str">
            <v>Personal Protection Equipment</v>
          </cell>
        </row>
        <row r="331">
          <cell r="A331">
            <v>522120</v>
          </cell>
          <cell r="D331" t="str">
            <v>Food &amp; Beverage</v>
          </cell>
        </row>
        <row r="332">
          <cell r="A332">
            <v>522130</v>
          </cell>
          <cell r="D332" t="str">
            <v>Training - Oversea</v>
          </cell>
        </row>
        <row r="333">
          <cell r="A333">
            <v>522140</v>
          </cell>
          <cell r="D333" t="str">
            <v>Training - Local</v>
          </cell>
        </row>
        <row r="334">
          <cell r="A334">
            <v>522150</v>
          </cell>
          <cell r="D334" t="str">
            <v>Professional Fees</v>
          </cell>
        </row>
        <row r="335">
          <cell r="A335">
            <v>522160</v>
          </cell>
          <cell r="D335" t="str">
            <v>Royalty Fees</v>
          </cell>
        </row>
        <row r="336">
          <cell r="A336">
            <v>522170</v>
          </cell>
          <cell r="D336" t="str">
            <v>Inspection Fees / Audit Fee</v>
          </cell>
        </row>
        <row r="337">
          <cell r="A337">
            <v>522180</v>
          </cell>
          <cell r="D337" t="str">
            <v>Transportation Fees</v>
          </cell>
        </row>
        <row r="338">
          <cell r="A338">
            <v>522190</v>
          </cell>
          <cell r="D338" t="str">
            <v>Securities Guard</v>
          </cell>
        </row>
        <row r="339">
          <cell r="A339">
            <v>522200</v>
          </cell>
          <cell r="D339" t="str">
            <v>Service</v>
          </cell>
        </row>
        <row r="340">
          <cell r="A340" t="str">
            <v>523000</v>
          </cell>
          <cell r="C340" t="str">
            <v>Materials and Consumable</v>
          </cell>
        </row>
        <row r="341">
          <cell r="A341">
            <v>523010</v>
          </cell>
          <cell r="D341" t="str">
            <v>Consumable</v>
          </cell>
        </row>
        <row r="342">
          <cell r="A342">
            <v>523020</v>
          </cell>
          <cell r="D342" t="str">
            <v>Tool &amp; Equipment</v>
          </cell>
        </row>
        <row r="343">
          <cell r="A343" t="str">
            <v>524000</v>
          </cell>
          <cell r="C343" t="str">
            <v>Public Utilities &amp; Communication</v>
          </cell>
        </row>
        <row r="344">
          <cell r="A344">
            <v>524010</v>
          </cell>
          <cell r="D344" t="str">
            <v>Electricity</v>
          </cell>
        </row>
        <row r="345">
          <cell r="A345">
            <v>524020</v>
          </cell>
          <cell r="D345" t="str">
            <v>Water</v>
          </cell>
        </row>
        <row r="346">
          <cell r="A346">
            <v>524030</v>
          </cell>
          <cell r="D346" t="str">
            <v>Communication</v>
          </cell>
        </row>
        <row r="347">
          <cell r="A347" t="str">
            <v>525000</v>
          </cell>
          <cell r="C347" t="str">
            <v>Customer and Corporate Communication</v>
          </cell>
        </row>
        <row r="348">
          <cell r="A348">
            <v>525010</v>
          </cell>
          <cell r="D348" t="str">
            <v>Gift &amp; Subsidies</v>
          </cell>
        </row>
        <row r="349">
          <cell r="A349">
            <v>525020</v>
          </cell>
          <cell r="D349" t="str">
            <v xml:space="preserve">Entertainment </v>
          </cell>
        </row>
        <row r="350">
          <cell r="A350">
            <v>525030</v>
          </cell>
          <cell r="D350" t="str">
            <v>Advertising</v>
          </cell>
        </row>
        <row r="351">
          <cell r="A351">
            <v>525040</v>
          </cell>
          <cell r="D351" t="str">
            <v>Stationery &amp; Printing</v>
          </cell>
        </row>
        <row r="352">
          <cell r="A352">
            <v>525050</v>
          </cell>
          <cell r="D352" t="str">
            <v>Donation</v>
          </cell>
        </row>
        <row r="353">
          <cell r="A353">
            <v>525060</v>
          </cell>
          <cell r="D353" t="str">
            <v>Member</v>
          </cell>
        </row>
        <row r="354">
          <cell r="A354">
            <v>525070</v>
          </cell>
          <cell r="D354" t="str">
            <v>Public Relations</v>
          </cell>
        </row>
        <row r="355">
          <cell r="A355">
            <v>525080</v>
          </cell>
          <cell r="D355" t="str">
            <v>Subscription &amp; Publication</v>
          </cell>
        </row>
        <row r="356">
          <cell r="A356">
            <v>525090</v>
          </cell>
          <cell r="D356" t="str">
            <v>Meeting Expense</v>
          </cell>
        </row>
        <row r="357">
          <cell r="A357" t="str">
            <v>526000</v>
          </cell>
          <cell r="C357" t="str">
            <v>Government Expense</v>
          </cell>
        </row>
        <row r="358">
          <cell r="A358">
            <v>526010</v>
          </cell>
          <cell r="D358" t="str">
            <v>Tax &amp; Duty</v>
          </cell>
        </row>
        <row r="359">
          <cell r="A359">
            <v>526020</v>
          </cell>
          <cell r="D359" t="str">
            <v>Unclaim</v>
          </cell>
        </row>
        <row r="360">
          <cell r="A360">
            <v>526030</v>
          </cell>
          <cell r="D360" t="str">
            <v>Fines &amp; Penalties</v>
          </cell>
        </row>
        <row r="361">
          <cell r="A361">
            <v>526040</v>
          </cell>
          <cell r="D361" t="str">
            <v>Government Fee</v>
          </cell>
        </row>
        <row r="362">
          <cell r="A362" t="str">
            <v>527000</v>
          </cell>
          <cell r="C362" t="str">
            <v>Financial Charges</v>
          </cell>
        </row>
        <row r="363">
          <cell r="A363">
            <v>527010</v>
          </cell>
          <cell r="D363" t="str">
            <v xml:space="preserve">Interest </v>
          </cell>
        </row>
        <row r="364">
          <cell r="A364">
            <v>527020</v>
          </cell>
          <cell r="D364" t="str">
            <v>Bank Charges</v>
          </cell>
        </row>
        <row r="365">
          <cell r="A365" t="str">
            <v>528000</v>
          </cell>
          <cell r="C365" t="str">
            <v>Depreciaton &amp; Amortization &amp; Utilities and Facility Expense</v>
          </cell>
        </row>
        <row r="366">
          <cell r="A366">
            <v>528010</v>
          </cell>
          <cell r="D366" t="str">
            <v>Depreciation - Power Plants</v>
          </cell>
        </row>
        <row r="367">
          <cell r="A367">
            <v>528011</v>
          </cell>
          <cell r="D367" t="str">
            <v>Depreciation - Machinery and Equipment</v>
          </cell>
        </row>
        <row r="368">
          <cell r="A368">
            <v>528012</v>
          </cell>
          <cell r="D368" t="str">
            <v>Depreciation - Furniture  and Office  Equipment</v>
          </cell>
        </row>
        <row r="369">
          <cell r="A369">
            <v>528013</v>
          </cell>
          <cell r="D369" t="str">
            <v>Depreciation - Tools and Equipment</v>
          </cell>
        </row>
        <row r="370">
          <cell r="A370">
            <v>528014</v>
          </cell>
          <cell r="D370" t="str">
            <v>Depreciation - Vehicles</v>
          </cell>
        </row>
        <row r="371">
          <cell r="A371">
            <v>528015</v>
          </cell>
          <cell r="D371" t="str">
            <v>Depreciation - Software</v>
          </cell>
        </row>
        <row r="372">
          <cell r="A372">
            <v>528016</v>
          </cell>
          <cell r="D372" t="str">
            <v>Depreciation - Land Improvement</v>
          </cell>
        </row>
        <row r="373">
          <cell r="A373">
            <v>528020</v>
          </cell>
          <cell r="D373" t="str">
            <v>Amortization</v>
          </cell>
        </row>
        <row r="374">
          <cell r="A374">
            <v>528030</v>
          </cell>
          <cell r="D374" t="str">
            <v>Repair &amp; Maintenance</v>
          </cell>
        </row>
        <row r="375">
          <cell r="A375">
            <v>528040</v>
          </cell>
          <cell r="D375" t="str">
            <v>Construction  Insurance</v>
          </cell>
        </row>
        <row r="376">
          <cell r="A376">
            <v>528050</v>
          </cell>
          <cell r="D376" t="str">
            <v>Car  Insurance</v>
          </cell>
        </row>
        <row r="377">
          <cell r="A377" t="str">
            <v>529000</v>
          </cell>
          <cell r="C377" t="str">
            <v>Other Expense</v>
          </cell>
        </row>
        <row r="378">
          <cell r="A378">
            <v>529010</v>
          </cell>
          <cell r="D378" t="str">
            <v>Other Expense</v>
          </cell>
        </row>
        <row r="380">
          <cell r="A380" t="str">
            <v>620000</v>
          </cell>
          <cell r="B380" t="str">
            <v>Adminstrative Expense</v>
          </cell>
        </row>
        <row r="381">
          <cell r="A381" t="str">
            <v>621000</v>
          </cell>
          <cell r="C381" t="str">
            <v>Human Resource Expense</v>
          </cell>
        </row>
        <row r="382">
          <cell r="A382">
            <v>621010</v>
          </cell>
          <cell r="D382" t="str">
            <v>Salary</v>
          </cell>
        </row>
        <row r="383">
          <cell r="A383">
            <v>621020</v>
          </cell>
          <cell r="D383" t="str">
            <v>Wage</v>
          </cell>
        </row>
        <row r="384">
          <cell r="A384">
            <v>621030</v>
          </cell>
          <cell r="D384" t="str">
            <v>Allowance ( ค่ากะ, เบี้ยเลี้ยง, ฉุกเฉิน)</v>
          </cell>
        </row>
        <row r="385">
          <cell r="A385">
            <v>621040</v>
          </cell>
          <cell r="D385" t="str">
            <v>Overtime</v>
          </cell>
        </row>
        <row r="386">
          <cell r="A386">
            <v>621050</v>
          </cell>
          <cell r="D386" t="str">
            <v>KPI</v>
          </cell>
        </row>
        <row r="387">
          <cell r="A387">
            <v>621060</v>
          </cell>
          <cell r="D387" t="str">
            <v>Acheivement</v>
          </cell>
        </row>
        <row r="388">
          <cell r="A388">
            <v>621070</v>
          </cell>
          <cell r="D388" t="str">
            <v>Bonus</v>
          </cell>
        </row>
        <row r="389">
          <cell r="A389">
            <v>621080</v>
          </cell>
          <cell r="D389" t="str">
            <v>Allowance for meeting</v>
          </cell>
        </row>
        <row r="390">
          <cell r="A390" t="str">
            <v>622000</v>
          </cell>
          <cell r="C390" t="str">
            <v>Welfare , Benefit , Training &amp; External Human Resource Fee</v>
          </cell>
        </row>
        <row r="391">
          <cell r="A391">
            <v>622010</v>
          </cell>
          <cell r="D391" t="str">
            <v>Uniform</v>
          </cell>
        </row>
        <row r="392">
          <cell r="A392">
            <v>622020</v>
          </cell>
          <cell r="D392" t="str">
            <v>Employee Activities</v>
          </cell>
        </row>
        <row r="393">
          <cell r="A393">
            <v>622030</v>
          </cell>
          <cell r="D393" t="str">
            <v>Social Security Fund</v>
          </cell>
        </row>
        <row r="394">
          <cell r="A394">
            <v>622040</v>
          </cell>
          <cell r="D394" t="str">
            <v>Workmen Compensation Fund</v>
          </cell>
        </row>
        <row r="395">
          <cell r="A395">
            <v>622050</v>
          </cell>
          <cell r="D395" t="str">
            <v>Provident Fund</v>
          </cell>
        </row>
        <row r="396">
          <cell r="A396">
            <v>622060</v>
          </cell>
          <cell r="D396" t="str">
            <v>Life &amp; Accident  Insurance</v>
          </cell>
        </row>
        <row r="397">
          <cell r="A397">
            <v>622070</v>
          </cell>
          <cell r="D397" t="str">
            <v>Medical</v>
          </cell>
        </row>
        <row r="398">
          <cell r="A398">
            <v>622080</v>
          </cell>
          <cell r="D398" t="str">
            <v>Travelling &amp; Accommodation - Oversea</v>
          </cell>
        </row>
        <row r="399">
          <cell r="A399">
            <v>622090</v>
          </cell>
          <cell r="D399" t="str">
            <v>Travelling &amp; Accommodation - Local</v>
          </cell>
        </row>
        <row r="400">
          <cell r="A400">
            <v>622100</v>
          </cell>
          <cell r="D400" t="str">
            <v>Rental</v>
          </cell>
        </row>
        <row r="401">
          <cell r="A401">
            <v>622110</v>
          </cell>
          <cell r="D401" t="str">
            <v>Personal Protection Equipment</v>
          </cell>
        </row>
        <row r="402">
          <cell r="A402">
            <v>622120</v>
          </cell>
          <cell r="D402" t="str">
            <v>Food &amp; Beverage</v>
          </cell>
        </row>
        <row r="403">
          <cell r="A403">
            <v>622130</v>
          </cell>
          <cell r="D403" t="str">
            <v>Training - Oversea</v>
          </cell>
        </row>
        <row r="404">
          <cell r="A404">
            <v>622140</v>
          </cell>
          <cell r="D404" t="str">
            <v>Training - Local</v>
          </cell>
        </row>
        <row r="405">
          <cell r="A405">
            <v>622150</v>
          </cell>
          <cell r="D405" t="str">
            <v>Professional Fees</v>
          </cell>
        </row>
        <row r="406">
          <cell r="A406">
            <v>622160</v>
          </cell>
          <cell r="D406" t="str">
            <v>Royalty Fees</v>
          </cell>
        </row>
        <row r="407">
          <cell r="A407">
            <v>622170</v>
          </cell>
          <cell r="D407" t="str">
            <v>Inspection Fees / Audit Fee</v>
          </cell>
        </row>
        <row r="408">
          <cell r="A408">
            <v>622180</v>
          </cell>
          <cell r="D408" t="str">
            <v>Transportation Fees</v>
          </cell>
        </row>
        <row r="409">
          <cell r="A409">
            <v>622190</v>
          </cell>
          <cell r="D409" t="str">
            <v>Securities Guard</v>
          </cell>
        </row>
        <row r="410">
          <cell r="A410">
            <v>622200</v>
          </cell>
          <cell r="D410" t="str">
            <v>Service</v>
          </cell>
        </row>
        <row r="411">
          <cell r="A411" t="str">
            <v>623000</v>
          </cell>
          <cell r="C411" t="str">
            <v>Materials and Consumable</v>
          </cell>
        </row>
        <row r="412">
          <cell r="A412">
            <v>623010</v>
          </cell>
          <cell r="D412" t="str">
            <v>Consumable</v>
          </cell>
        </row>
        <row r="413">
          <cell r="A413">
            <v>623020</v>
          </cell>
          <cell r="D413" t="str">
            <v>Tool &amp; Equipment</v>
          </cell>
        </row>
        <row r="414">
          <cell r="A414" t="str">
            <v>624000</v>
          </cell>
          <cell r="C414" t="str">
            <v>Public Utilities &amp; Communication</v>
          </cell>
        </row>
        <row r="415">
          <cell r="A415">
            <v>624010</v>
          </cell>
          <cell r="D415" t="str">
            <v>Electricity</v>
          </cell>
        </row>
        <row r="416">
          <cell r="A416">
            <v>624020</v>
          </cell>
          <cell r="D416" t="str">
            <v>Water</v>
          </cell>
        </row>
        <row r="417">
          <cell r="A417">
            <v>624030</v>
          </cell>
          <cell r="D417" t="str">
            <v>Communication</v>
          </cell>
        </row>
        <row r="418">
          <cell r="A418" t="str">
            <v>625000</v>
          </cell>
          <cell r="C418" t="str">
            <v>Customer and Corporate Communication</v>
          </cell>
        </row>
        <row r="419">
          <cell r="A419">
            <v>625010</v>
          </cell>
          <cell r="D419" t="str">
            <v>Gift &amp; Subsidies</v>
          </cell>
        </row>
        <row r="420">
          <cell r="A420">
            <v>625020</v>
          </cell>
          <cell r="D420" t="str">
            <v xml:space="preserve">Entertainment </v>
          </cell>
        </row>
        <row r="421">
          <cell r="A421">
            <v>625030</v>
          </cell>
          <cell r="D421" t="str">
            <v>Advertising</v>
          </cell>
        </row>
        <row r="422">
          <cell r="A422">
            <v>625040</v>
          </cell>
          <cell r="D422" t="str">
            <v>Stationery &amp; Printing</v>
          </cell>
        </row>
        <row r="423">
          <cell r="A423">
            <v>625050</v>
          </cell>
          <cell r="D423" t="str">
            <v>Donation</v>
          </cell>
        </row>
        <row r="424">
          <cell r="A424">
            <v>625060</v>
          </cell>
          <cell r="D424" t="str">
            <v>Member</v>
          </cell>
        </row>
        <row r="425">
          <cell r="A425">
            <v>625070</v>
          </cell>
          <cell r="D425" t="str">
            <v>Public Relations</v>
          </cell>
        </row>
        <row r="426">
          <cell r="A426">
            <v>625080</v>
          </cell>
          <cell r="D426" t="str">
            <v>Subscription &amp; Publication</v>
          </cell>
        </row>
        <row r="427">
          <cell r="A427">
            <v>625090</v>
          </cell>
          <cell r="D427" t="str">
            <v>Meeting Expense</v>
          </cell>
        </row>
        <row r="428">
          <cell r="A428" t="str">
            <v>626000</v>
          </cell>
          <cell r="C428" t="str">
            <v>Government Expense</v>
          </cell>
        </row>
        <row r="429">
          <cell r="A429">
            <v>626010</v>
          </cell>
          <cell r="D429" t="str">
            <v>Tax &amp; Duty</v>
          </cell>
        </row>
        <row r="430">
          <cell r="A430">
            <v>626020</v>
          </cell>
          <cell r="D430" t="str">
            <v>Unclaim</v>
          </cell>
        </row>
        <row r="431">
          <cell r="A431">
            <v>626030</v>
          </cell>
          <cell r="D431" t="str">
            <v>Fines &amp; Penalties</v>
          </cell>
        </row>
        <row r="432">
          <cell r="A432">
            <v>626040</v>
          </cell>
          <cell r="D432" t="str">
            <v>Government Fee</v>
          </cell>
        </row>
        <row r="433">
          <cell r="A433" t="str">
            <v>627000</v>
          </cell>
          <cell r="C433" t="str">
            <v>Financial Charges</v>
          </cell>
        </row>
        <row r="434">
          <cell r="A434">
            <v>627010</v>
          </cell>
          <cell r="D434" t="str">
            <v xml:space="preserve">Interest </v>
          </cell>
        </row>
        <row r="435">
          <cell r="A435">
            <v>627020</v>
          </cell>
          <cell r="D435" t="str">
            <v>Bank Charges</v>
          </cell>
        </row>
        <row r="436">
          <cell r="A436" t="str">
            <v>628000</v>
          </cell>
          <cell r="C436" t="str">
            <v>Depreciaton &amp; Amortization &amp; Utilities and Facility Expense</v>
          </cell>
        </row>
        <row r="437">
          <cell r="A437">
            <v>628010</v>
          </cell>
          <cell r="D437" t="str">
            <v>Depreciaton</v>
          </cell>
        </row>
        <row r="438">
          <cell r="A438">
            <v>628020</v>
          </cell>
          <cell r="D438" t="str">
            <v>Amortization</v>
          </cell>
        </row>
        <row r="439">
          <cell r="A439">
            <v>628030</v>
          </cell>
          <cell r="D439" t="str">
            <v>Repair &amp; Maintenance</v>
          </cell>
        </row>
        <row r="440">
          <cell r="A440">
            <v>628040</v>
          </cell>
          <cell r="D440" t="str">
            <v>Construction  Inusance</v>
          </cell>
        </row>
        <row r="441">
          <cell r="A441">
            <v>628050</v>
          </cell>
          <cell r="D441" t="str">
            <v>Car  Insurance</v>
          </cell>
        </row>
        <row r="442">
          <cell r="A442" t="str">
            <v>629000</v>
          </cell>
          <cell r="C442" t="str">
            <v>Other Expense</v>
          </cell>
        </row>
        <row r="443">
          <cell r="A443">
            <v>629010</v>
          </cell>
          <cell r="D443" t="str">
            <v>Other Expense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ipt"/>
      <sheetName val="Outside Check"/>
      <sheetName val="Inter-Co Check"/>
      <sheetName val="Fixed Deposits"/>
      <sheetName val="OS Balance"/>
      <sheetName val="List of Accounts"/>
      <sheetName val="Summary RPT"/>
      <sheetName val="Sheet1"/>
    </sheetNames>
    <sheetDataSet>
      <sheetData sheetId="0"/>
      <sheetData sheetId="1"/>
      <sheetData sheetId="2"/>
      <sheetData sheetId="3"/>
      <sheetData sheetId="4"/>
      <sheetData sheetId="5">
        <row r="23">
          <cell r="A23" t="str">
            <v>1.NPK-TMB-ทองหล่อ-CASA</v>
          </cell>
        </row>
        <row r="24">
          <cell r="A24" t="str">
            <v>2.NPK-IBANK-ASOKE-CASA</v>
          </cell>
        </row>
        <row r="25">
          <cell r="A25" t="str">
            <v>3.NPK-KBANK-SV57-CASA</v>
          </cell>
        </row>
        <row r="26">
          <cell r="A26" t="str">
            <v>4.NPK-UOB-สำนักสาทร-CASA</v>
          </cell>
        </row>
        <row r="27">
          <cell r="A27" t="str">
            <v>5.NPK-UOB-สำนักสาทร-CASA</v>
          </cell>
        </row>
        <row r="28">
          <cell r="A28" t="str">
            <v>6.NPK-UOB-สำนักสาทร-CASA</v>
          </cell>
        </row>
        <row r="29">
          <cell r="A29" t="str">
            <v>7.NPK-SCB-ชิดลม-CASA</v>
          </cell>
        </row>
        <row r="30">
          <cell r="A30" t="str">
            <v>8.NPK-SCB-ชิดลม-SA</v>
          </cell>
        </row>
        <row r="31">
          <cell r="A31" t="str">
            <v>9.NPK-SCB-เซ็นทรัลเวิลด์-CA</v>
          </cell>
        </row>
        <row r="32">
          <cell r="A32" t="str">
            <v>10.NPK-SCB-เซ็นทรัลเวิลด์-CASA</v>
          </cell>
        </row>
        <row r="33">
          <cell r="A33" t="str">
            <v>11.NPK-TNC-สาทรใต้(ไทยซีซีทาวเวอร์)-CASA</v>
          </cell>
        </row>
        <row r="34">
          <cell r="A34" t="str">
            <v>12.NPK-TNC-สาทรใต้(ไทยซีซีทาวเวอร์)-FA</v>
          </cell>
        </row>
        <row r="35">
          <cell r="A35" t="str">
            <v>13.NPK-TNC-สาทรใต้(ไทยซีซีทาวเวอร์)-FA</v>
          </cell>
        </row>
        <row r="36">
          <cell r="A36" t="str">
            <v>14.NPK-LH Bank-คลองถม-FA</v>
          </cell>
        </row>
        <row r="37">
          <cell r="A37" t="str">
            <v>15.NPK-LH Bank-คลองถม-SA</v>
          </cell>
        </row>
        <row r="38">
          <cell r="A38" t="str">
            <v>16.NPK-BAY-ฟอร์จูนทาวน์-SA</v>
          </cell>
        </row>
        <row r="39">
          <cell r="A39" t="str">
            <v>17.NPK-BAY-ฟอร์จูนทาวน์-FA</v>
          </cell>
        </row>
        <row r="40">
          <cell r="A40" t="str">
            <v>18.NPK-BAY-ทองหล่อ(อาคารวสุ)-CASA</v>
          </cell>
        </row>
        <row r="41">
          <cell r="A41" t="str">
            <v>19.NPK-KTB-ทองหล่อ-CASA</v>
          </cell>
        </row>
        <row r="42">
          <cell r="A42" t="str">
            <v>20.NPK-KBANK-SV55 (ทองหล่อ)-CASA</v>
          </cell>
        </row>
        <row r="43">
          <cell r="A43" t="str">
            <v>21.NHS-BAY-SV63-CASA</v>
          </cell>
        </row>
        <row r="44">
          <cell r="A44" t="str">
            <v>22.POR-UOB-สำนักสาทร-CASA</v>
          </cell>
        </row>
        <row r="45">
          <cell r="A45" t="str">
            <v>23.NRE-UOB-สำนักสาทร-CASA</v>
          </cell>
        </row>
        <row r="46">
          <cell r="A46" t="str">
            <v>24.NPV-UOB-สำนักสาทร-CASA</v>
          </cell>
        </row>
        <row r="47">
          <cell r="A47" t="str">
            <v>25.RPM-UOB-สำนักสาทร-CASA</v>
          </cell>
        </row>
        <row r="48">
          <cell r="A48" t="str">
            <v>26.PGM-SCB-ชิดลม-CASA</v>
          </cell>
        </row>
        <row r="49">
          <cell r="A49" t="str">
            <v>27.JVA-UOB-SV26-CASA</v>
          </cell>
        </row>
        <row r="50">
          <cell r="A50" t="str">
            <v>28.JVA-UOB-SV26-FA</v>
          </cell>
        </row>
        <row r="51">
          <cell r="A51" t="str">
            <v>29.NPC-LH Bank-คลองถม-FA</v>
          </cell>
        </row>
        <row r="52">
          <cell r="A52" t="str">
            <v>30.NPC-LH Bank-คลองถม-SA</v>
          </cell>
        </row>
        <row r="53">
          <cell r="A53" t="str">
            <v>31.NPC-KTB-สีลม-CASA</v>
          </cell>
        </row>
        <row r="54">
          <cell r="A54" t="str">
            <v>32.NPC-UOB-สำนักสาทร-CASA</v>
          </cell>
        </row>
        <row r="55">
          <cell r="A55" t="str">
            <v>33.NHP-SCB-ชิดลม-CASA</v>
          </cell>
        </row>
        <row r="56">
          <cell r="A56" t="str">
            <v>34.NHP-SCB-ภูเก็ต-CA</v>
          </cell>
        </row>
        <row r="57">
          <cell r="A57" t="str">
            <v>35.NHC-LH Bank-คลองถม-FA</v>
          </cell>
        </row>
        <row r="58">
          <cell r="A58" t="str">
            <v>36.NHC-LH Bank-คลองถม-SA</v>
          </cell>
        </row>
        <row r="59">
          <cell r="A59" t="str">
            <v>37.NHC-BBL-ทองหล่อ-CASA</v>
          </cell>
        </row>
        <row r="60">
          <cell r="A60" t="str">
            <v>38.NHC-UOB-สำนักสาทร-CASA</v>
          </cell>
        </row>
        <row r="61">
          <cell r="A61" t="str">
            <v>39.NHC-TMB-หลังสวน-CASA</v>
          </cell>
        </row>
        <row r="62">
          <cell r="A62" t="str">
            <v>40.NHC-BAY-เพลินจิตทาวเวอร์-CASA</v>
          </cell>
        </row>
        <row r="63">
          <cell r="A63" t="str">
            <v>41.KKB-SCB-เซ็นทรัลเวิลด์-CASA</v>
          </cell>
        </row>
        <row r="64">
          <cell r="A64" t="str">
            <v>42.KKB-SCB-ขอนแก่น-CASA</v>
          </cell>
        </row>
        <row r="65">
          <cell r="A65" t="str">
            <v>43.KKB-SCB-ขอนแก่น-FA</v>
          </cell>
        </row>
        <row r="66">
          <cell r="A66" t="str">
            <v>44.KKB-IBANK-ASOKE-CASA</v>
          </cell>
        </row>
        <row r="67">
          <cell r="A67" t="str">
            <v>45.KKB-IBANK-ASOKE-SA</v>
          </cell>
        </row>
        <row r="68">
          <cell r="A68" t="str">
            <v>46.KKB-IBANK-ASOKE-SA</v>
          </cell>
        </row>
        <row r="69">
          <cell r="A69" t="str">
            <v>47.NPK-TISCO-H/O-FA</v>
          </cell>
        </row>
        <row r="70">
          <cell r="A70" t="str">
            <v>48.KPK-KBANK-SV55 (ทองหล่อ)-CASA</v>
          </cell>
        </row>
        <row r="71">
          <cell r="A71" t="str">
            <v>49.NPK-BBL-ทองหล่อ-CASA</v>
          </cell>
        </row>
        <row r="72">
          <cell r="A72" t="str">
            <v>50.NPK-SCB-อรัญฯ-CASA</v>
          </cell>
        </row>
        <row r="73">
          <cell r="A73" t="str">
            <v>51.NPK-KTB-SV47-CASA</v>
          </cell>
        </row>
        <row r="74">
          <cell r="A74" t="str">
            <v>52.NPK-TNC-ชาญอิสสระ2-CA</v>
          </cell>
        </row>
        <row r="75">
          <cell r="A75" t="str">
            <v>53.NPK-TNC-ชาญอิสสระ2-CASA</v>
          </cell>
        </row>
        <row r="76">
          <cell r="A76" t="str">
            <v>54.BBM-IBANK-ASOKE-CASA</v>
          </cell>
        </row>
        <row r="77">
          <cell r="A77" t="str">
            <v>55.BBM-TMB-ทองหล่อ-CASA</v>
          </cell>
        </row>
        <row r="78">
          <cell r="A78" t="str">
            <v>56.PHC-TMB-ทองหล่อ-CASA</v>
          </cell>
        </row>
        <row r="79">
          <cell r="A79" t="str">
            <v>57.PC-TMB-ทองหล่อ-CASA</v>
          </cell>
        </row>
        <row r="80">
          <cell r="A80" t="str">
            <v>58.NGH-KTB-นานาเหนือ-CASA</v>
          </cell>
        </row>
        <row r="81">
          <cell r="A81" t="str">
            <v>59.NPK-KTB-นานาเหนือ-FA</v>
          </cell>
        </row>
        <row r="82">
          <cell r="A82" t="str">
            <v>60.NPK-KTB-นานาเหนือ-FA</v>
          </cell>
        </row>
        <row r="83">
          <cell r="A83" t="str">
            <v>61.NPK-TNC-ชาญอิสสระ2-FA</v>
          </cell>
        </row>
        <row r="84">
          <cell r="A84" t="str">
            <v>62.NPK-TNC-ท็อปส์ อาร์ซีเอ-FA</v>
          </cell>
        </row>
        <row r="85">
          <cell r="A85" t="str">
            <v>63.NPK-TNC-ท็อปส์ อาร์ซีเอ-SA</v>
          </cell>
        </row>
        <row r="86">
          <cell r="A86" t="str">
            <v>64.NPK-BBL-ทองหล่อ-FA</v>
          </cell>
        </row>
        <row r="87">
          <cell r="A87" t="str">
            <v>65.NPK-BBL-สุขุมวิท 43-FA</v>
          </cell>
        </row>
        <row r="88">
          <cell r="A88" t="str">
            <v>66.NPK-SCB-อรัญฯ-CASA</v>
          </cell>
        </row>
        <row r="89">
          <cell r="A89" t="str">
            <v>67.PHC-TMB-เทอมินอล 21-SA</v>
          </cell>
        </row>
        <row r="90">
          <cell r="A90" t="str">
            <v>68.NGH-TMB-ราชประสงค์-SA</v>
          </cell>
        </row>
        <row r="91">
          <cell r="A91" t="str">
            <v>69.NHC-BBL-สุขุมวิท 43-CASA</v>
          </cell>
        </row>
        <row r="92">
          <cell r="A92" t="str">
            <v>70.PGR-UOB-สำนักสาทร-CASA</v>
          </cell>
        </row>
      </sheetData>
      <sheetData sheetId="6"/>
      <sheetData sheetId="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Account Code_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POV master"/>
      <sheetName val="Version control"/>
      <sheetName val="POV new"/>
      <sheetName val="ExecSumBG"/>
      <sheetName val="ExecSum"/>
      <sheetName val="Summary25th"/>
      <sheetName val="Tstyle"/>
      <sheetName val="Monthly GSSC"/>
      <sheetName val="Quarterly"/>
      <sheetName val="VarbyQBG"/>
      <sheetName val="FullYear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</sheetNames>
    <sheetDataSet>
      <sheetData sheetId="0">
        <row r="3">
          <cell r="AO3" t="str">
            <v>[ICP None]</v>
          </cell>
        </row>
        <row r="4">
          <cell r="AO4" t="str">
            <v>001 - Minor International Public Co.</v>
          </cell>
        </row>
        <row r="5">
          <cell r="AO5" t="str">
            <v>002 - Minor Hotel Group Limited</v>
          </cell>
        </row>
        <row r="6">
          <cell r="AO6" t="str">
            <v>003 - Minor Hotel Group Limited _Singapore Branch</v>
          </cell>
        </row>
        <row r="7">
          <cell r="AO7" t="str">
            <v>004 - RNS Holding Limited</v>
          </cell>
        </row>
        <row r="8">
          <cell r="AO8" t="str">
            <v>006 - Minor Global Solutions Limited</v>
          </cell>
        </row>
        <row r="9">
          <cell r="AO9" t="str">
            <v>007 - Maikhao Vacation Villas Limited</v>
          </cell>
        </row>
        <row r="10">
          <cell r="AO10" t="str">
            <v>009 - Thai Project Property Fund</v>
          </cell>
        </row>
        <row r="11">
          <cell r="AO11" t="str">
            <v>010 - Thai Assets Management Property</v>
          </cell>
        </row>
        <row r="12">
          <cell r="AO12" t="str">
            <v>013 - Sribhathana Garden Limited</v>
          </cell>
        </row>
        <row r="13">
          <cell r="AO13" t="str">
            <v>014 - Hua Hin Condominium</v>
          </cell>
        </row>
        <row r="14">
          <cell r="AO14" t="str">
            <v>016 - RGR International Limited(BVI)</v>
          </cell>
        </row>
        <row r="15">
          <cell r="AO15" t="str">
            <v>017 - Minor International (Labuan) Limited</v>
          </cell>
        </row>
        <row r="16">
          <cell r="AO16" t="str">
            <v>018 - Lodging Investment (Labuan) Limited</v>
          </cell>
        </row>
        <row r="17">
          <cell r="AO17" t="str">
            <v>019 - M&amp;H Management Limited</v>
          </cell>
        </row>
        <row r="18">
          <cell r="AO18" t="str">
            <v>020 - Hospitality Investment International Limited</v>
          </cell>
        </row>
        <row r="19">
          <cell r="AO19" t="str">
            <v>021 - Lodging Management (Labuan) Limited</v>
          </cell>
        </row>
        <row r="20">
          <cell r="AO20" t="str">
            <v>022 - PT. Lodging Management Indonesia</v>
          </cell>
        </row>
        <row r="21">
          <cell r="AO21" t="str">
            <v>023 - Lodging Management (Mauritius)</v>
          </cell>
        </row>
        <row r="22">
          <cell r="AO22" t="str">
            <v>024 - Minor International Public Co. ( Entertain)</v>
          </cell>
        </row>
        <row r="23">
          <cell r="AO23" t="str">
            <v>026 - R.G.E.(HKG) Limited.</v>
          </cell>
        </row>
        <row r="24">
          <cell r="AO24" t="str">
            <v>027 - Chao Phaya Resort Limited (RGP_BKK_OU)</v>
          </cell>
        </row>
        <row r="25">
          <cell r="AO25" t="str">
            <v>028 - Royal Garden Plaza Limited</v>
          </cell>
        </row>
        <row r="26">
          <cell r="AO26" t="str">
            <v>029 - Royal Garden Plaza Limited(Phuket)</v>
          </cell>
        </row>
        <row r="27">
          <cell r="AO27" t="str">
            <v>030 - Samui Beach Residence Limited</v>
          </cell>
        </row>
        <row r="28">
          <cell r="AO28" t="str">
            <v>031 - Samui Beach Club Owner Limited</v>
          </cell>
        </row>
        <row r="29">
          <cell r="AO29" t="str">
            <v>032 - Coco Residence Limited</v>
          </cell>
        </row>
        <row r="30">
          <cell r="AO30" t="str">
            <v>033 - Coco Recreation Limited</v>
          </cell>
        </row>
        <row r="31">
          <cell r="AO31" t="str">
            <v>034 - Chao Phraya Resort &amp; Residence</v>
          </cell>
        </row>
        <row r="32">
          <cell r="AO32" t="str">
            <v>035 - Rajadamri Residence Co.,Ltd.</v>
          </cell>
        </row>
        <row r="33">
          <cell r="AO33" t="str">
            <v>036 - MSpa International Limited</v>
          </cell>
        </row>
        <row r="34">
          <cell r="AO34" t="str">
            <v>037 - MSpa International_Elemis</v>
          </cell>
        </row>
        <row r="35">
          <cell r="AO35" t="str">
            <v>038 - MSpa Ventures Limited</v>
          </cell>
        </row>
        <row r="36">
          <cell r="AO36" t="str">
            <v>039 - Mspa Enterprise Management (Shanghai)</v>
          </cell>
        </row>
        <row r="37">
          <cell r="AO37" t="str">
            <v>040 - Arabian Spa ( Dubai)</v>
          </cell>
        </row>
        <row r="38">
          <cell r="AO38" t="str">
            <v>041 - Mae Rim Terace Resort Limited</v>
          </cell>
        </row>
        <row r="39">
          <cell r="AO39" t="str">
            <v>042 - Rajdamri Lodging Limited</v>
          </cell>
        </row>
        <row r="40">
          <cell r="AO40" t="str">
            <v>043 - Baan Boran Chiangrai Co.,Ltd.</v>
          </cell>
        </row>
        <row r="41">
          <cell r="AO41" t="str">
            <v>044 - Samui Beach Club Owner Limited (APK2)</v>
          </cell>
        </row>
        <row r="42">
          <cell r="AO42" t="str">
            <v>045 - Samui Village Limited</v>
          </cell>
        </row>
        <row r="43">
          <cell r="AO43" t="str">
            <v>046 - MI Squared Limited (AVCRS)</v>
          </cell>
        </row>
        <row r="44">
          <cell r="AO44" t="str">
            <v>047 - Rajadamri Hotel Public Company</v>
          </cell>
        </row>
        <row r="45">
          <cell r="AO45" t="str">
            <v>048 - MI Squared Limited (JW Marriott)</v>
          </cell>
        </row>
        <row r="46">
          <cell r="AO46" t="str">
            <v>049 - Minor International Public Co. ( Hotel)</v>
          </cell>
        </row>
        <row r="47">
          <cell r="AO47" t="str">
            <v>050 - Royal Garden Development Limit</v>
          </cell>
        </row>
        <row r="48">
          <cell r="AO48" t="str">
            <v>051 - MI Squared Limited (Timeshare)</v>
          </cell>
        </row>
        <row r="49">
          <cell r="AO49" t="str">
            <v>052 - Chao Phaya Resort Limited</v>
          </cell>
        </row>
        <row r="50">
          <cell r="AO50" t="str">
            <v>053 - Hua Hin Resort Limited.</v>
          </cell>
        </row>
        <row r="51">
          <cell r="AO51" t="str">
            <v>054 - Hua Hin Village Limited.</v>
          </cell>
        </row>
        <row r="52">
          <cell r="AO52" t="str">
            <v>055 - Baan Boran Chiangrai Co.,Ltd.</v>
          </cell>
        </row>
        <row r="53">
          <cell r="AO53" t="str">
            <v>056 - Samui Resort &amp; Spa</v>
          </cell>
        </row>
        <row r="54">
          <cell r="AO54" t="str">
            <v>057 - Coco Palm Hotel &amp; Resort Co.,Ltd</v>
          </cell>
        </row>
        <row r="55">
          <cell r="AO55" t="str">
            <v>058 - MI Squared Limited (Anantara)</v>
          </cell>
        </row>
        <row r="56">
          <cell r="AO56" t="str">
            <v>060 - Harbour View Corporate Limited</v>
          </cell>
        </row>
        <row r="57">
          <cell r="AO57" t="str">
            <v>061 - Eutopia Privates Holding Limited</v>
          </cell>
        </row>
        <row r="58">
          <cell r="AO58" t="str">
            <v>062 - Tanzania Tourism And Hospitality Investment Limited</v>
          </cell>
        </row>
        <row r="59">
          <cell r="AO59" t="str">
            <v>063 - Zanzibar Tourism And Hospitality Investment Limited</v>
          </cell>
        </row>
        <row r="60">
          <cell r="AO60" t="str">
            <v>064 - AVC Club Developer Limited</v>
          </cell>
        </row>
        <row r="61">
          <cell r="AO61" t="str">
            <v>065 - Rajdamri Lodging Limited</v>
          </cell>
        </row>
        <row r="62">
          <cell r="AO62" t="str">
            <v>068 - Jada Resort and Spa (Private) Ltd.</v>
          </cell>
        </row>
        <row r="63">
          <cell r="AO63" t="str">
            <v>069 - AVC Vacation Club Limited</v>
          </cell>
        </row>
        <row r="64">
          <cell r="AO64" t="str">
            <v>070 - Zuma Bangkok Limited</v>
          </cell>
        </row>
        <row r="65">
          <cell r="AO65" t="str">
            <v>071 - Phuket Beach Club Owner Limited</v>
          </cell>
        </row>
        <row r="66">
          <cell r="AO66" t="str">
            <v>072 - MHG International Holding (Mauritius) Pte.Ltd</v>
          </cell>
        </row>
        <row r="67">
          <cell r="AO67" t="str">
            <v>073 - AVC Vacation Club (HK) Limited</v>
          </cell>
        </row>
        <row r="68">
          <cell r="AO68" t="str">
            <v>074 - Chao Phaya Resort Limited (Convention Center)</v>
          </cell>
        </row>
        <row r="69">
          <cell r="AO69" t="str">
            <v>075 - Elewana Afrika (Z) limited</v>
          </cell>
        </row>
        <row r="70">
          <cell r="AO70" t="str">
            <v>076 - Rocky Hill Limited</v>
          </cell>
        </row>
        <row r="71">
          <cell r="AO71" t="str">
            <v>077 - Sand River Eco Camp limited</v>
          </cell>
        </row>
        <row r="72">
          <cell r="AO72" t="str">
            <v>078 - AVC Vacation Club (Singapore) Pte.Ltd.</v>
          </cell>
        </row>
        <row r="73">
          <cell r="AO73" t="str">
            <v>079 - MHG Phuket Limited</v>
          </cell>
        </row>
        <row r="74">
          <cell r="AO74" t="str">
            <v>080 - MHG International Holding (Singapore) Pte.Ltd</v>
          </cell>
        </row>
        <row r="75">
          <cell r="AO75" t="str">
            <v>081 - MHG IP Holding (Singapore) Pte.Ltd</v>
          </cell>
        </row>
        <row r="76">
          <cell r="AO76" t="str">
            <v>082 - Minor Sky Rider Limited</v>
          </cell>
        </row>
        <row r="77">
          <cell r="AO77" t="str">
            <v>083 - PT.MHG Indonesia</v>
          </cell>
        </row>
        <row r="78">
          <cell r="AO78" t="str">
            <v>084 - PT.MHG Bali</v>
          </cell>
        </row>
        <row r="79">
          <cell r="AO79" t="str">
            <v>085 - AVC Phuket Resort Operation</v>
          </cell>
        </row>
        <row r="80">
          <cell r="AO80" t="str">
            <v>086 - Sanya Anantara Consulting Limited</v>
          </cell>
        </row>
        <row r="81">
          <cell r="AO81" t="str">
            <v>087 - Sanya Anantara Real Estate Limited</v>
          </cell>
        </row>
        <row r="82">
          <cell r="AO82" t="str">
            <v>088 - Samui Beach Club Owner Limited (APK2)</v>
          </cell>
        </row>
        <row r="83">
          <cell r="AO83" t="str">
            <v>089 - Sanya Anantara Consulting Co. Limited Shanghai Jingan</v>
          </cell>
        </row>
        <row r="84">
          <cell r="AO84" t="str">
            <v>090 - Vietnam Hotel Project B.V.</v>
          </cell>
        </row>
        <row r="85">
          <cell r="AO85" t="str">
            <v>091 - Bai Dai Tourism Co., Ltd. (Avani Quy Nhon)</v>
          </cell>
        </row>
        <row r="86">
          <cell r="AO86" t="str">
            <v>092 - Hoi An Riverpark Hotel Co., Ltd. (Anantara Hoi An Resort)</v>
          </cell>
        </row>
        <row r="87">
          <cell r="AO87" t="str">
            <v>093 - MHG Deep Blue Financing</v>
          </cell>
        </row>
        <row r="88">
          <cell r="AO88" t="str">
            <v>094 - MHG Holding Limited</v>
          </cell>
        </row>
        <row r="89">
          <cell r="AO89" t="str">
            <v>095 - Per Aquum Management Pty. Ltd.</v>
          </cell>
        </row>
        <row r="90">
          <cell r="AO90" t="str">
            <v>096 - Per Aquum Maldives Private Ltd.</v>
          </cell>
        </row>
        <row r="91">
          <cell r="AO91" t="str">
            <v>097 - Rani Minor Holding Limited</v>
          </cell>
        </row>
        <row r="92">
          <cell r="AO92" t="str">
            <v>098 - Sothea Pte. Ltd.</v>
          </cell>
        </row>
        <row r="93">
          <cell r="AO93" t="str">
            <v>099 - PH Resorts (Private) Ltd.</v>
          </cell>
        </row>
        <row r="94">
          <cell r="AO94" t="str">
            <v>100 - O Plus E Holding Private Limited</v>
          </cell>
        </row>
        <row r="95">
          <cell r="AO95" t="str">
            <v>101 - Sanya Anantara Consulting Co Limited Shanghai Huangpu Branch</v>
          </cell>
        </row>
        <row r="96">
          <cell r="AO96" t="str">
            <v>102 - M SPA International Cairo LLM.</v>
          </cell>
        </row>
        <row r="97">
          <cell r="AO97" t="str">
            <v>103 - Sea Fly Ltd.</v>
          </cell>
        </row>
        <row r="98">
          <cell r="AO98" t="str">
            <v>104 - Minor Continental Holding (Mauritius)</v>
          </cell>
        </row>
        <row r="99">
          <cell r="AO99" t="str">
            <v>105 - Minor Continental Holding (Luxembourg)</v>
          </cell>
        </row>
        <row r="100">
          <cell r="AO100" t="str">
            <v>106 - Serendib Hotels PLC</v>
          </cell>
        </row>
        <row r="101">
          <cell r="AO101" t="str">
            <v>107 - Minor Continental Portugal, S.A.</v>
          </cell>
        </row>
        <row r="102">
          <cell r="AO102" t="str">
            <v>108 - MHG Signity Asset Holding (Mauritius) Ltd.</v>
          </cell>
        </row>
        <row r="103">
          <cell r="AO103" t="str">
            <v>109 - Cobo Delgado Hoteis &amp; Resorts, Lda.</v>
          </cell>
        </row>
        <row r="104">
          <cell r="AO104" t="str">
            <v>110 - Rani Minor Holding II Limited</v>
          </cell>
        </row>
        <row r="105">
          <cell r="AO105" t="str">
            <v>111 - MHG Npark Development Co., Ltd.</v>
          </cell>
        </row>
        <row r="106">
          <cell r="AO106" t="str">
            <v>112 - Sands Hotels Holdings(Namibia) (Proprietary) Limited</v>
          </cell>
        </row>
        <row r="107">
          <cell r="AO107" t="str">
            <v xml:space="preserve">113 - Minor Hotel Group Gaborone (Proprietary) Limited </v>
          </cell>
        </row>
        <row r="108">
          <cell r="AO108" t="str">
            <v>114 - Sun International (Zambia) Limited</v>
          </cell>
        </row>
        <row r="109">
          <cell r="AO109" t="str">
            <v>115 - Sun International of Lesotho (Proprietary) Limited</v>
          </cell>
        </row>
        <row r="110">
          <cell r="AO110" t="str">
            <v>116 - Elewana Afrika(T) Limited</v>
          </cell>
        </row>
        <row r="111">
          <cell r="AO111" t="str">
            <v>117 - Pojuca S.A.</v>
          </cell>
        </row>
        <row r="112">
          <cell r="AO112" t="str">
            <v>118 - Indingo Bay S.A.</v>
          </cell>
        </row>
        <row r="113">
          <cell r="AO113" t="str">
            <v>119 - Minor Hotel Group South Africa (PTY) LTD.</v>
          </cell>
        </row>
        <row r="114">
          <cell r="AO114" t="str">
            <v>120 - Fenix Projectos e Investmentos Limitada</v>
          </cell>
        </row>
        <row r="115">
          <cell r="AO115" t="str">
            <v>121 - Minor Hotel Group MEA DMCC</v>
          </cell>
        </row>
        <row r="116">
          <cell r="AO116" t="str">
            <v>122 - MHG Desaru Hotel Sdn. Bhd.</v>
          </cell>
        </row>
        <row r="117">
          <cell r="AO117" t="str">
            <v>123 - MHG Desaru Villas Sdn. Bhd.</v>
          </cell>
        </row>
        <row r="118">
          <cell r="AO118" t="str">
            <v>124 - MHG Australia Investment Pty Ltd.</v>
          </cell>
        </row>
        <row r="119">
          <cell r="AO119" t="str">
            <v>125 - MHG Australia Property Trust</v>
          </cell>
        </row>
        <row r="120">
          <cell r="AO120" t="str">
            <v>129 - MHG Australia Holding Pte. Ltd.</v>
          </cell>
        </row>
        <row r="121">
          <cell r="AO121" t="str">
            <v>130 - Avani Lesotho (Proprietary) Limited</v>
          </cell>
        </row>
        <row r="122">
          <cell r="AO122" t="str">
            <v>131 - Star Traveller Co., Ltd.</v>
          </cell>
        </row>
        <row r="123">
          <cell r="AO123" t="str">
            <v>132 - MHG Management (India) Private Limited</v>
          </cell>
        </row>
        <row r="124">
          <cell r="AO124" t="str">
            <v>133 - PT. WIKA Realty Minor Development</v>
          </cell>
        </row>
        <row r="125">
          <cell r="AO125" t="str">
            <v>135 - Minor International Public Co. (Treasury Center)</v>
          </cell>
        </row>
        <row r="126">
          <cell r="AO126" t="str">
            <v>136 - MHG GP Pte. Ltd.</v>
          </cell>
        </row>
        <row r="127">
          <cell r="AO127" t="str">
            <v>137 - MARINOTEIS S.A</v>
          </cell>
        </row>
        <row r="128">
          <cell r="AO128" t="str">
            <v>138 - TIVOLI GARE DO ORIENTE SA</v>
          </cell>
        </row>
        <row r="129">
          <cell r="AO129" t="str">
            <v>139 - COIMBRA JARDIM HOTEL SOC GESTÃO HOTELEIRA SA</v>
          </cell>
        </row>
        <row r="130">
          <cell r="AO130" t="str">
            <v>140 - Bodhi Hotel &amp; Resort Private Limited</v>
          </cell>
        </row>
        <row r="131">
          <cell r="AO131" t="str">
            <v>141 - NYE and RGP Development Co., Ltd.</v>
          </cell>
        </row>
        <row r="132">
          <cell r="AO132" t="str">
            <v>400 - The Minor Food Group Public Co,Ltd.</v>
          </cell>
        </row>
        <row r="133">
          <cell r="AO133" t="str">
            <v>401 - The Pizza Company</v>
          </cell>
        </row>
        <row r="134">
          <cell r="AO134" t="str">
            <v>402 - Swensen's (Thai) Limited</v>
          </cell>
        </row>
        <row r="135">
          <cell r="AO135" t="str">
            <v>403 - Minor DQ Limited</v>
          </cell>
        </row>
        <row r="136">
          <cell r="AO136" t="str">
            <v>404 - SLRT Limited</v>
          </cell>
        </row>
        <row r="137">
          <cell r="AO137" t="str">
            <v>405 - Burger (Thailand) Limited</v>
          </cell>
        </row>
        <row r="138">
          <cell r="AO138" t="str">
            <v>406 - Catering Associates Limited</v>
          </cell>
        </row>
        <row r="139">
          <cell r="AO139" t="str">
            <v>407 - Select Service Partner Limited</v>
          </cell>
        </row>
        <row r="140">
          <cell r="AO140" t="str">
            <v>408 - The Coffee Club (Thailand) Limited</v>
          </cell>
        </row>
        <row r="141">
          <cell r="AO141" t="str">
            <v>409 - S&amp;P Syndicate Public Co.,Ltd</v>
          </cell>
        </row>
        <row r="142">
          <cell r="AO142" t="str">
            <v>410 - The Minor Food Group Public Co,Ltd. _ Thai Concept</v>
          </cell>
        </row>
        <row r="143">
          <cell r="AO143" t="str">
            <v>411 - The Food Theory Group Pte. Ltd.</v>
          </cell>
        </row>
        <row r="144">
          <cell r="AO144" t="str">
            <v>412 - The Thai Cuisine Co., Ltd.</v>
          </cell>
        </row>
        <row r="145">
          <cell r="AO145" t="str">
            <v>413 - Liwa Minor Food &amp; Beverage LLC</v>
          </cell>
        </row>
        <row r="146">
          <cell r="AO146" t="str">
            <v>414 - The Minor Food Group (India) Private Limited</v>
          </cell>
        </row>
        <row r="147">
          <cell r="AO147" t="str">
            <v>415 - BTM (Thailand) Limited</v>
          </cell>
        </row>
        <row r="148">
          <cell r="AO148" t="str">
            <v>416 - Grab Food Ltd</v>
          </cell>
        </row>
        <row r="149">
          <cell r="AO149" t="str">
            <v>418 - Patara Fine Thai Cuisine Ltd</v>
          </cell>
        </row>
        <row r="150">
          <cell r="AO150" t="str">
            <v>419 - The Pizza Company Ltd.</v>
          </cell>
        </row>
        <row r="151">
          <cell r="AO151" t="str">
            <v>431 - International Franchise Holding (Labuan)</v>
          </cell>
        </row>
        <row r="152">
          <cell r="AO152" t="str">
            <v>433 - Sizzler China PTE.,Ltd</v>
          </cell>
        </row>
        <row r="153">
          <cell r="AO153" t="str">
            <v>436 - Franchise Investment Corporation of Asia Ltd.</v>
          </cell>
        </row>
        <row r="154">
          <cell r="AO154" t="str">
            <v>437 - The Minor (Beijing) Restaurant Management Co., Ltd.</v>
          </cell>
        </row>
        <row r="155">
          <cell r="AO155" t="str">
            <v>438 - Primacy Investment Limited</v>
          </cell>
        </row>
        <row r="156">
          <cell r="AO156" t="str">
            <v>439 - Delicious Foodstuff (Labuan) Liimited</v>
          </cell>
        </row>
        <row r="157">
          <cell r="AO157" t="str">
            <v>440 - Delicious Beverage (Labuan) Limited</v>
          </cell>
        </row>
        <row r="158">
          <cell r="AO158" t="str">
            <v>442 - Delicious Food Holding Australia</v>
          </cell>
        </row>
        <row r="159">
          <cell r="AO159" t="str">
            <v>443 - Minor Food Group (Singapore) Pte. Ltd.</v>
          </cell>
        </row>
        <row r="160">
          <cell r="AO160" t="str">
            <v>445 - Minor DKL Food Group Pty, Ltd.</v>
          </cell>
        </row>
        <row r="161">
          <cell r="AO161" t="str">
            <v>446 - Delicious Food Holding (Singapore) Pte Ltd</v>
          </cell>
        </row>
        <row r="162">
          <cell r="AO162" t="str">
            <v>447 - Delicious Food Holding (Singapore) Pte.Ltd.</v>
          </cell>
        </row>
        <row r="163">
          <cell r="AO163" t="str">
            <v>448 - Delicious Food Australia Finance Pty Ltd</v>
          </cell>
        </row>
        <row r="164">
          <cell r="AO164" t="str">
            <v>449 - MHG Hotel Holding Australia Pty Ltd</v>
          </cell>
        </row>
        <row r="165">
          <cell r="AO165" t="str">
            <v>450 - Primacy Investment Limited (Food Outlet)</v>
          </cell>
        </row>
        <row r="166">
          <cell r="AO166" t="str">
            <v>451 - Oaks Hotels &amp; Resort Ltd.</v>
          </cell>
        </row>
        <row r="167">
          <cell r="AO167" t="str">
            <v>452 - MFG International Holding (Singapore) Pte.Ltd</v>
          </cell>
        </row>
        <row r="168">
          <cell r="AO168" t="str">
            <v>453 - Over Success Enterprise Pte Ltd.</v>
          </cell>
        </row>
        <row r="169">
          <cell r="AO169" t="str">
            <v>454 - The Minor Food Group (Myanmar) Limited</v>
          </cell>
        </row>
        <row r="170">
          <cell r="AO170" t="str">
            <v>500 - Minor Corporation Public Co.,Limited_MCL</v>
          </cell>
        </row>
        <row r="171">
          <cell r="AO171" t="str">
            <v>501 - Minor Corporation Public Co.,Limited_MEG</v>
          </cell>
        </row>
        <row r="172">
          <cell r="AO172" t="str">
            <v>510 - Armin Systems Ltd._Corporate</v>
          </cell>
        </row>
        <row r="173">
          <cell r="AO173" t="str">
            <v>511 - Armin Systems Ltd._Bossini</v>
          </cell>
        </row>
        <row r="174">
          <cell r="AO174" t="str">
            <v>513 - Armin Systems Ltd._Household</v>
          </cell>
        </row>
        <row r="175">
          <cell r="AO175" t="str">
            <v>514 - Armin Systems Ltd._C&amp;K</v>
          </cell>
        </row>
        <row r="176">
          <cell r="AO176" t="str">
            <v>520 - Armin Systems Ltd._ GAP</v>
          </cell>
        </row>
        <row r="177">
          <cell r="AO177" t="str">
            <v>521 - Armin Systems Ltd._ PEDRO</v>
          </cell>
        </row>
        <row r="178">
          <cell r="AO178" t="str">
            <v>522 - Armin Systems Ltd._ Banana Republic</v>
          </cell>
        </row>
        <row r="179">
          <cell r="AO179" t="str">
            <v xml:space="preserve">523 - Armin Systems Ltd._Brooks Brothers  </v>
          </cell>
        </row>
        <row r="180">
          <cell r="AO180" t="str">
            <v>524 - Armin Systems Ltd._E-Commerce</v>
          </cell>
        </row>
        <row r="181">
          <cell r="AO181" t="str">
            <v>525 - Minor Consultant &amp; Service Ltd_Corporate</v>
          </cell>
        </row>
        <row r="182">
          <cell r="AO182" t="str">
            <v>528 - Minor Consultant &amp; Service Ltd_Tumi</v>
          </cell>
        </row>
        <row r="183">
          <cell r="AO183" t="str">
            <v>530 - Armin Systems Ltd._Denim</v>
          </cell>
        </row>
        <row r="184">
          <cell r="AO184" t="str">
            <v>531 - Armin Systems Ltd._ETAM</v>
          </cell>
        </row>
        <row r="185">
          <cell r="AO185" t="str">
            <v>535 - Esmido Fashion Limited</v>
          </cell>
        </row>
        <row r="186">
          <cell r="AO186" t="str">
            <v>536 - Red Earth Thai  Limited</v>
          </cell>
        </row>
        <row r="187">
          <cell r="AO187" t="str">
            <v>538 - Mysale.co.th Limited</v>
          </cell>
        </row>
        <row r="188">
          <cell r="AO188" t="str">
            <v>539 - Minor Development Co.,Ltd.</v>
          </cell>
        </row>
        <row r="189">
          <cell r="AO189" t="str">
            <v>540 - Marvelous Wealth Limited</v>
          </cell>
        </row>
        <row r="190">
          <cell r="AO190" t="str">
            <v>541 - Minor Aircraft Holding Limited</v>
          </cell>
        </row>
        <row r="191">
          <cell r="AO191" t="str">
            <v>542 - MJets Limited</v>
          </cell>
        </row>
        <row r="192">
          <cell r="AO192" t="str">
            <v>543 - MJets Maintenance Limited</v>
          </cell>
        </row>
        <row r="193">
          <cell r="AO193" t="str">
            <v>544 - G5 Jets Limited</v>
          </cell>
        </row>
        <row r="194">
          <cell r="AO194" t="str">
            <v>545 - MDJets Limited</v>
          </cell>
        </row>
        <row r="195">
          <cell r="AO195" t="str">
            <v>546 - Brovo Jets Limited</v>
          </cell>
        </row>
        <row r="196">
          <cell r="AO196" t="str">
            <v>547 - Western-MJets Limited</v>
          </cell>
        </row>
        <row r="197">
          <cell r="AO197" t="str">
            <v>601 - NMT Limited.</v>
          </cell>
        </row>
        <row r="198">
          <cell r="AO198" t="str">
            <v>602 - Minor Cheese Limited</v>
          </cell>
        </row>
        <row r="199">
          <cell r="AO199" t="str">
            <v>603 - Minor Dairy Limited</v>
          </cell>
        </row>
        <row r="200">
          <cell r="AO200" t="str">
            <v>604 - Pecan Deluxe (Thailand) Co., Ltd.</v>
          </cell>
        </row>
        <row r="201">
          <cell r="AO201" t="str">
            <v>701 - Minor Holdings  (Thai) Limited</v>
          </cell>
        </row>
        <row r="202">
          <cell r="AO202" t="str">
            <v>702 - Leisure Enterprise Limited</v>
          </cell>
        </row>
        <row r="203">
          <cell r="AO203" t="str">
            <v>703 - Pluluang  Co., Ltd.</v>
          </cell>
        </row>
        <row r="204">
          <cell r="AO204" t="str">
            <v>704 - Air Charter Flight Limited</v>
          </cell>
        </row>
        <row r="205">
          <cell r="AO205" t="str">
            <v>705 - Phuket Vessel Holding Limited</v>
          </cell>
        </row>
        <row r="206">
          <cell r="AO206" t="str">
            <v>706 - Heinecke Foundation</v>
          </cell>
        </row>
        <row r="207">
          <cell r="AO207" t="str">
            <v>707 - Minor Tsunami Recovery Foundation</v>
          </cell>
        </row>
        <row r="208">
          <cell r="AO208" t="str">
            <v>AMAT - Anantara Matemo</v>
          </cell>
        </row>
        <row r="209">
          <cell r="AO209" t="str">
            <v>AMD - Anantara Dhigu</v>
          </cell>
        </row>
        <row r="210">
          <cell r="AO210" t="str">
            <v>AMED - Anantara Medjumbe Island Resort &amp; Spa</v>
          </cell>
        </row>
        <row r="211">
          <cell r="AO211" t="str">
            <v>AROY - Anantara Royal Living Stone</v>
          </cell>
        </row>
        <row r="212">
          <cell r="AO212" t="str">
            <v>CPL - Cheli &amp; Peacock Limited</v>
          </cell>
        </row>
        <row r="213">
          <cell r="AO213" t="str">
            <v>CPML - Cheli &amp; Peacock Management Limited</v>
          </cell>
        </row>
        <row r="214">
          <cell r="AO214" t="str">
            <v>CPSTL - Cheli &amp; Peacock Safaris (Tanzania) Limited</v>
          </cell>
        </row>
        <row r="215">
          <cell r="AO215" t="str">
            <v>DFHS - Delicious Food Holding (Singapore) Pte.Ltd. - All Bus</v>
          </cell>
        </row>
        <row r="216">
          <cell r="AO216" t="str">
            <v xml:space="preserve">EAL - Elewana Afrika Limited </v>
          </cell>
        </row>
        <row r="217">
          <cell r="AO217" t="str">
            <v>EATL - Elewana Afrika (T) Limited</v>
          </cell>
        </row>
        <row r="218">
          <cell r="AO218" t="str">
            <v>EKL - Elsa's Kopje Limited</v>
          </cell>
        </row>
        <row r="219">
          <cell r="AO219" t="str">
            <v>EPCL - Elephant Pepper Camp Limited</v>
          </cell>
        </row>
        <row r="220">
          <cell r="AO220" t="str">
            <v>FHL - Flora Holding Limited</v>
          </cell>
        </row>
        <row r="221">
          <cell r="AO221" t="str">
            <v>HOLAG - HOTELAGOS S.A</v>
          </cell>
        </row>
        <row r="222">
          <cell r="AO222" t="str">
            <v>HRO - Harbour Residences Oaks Ltd</v>
          </cell>
        </row>
        <row r="223">
          <cell r="AO223" t="str">
            <v>JCL - Joy's Camp Limited</v>
          </cell>
        </row>
        <row r="224">
          <cell r="AO224" t="str">
            <v>MCP - Corporate</v>
          </cell>
        </row>
        <row r="225">
          <cell r="AO225" t="str">
            <v>MHL - Moru Holdings Limited</v>
          </cell>
        </row>
        <row r="226">
          <cell r="AO226" t="str">
            <v>NMD - Naladhu</v>
          </cell>
        </row>
        <row r="227">
          <cell r="AO227" t="str">
            <v>PARA - Parachichi Limited</v>
          </cell>
        </row>
        <row r="228">
          <cell r="AO228" t="str">
            <v>PAROT - Parrots Limited</v>
          </cell>
        </row>
        <row r="229">
          <cell r="AO229" t="str">
            <v>RBHO - Radisson Blu Hotel</v>
          </cell>
        </row>
        <row r="230">
          <cell r="AO230" t="str">
            <v>RBOT - Radisson Blu Office Tower</v>
          </cell>
        </row>
        <row r="231">
          <cell r="AO231" t="str">
            <v>RBRT - Residential Tower</v>
          </cell>
        </row>
        <row r="232">
          <cell r="AO232" t="str">
            <v>RHC - Rajadamri Hotel Public Company - All Bus</v>
          </cell>
        </row>
        <row r="233">
          <cell r="AO233" t="str">
            <v>SOTAL - SOTAL SOCIEDADE GESTAO HOTELEIRA SA</v>
          </cell>
        </row>
        <row r="234">
          <cell r="AO234" t="str">
            <v>TCL - Tortilis Camp Limited</v>
          </cell>
        </row>
        <row r="235">
          <cell r="AO235" t="str">
            <v>TGST - The Grande Stone Town Limited</v>
          </cell>
        </row>
        <row r="236">
          <cell r="AO236" t="str">
            <v>TJAR - Tivoli Jardim</v>
          </cell>
        </row>
        <row r="237">
          <cell r="AO237" t="str">
            <v>TLAG - Tivoli Lagos</v>
          </cell>
        </row>
        <row r="238">
          <cell r="AO238" t="str">
            <v>TLIS - Tivoli Lisboa</v>
          </cell>
        </row>
        <row r="239">
          <cell r="AO239" t="str">
            <v>TMPO - Tivoli Marina de Portimao</v>
          </cell>
        </row>
        <row r="240">
          <cell r="AO240" t="str">
            <v>TMVI - Tivoli Marina de Vilamoura</v>
          </cell>
        </row>
        <row r="241">
          <cell r="AO241" t="str">
            <v>TPDS - Tivoli Palacio de Seteais</v>
          </cell>
        </row>
        <row r="242">
          <cell r="AO242" t="str">
            <v>TRES - Tivoli The Residences at Victoria Golf Club</v>
          </cell>
        </row>
        <row r="243">
          <cell r="AO243" t="str">
            <v>TROGI - Trilogy Limited</v>
          </cell>
        </row>
        <row r="244">
          <cell r="AO244" t="str">
            <v>TSIN - Tivoli Sintra</v>
          </cell>
        </row>
        <row r="245">
          <cell r="AO245" t="str">
            <v xml:space="preserve">TVIC - Tivoli Victoria  </v>
          </cell>
        </row>
        <row r="246">
          <cell r="AO246" t="str">
            <v>VLES - Avani Lesotho Hotel &amp; Casino</v>
          </cell>
        </row>
        <row r="247">
          <cell r="AO247" t="str">
            <v>VMAS - Avani Maseru</v>
          </cell>
        </row>
        <row r="248">
          <cell r="AO248" t="str">
            <v>VMD - Anantara Veli</v>
          </cell>
        </row>
        <row r="249">
          <cell r="AO249" t="str">
            <v>VPEM - Avani Pemba</v>
          </cell>
        </row>
        <row r="250">
          <cell r="AO250" t="str">
            <v>VVIC - Avani Victoria Falls Resort</v>
          </cell>
        </row>
      </sheetData>
      <sheetData sheetId="1">
        <row r="2">
          <cell r="O2">
            <v>2</v>
          </cell>
        </row>
        <row r="3">
          <cell r="B3" t="str">
            <v>Avani Pattaya</v>
          </cell>
          <cell r="N3" t="str">
            <v>Jan</v>
          </cell>
        </row>
        <row r="4">
          <cell r="B4" t="str">
            <v>JW Marriott Phuket</v>
          </cell>
          <cell r="N4" t="str">
            <v>Feb</v>
          </cell>
        </row>
        <row r="5">
          <cell r="B5" t="str">
            <v>Four Seasons Bangkok</v>
          </cell>
          <cell r="N5" t="str">
            <v>Mar</v>
          </cell>
        </row>
        <row r="6">
          <cell r="B6" t="str">
            <v>Four Seasons Chiang Mai</v>
          </cell>
          <cell r="N6" t="str">
            <v>Apr</v>
          </cell>
        </row>
        <row r="7">
          <cell r="B7" t="str">
            <v>Four Seasons Koh Samui</v>
          </cell>
          <cell r="N7" t="str">
            <v>May</v>
          </cell>
        </row>
        <row r="8">
          <cell r="B8" t="str">
            <v>Four Seasons Tented Camp</v>
          </cell>
          <cell r="N8" t="str">
            <v>Jun</v>
          </cell>
        </row>
        <row r="9">
          <cell r="B9" t="str">
            <v>St. Regis</v>
          </cell>
          <cell r="N9" t="str">
            <v>Jul</v>
          </cell>
        </row>
        <row r="10">
          <cell r="B10" t="str">
            <v>Anantara Riverside</v>
          </cell>
          <cell r="N10" t="str">
            <v>Aug</v>
          </cell>
        </row>
        <row r="11">
          <cell r="B11" t="str">
            <v>Anantara Siam Bangkok</v>
          </cell>
          <cell r="N11" t="str">
            <v>Sep</v>
          </cell>
        </row>
        <row r="12">
          <cell r="B12" t="str">
            <v>Anantara Hua Hin</v>
          </cell>
          <cell r="N12" t="str">
            <v>Oct</v>
          </cell>
        </row>
        <row r="13">
          <cell r="B13" t="str">
            <v>Anantara Golden Triangle</v>
          </cell>
          <cell r="N13" t="str">
            <v>Nov</v>
          </cell>
        </row>
        <row r="14">
          <cell r="B14" t="str">
            <v>Anantara Bophut Samui</v>
          </cell>
          <cell r="N14" t="str">
            <v>Dec</v>
          </cell>
        </row>
        <row r="15">
          <cell r="B15" t="str">
            <v>Anantara Phuket</v>
          </cell>
        </row>
        <row r="16">
          <cell r="B16" t="str">
            <v>Anantara Layan</v>
          </cell>
        </row>
        <row r="17">
          <cell r="B17" t="str">
            <v>Anantara Dhigu</v>
          </cell>
        </row>
        <row r="18">
          <cell r="B18" t="str">
            <v>Anantara Veli</v>
          </cell>
        </row>
        <row r="19">
          <cell r="B19" t="str">
            <v>Naladhu</v>
          </cell>
        </row>
        <row r="20">
          <cell r="B20" t="str">
            <v>Anantara Kihavah</v>
          </cell>
        </row>
        <row r="21">
          <cell r="B21" t="str">
            <v>Anantara Hoi An</v>
          </cell>
        </row>
        <row r="22">
          <cell r="B22" t="str">
            <v>Anantara Angkor</v>
          </cell>
        </row>
        <row r="23">
          <cell r="B23" t="str">
            <v>Anantara Sikao</v>
          </cell>
        </row>
        <row r="24">
          <cell r="B24" t="str">
            <v>Anantara Baan Rajprasong</v>
          </cell>
        </row>
        <row r="25">
          <cell r="B25" t="str">
            <v>Anantara Lawana Samui</v>
          </cell>
        </row>
        <row r="26">
          <cell r="B26" t="str">
            <v>Anantara Bangkok Sathorn</v>
          </cell>
        </row>
        <row r="27">
          <cell r="B27" t="str">
            <v>Anantara Rasananda</v>
          </cell>
        </row>
        <row r="28">
          <cell r="B28" t="str">
            <v>Anantara Chiang Mai</v>
          </cell>
        </row>
        <row r="29">
          <cell r="B29" t="str">
            <v>Anantara Seminyak Bali</v>
          </cell>
        </row>
        <row r="30">
          <cell r="B30" t="str">
            <v>Anantara Uluwatu</v>
          </cell>
        </row>
        <row r="31">
          <cell r="B31" t="str">
            <v>Desert Islands Resort &amp; Spa</v>
          </cell>
        </row>
        <row r="32">
          <cell r="B32" t="str">
            <v>Al Yamm</v>
          </cell>
        </row>
        <row r="33">
          <cell r="B33" t="str">
            <v>Al Sahel</v>
          </cell>
        </row>
        <row r="34">
          <cell r="B34" t="str">
            <v>Anantara Qasr Al Sarab</v>
          </cell>
        </row>
        <row r="35">
          <cell r="B35" t="str">
            <v>Anantara Mui Ne</v>
          </cell>
        </row>
        <row r="36">
          <cell r="B36" t="str">
            <v>Anantara Eastern Mangroves</v>
          </cell>
        </row>
        <row r="37">
          <cell r="B37" t="str">
            <v>Anantara Dubai The Palm Resort &amp; Spa</v>
          </cell>
        </row>
        <row r="38">
          <cell r="B38" t="str">
            <v>Anantara Doha Island</v>
          </cell>
        </row>
        <row r="39">
          <cell r="B39" t="str">
            <v>Anantara Sanya</v>
          </cell>
        </row>
        <row r="40">
          <cell r="B40" t="str">
            <v>Anantara Xishuangbanna</v>
          </cell>
        </row>
        <row r="41">
          <cell r="B41" t="str">
            <v>Anantara Guiyang</v>
          </cell>
        </row>
        <row r="42">
          <cell r="B42" t="str">
            <v>Anantara Medjumbe</v>
          </cell>
        </row>
        <row r="43">
          <cell r="B43" t="str">
            <v>Anantara Matemo</v>
          </cell>
        </row>
        <row r="44">
          <cell r="B44" t="str">
            <v>Anantara Bazaruto</v>
          </cell>
        </row>
        <row r="45">
          <cell r="B45" t="str">
            <v>Anantara Tangalle Peace Heaven</v>
          </cell>
        </row>
        <row r="46">
          <cell r="B46" t="str">
            <v>Anantara Al Jabal Al Akhdar</v>
          </cell>
        </row>
        <row r="47">
          <cell r="B47" t="str">
            <v>Al Baleed Resort Salalah by Anantara</v>
          </cell>
        </row>
        <row r="48">
          <cell r="B48" t="str">
            <v>Anantara Kalutara</v>
          </cell>
        </row>
        <row r="49">
          <cell r="B49" t="str">
            <v>Royal Livingstone Resort</v>
          </cell>
        </row>
        <row r="50">
          <cell r="B50" t="str">
            <v>Avani Atrium</v>
          </cell>
        </row>
        <row r="51">
          <cell r="B51" t="str">
            <v>Avani Riverside Bangkok</v>
          </cell>
        </row>
        <row r="52">
          <cell r="B52" t="str">
            <v>Avani Haiphong</v>
          </cell>
        </row>
        <row r="53">
          <cell r="B53" t="str">
            <v>Avani Quy Nhon</v>
          </cell>
        </row>
        <row r="54">
          <cell r="B54" t="str">
            <v>Avani Sepang</v>
          </cell>
        </row>
        <row r="55">
          <cell r="B55" t="str">
            <v>Avani Kalutara</v>
          </cell>
        </row>
        <row r="56">
          <cell r="B56" t="str">
            <v>Avani Bentota</v>
          </cell>
        </row>
        <row r="57">
          <cell r="B57" t="str">
            <v>Avani Seychelles Barbarons Resort &amp; Spa</v>
          </cell>
        </row>
        <row r="58">
          <cell r="B58" t="str">
            <v>Avani Pemba Beach</v>
          </cell>
        </row>
        <row r="59">
          <cell r="B59" t="str">
            <v>Avani Lesotho Hotel and Casino</v>
          </cell>
        </row>
        <row r="60">
          <cell r="B60" t="str">
            <v>Avani Maseru Hotel</v>
          </cell>
        </row>
        <row r="61">
          <cell r="B61" t="str">
            <v>Avani Windhoek Hotel &amp; Casino</v>
          </cell>
        </row>
        <row r="62">
          <cell r="B62" t="str">
            <v>Avani Gaborone Hotel &amp; Casino</v>
          </cell>
        </row>
        <row r="63">
          <cell r="B63" t="str">
            <v>Avani Victoria Falls Resort</v>
          </cell>
        </row>
        <row r="64">
          <cell r="B64" t="str">
            <v>Avani Souq Waqif</v>
          </cell>
        </row>
        <row r="65">
          <cell r="B65" t="str">
            <v>Avani Khon Kaen</v>
          </cell>
        </row>
        <row r="66">
          <cell r="B66" t="str">
            <v xml:space="preserve">Avani Deira </v>
          </cell>
        </row>
        <row r="67">
          <cell r="B67" t="str">
            <v>Avani Koh Samui</v>
          </cell>
        </row>
        <row r="68">
          <cell r="B68" t="str">
            <v>Oaks Sathorn</v>
          </cell>
        </row>
        <row r="69">
          <cell r="B69" t="str">
            <v>Oaks Liwa Heights</v>
          </cell>
        </row>
        <row r="70">
          <cell r="B70" t="str">
            <v>Oaks Liwa Executive Suites</v>
          </cell>
        </row>
        <row r="71">
          <cell r="B71" t="str">
            <v>Radisson Blu Hotel Maputo</v>
          </cell>
        </row>
        <row r="72">
          <cell r="B72" t="str">
            <v>Niyama</v>
          </cell>
        </row>
        <row r="73">
          <cell r="B73" t="str">
            <v>Huvafen Fushi</v>
          </cell>
        </row>
        <row r="74">
          <cell r="B74" t="str">
            <v>Desert Palm</v>
          </cell>
        </row>
        <row r="75">
          <cell r="B75" t="str">
            <v>Zalu Per Aquum Zanzibar</v>
          </cell>
        </row>
        <row r="76">
          <cell r="B76" t="str">
            <v>Tivoli Ecoresort Praia Do Forte</v>
          </cell>
        </row>
        <row r="77">
          <cell r="B77" t="str">
            <v>Tivoli Sao Paulo - Mofarrej</v>
          </cell>
        </row>
        <row r="78">
          <cell r="B78" t="str">
            <v>Tivoli Marina de Vilamoura</v>
          </cell>
        </row>
        <row r="79">
          <cell r="B79" t="str">
            <v>Tivoli Lisboa</v>
          </cell>
        </row>
        <row r="80">
          <cell r="B80" t="str">
            <v>Tivoli Carvoeiro</v>
          </cell>
        </row>
        <row r="81">
          <cell r="B81" t="str">
            <v>Tivoli Marina de Portimao</v>
          </cell>
        </row>
        <row r="82">
          <cell r="B82" t="str">
            <v>Tivoli Jardim</v>
          </cell>
        </row>
        <row r="83">
          <cell r="B83" t="str">
            <v>Tivoli Oriente</v>
          </cell>
        </row>
        <row r="84">
          <cell r="B84" t="str">
            <v>Tivoli Palacio de Seteais</v>
          </cell>
        </row>
        <row r="85">
          <cell r="B85" t="str">
            <v>Tivoli Sintra</v>
          </cell>
        </row>
        <row r="86">
          <cell r="B86" t="str">
            <v>Tivoli Coimbra</v>
          </cell>
        </row>
        <row r="87">
          <cell r="B87" t="str">
            <v xml:space="preserve">Tivoli Victoria  </v>
          </cell>
        </row>
        <row r="88">
          <cell r="B88" t="str">
            <v>Tivoli Lagos</v>
          </cell>
        </row>
        <row r="89">
          <cell r="B89" t="str">
            <v>Tivoli The Residences at Victoria Golf Club</v>
          </cell>
        </row>
        <row r="90">
          <cell r="B90" t="str">
            <v>Anantara Vacation Club Maikhao</v>
          </cell>
        </row>
        <row r="92">
          <cell r="B92" t="str">
            <v>Hyatt Regency Dar es Salaam-The Kilimanjaro</v>
          </cell>
        </row>
        <row r="93">
          <cell r="B93" t="str">
            <v>Melia Zanzibar Hotel</v>
          </cell>
        </row>
        <row r="94">
          <cell r="B94" t="str">
            <v>Emirates Palace Hotel Abu Dhabi</v>
          </cell>
        </row>
        <row r="95">
          <cell r="B95" t="str">
            <v>The Puli Hotel and Spa Shanghai</v>
          </cell>
        </row>
        <row r="96">
          <cell r="B96" t="str">
            <v>Park Hyatt Zanzibar</v>
          </cell>
        </row>
        <row r="97">
          <cell r="B97" t="str">
            <v>Elemis at St. Regis</v>
          </cell>
        </row>
        <row r="98">
          <cell r="B98" t="str">
            <v>Royal Orchid Sheraton Hotel bangkok</v>
          </cell>
        </row>
        <row r="99">
          <cell r="B99" t="str">
            <v>Dusit Krabi Beach Resort</v>
          </cell>
        </row>
        <row r="100">
          <cell r="B100" t="str">
            <v>JW Marriott Hotel Cairo</v>
          </cell>
        </row>
        <row r="101">
          <cell r="B101" t="str">
            <v>Sheration Sanya Resort</v>
          </cell>
        </row>
        <row r="102">
          <cell r="B102" t="str">
            <v>Renaissance Shanghai Putuo Hotel</v>
          </cell>
        </row>
        <row r="103">
          <cell r="B103" t="str">
            <v>Pullman Lijiang Resort &amp; Spa</v>
          </cell>
        </row>
      </sheetData>
      <sheetData sheetId="2" refreshError="1"/>
      <sheetData sheetId="3">
        <row r="7">
          <cell r="E7" t="str">
            <v>Anantara Chiang Mai</v>
          </cell>
          <cell r="Q7" t="str">
            <v>ACHM</v>
          </cell>
        </row>
        <row r="20">
          <cell r="D20">
            <v>2</v>
          </cell>
          <cell r="L20">
            <v>2017</v>
          </cell>
          <cell r="Q20" t="str">
            <v>Feb</v>
          </cell>
        </row>
        <row r="22">
          <cell r="Q22" t="str">
            <v>Month end</v>
          </cell>
        </row>
        <row r="35">
          <cell r="C35"/>
        </row>
        <row r="36">
          <cell r="C36"/>
        </row>
        <row r="37">
          <cell r="C37"/>
        </row>
        <row r="38">
          <cell r="C38"/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YTD_Actual"/>
      <sheetName val="detail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Sheet2"/>
      <sheetName val="Code"/>
      <sheetName val="Q1-55"/>
      <sheetName val="ราคา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uly_(Re)1"/>
      <sheetName val="MD_Office_(2)1"/>
      <sheetName val="YTD-Var_(Revised-Actual)_(Sum)1"/>
      <sheetName val="YTD-Variance_(Sum)1"/>
      <sheetName val="YTD-Var_(Annual-Actual)1"/>
      <sheetName val="YTD-Var_(Revised-Actual)1"/>
      <sheetName val="Revised_Plan1"/>
      <sheetName val="Annaul_(2)1"/>
      <sheetName val="area converter"/>
      <sheetName val="July_(Re)2"/>
      <sheetName val="MD_Office_(2)2"/>
      <sheetName val="YTD-Var_(Revised-Actual)_(Sum)2"/>
      <sheetName val="YTD-Variance_(Sum)2"/>
      <sheetName val="YTD-Var_(Annual-Actual)2"/>
      <sheetName val="YTD-Var_(Revised-Actual)2"/>
      <sheetName val="Revised_Plan2"/>
      <sheetName val="Annaul_(2)2"/>
      <sheetName val="sales3level"/>
      <sheetName val="FOH_Actual"/>
      <sheetName val="Monthly-Variance(Sum_R)"/>
      <sheetName val="Monthly-Variance(R)"/>
      <sheetName val="YTD-Variance (Sum_A)"/>
      <sheetName val="Month-Variance (Sum_A)"/>
      <sheetName val="Month-Variance(A)"/>
      <sheetName val="November"/>
      <sheetName val="December_Final1"/>
      <sheetName val="December_Final"/>
      <sheetName val="December_First Time"/>
      <sheetName val="October"/>
      <sheetName val="September"/>
      <sheetName val="cc"/>
      <sheetName val="Actual_Yearly"/>
      <sheetName val="Sheet1 (2)"/>
      <sheetName val="REPORT"/>
      <sheetName val="sales"/>
      <sheetName val="CF-ACT-BHT"/>
      <sheetName val="CF-ACT-USD"/>
      <sheetName val="CF-PLAN-BHT"/>
      <sheetName val="CF-PLAN-USD"/>
      <sheetName val="worksheet"/>
      <sheetName val="worksheet_dnp"/>
      <sheetName val="rates"/>
      <sheetName val="Account List"/>
      <sheetName val="accum_2001"/>
      <sheetName val="ACTUAL-MONTHLY "/>
      <sheetName val="Actual-Monthly"/>
      <sheetName val="Actual-ＹＴＤ"/>
      <sheetName val="Budget-Monthly"/>
      <sheetName val="Budget-YTD"/>
      <sheetName val="YTD-Variance_(Sum_A)"/>
      <sheetName val="Month-Variance_(Sum_A)"/>
      <sheetName val="December_First_Time"/>
      <sheetName val="Sheet1_(2)"/>
      <sheetName val="YTD-Variance_(Sum_A)1"/>
      <sheetName val="Month-Variance_(Sum_A)1"/>
      <sheetName val="December_First_Time1"/>
      <sheetName val="Sheet1_(2)1"/>
      <sheetName val="July_(Re)3"/>
      <sheetName val="MD_Office_(2)3"/>
      <sheetName val="YTD-Var_(Revised-Actual)_(Sum)3"/>
      <sheetName val="YTD-Variance_(Sum)3"/>
      <sheetName val="YTD-Var_(Annual-Actual)3"/>
      <sheetName val="YTD-Var_(Revised-Actual)3"/>
      <sheetName val="Revised_Plan3"/>
      <sheetName val="Annaul_(2)3"/>
      <sheetName val="YTD-Variance_(Sum_A)2"/>
      <sheetName val="Month-Variance_(Sum_A)2"/>
      <sheetName val="December_First_Time2"/>
      <sheetName val="Sheet1_(2)2"/>
      <sheetName val="July_(Re)4"/>
      <sheetName val="MD_Office_(2)4"/>
      <sheetName val="YTD-Var_(Revised-Actual)_(Sum)4"/>
      <sheetName val="YTD-Variance_(Sum)4"/>
      <sheetName val="YTD-Var_(Annual-Actual)4"/>
      <sheetName val="YTD-Var_(Revised-Actual)4"/>
      <sheetName val="Revised_Plan4"/>
      <sheetName val="Annaul_(2)4"/>
      <sheetName val="YTD-Variance_(Sum_A)3"/>
      <sheetName val="Month-Variance_(Sum_A)3"/>
      <sheetName val="December_First_Time3"/>
      <sheetName val="Sheet1_(2)3"/>
      <sheetName val="DW"/>
      <sheetName val="ACCODE"/>
      <sheetName val="ACTUAL-MONTHLY_"/>
      <sheetName val="By_task_for_ACC"/>
      <sheetName val="R"/>
      <sheetName val="Land Acquisition"/>
      <sheetName val="BG 2017"/>
      <sheetName val="BG 2018"/>
      <sheetName val="BS-data"/>
      <sheetName val="PL-data"/>
      <sheetName val="CD1"/>
      <sheetName val="CD3"/>
      <sheetName val="CD4"/>
      <sheetName val="CD5"/>
      <sheetName val="CD6"/>
      <sheetName val="PS1"/>
      <sheetName val="PS2"/>
      <sheetName val="PS3"/>
      <sheetName val="PT"/>
      <sheetName val="PV"/>
      <sheetName val="sum actual PL"/>
      <sheetName val="sum actual PL by PJ"/>
      <sheetName val="Sum actual BS"/>
      <sheetName val="sum BG PL"/>
      <sheetName val="Ratio"/>
      <sheetName val="WBS"/>
      <sheetName val="7251-06540"/>
      <sheetName val="POV new"/>
      <sheetName val="POV master"/>
      <sheetName val="Master"/>
      <sheetName val="ACTUAL-MONTHLY_1"/>
      <sheetName val="Account_List"/>
      <sheetName val="PRG"/>
      <sheetName val="資金繰り表･CASH FLOW（９）"/>
      <sheetName val="July_(Re)5"/>
      <sheetName val="MD_Office_(2)5"/>
      <sheetName val="YTD-Var_(Revised-Actual)_(Sum)5"/>
      <sheetName val="YTD-Variance_(Sum)5"/>
      <sheetName val="YTD-Var_(Annual-Actual)5"/>
      <sheetName val="YTD-Var_(Revised-Actual)5"/>
      <sheetName val="Revised_Plan5"/>
      <sheetName val="Annaul_(2)5"/>
      <sheetName val="YTD-Variance_(Sum_A)4"/>
      <sheetName val="Month-Variance_(Sum_A)4"/>
      <sheetName val="December_First_Time4"/>
      <sheetName val="Sheet1_(2)4"/>
      <sheetName val="Account_List1"/>
      <sheetName val="ACTUAL-MONTHLY_2"/>
      <sheetName val="資金繰り表･CASH_FLOW（９）"/>
      <sheetName val="Value"/>
      <sheetName val="stat local"/>
      <sheetName val="PS1L(Most)"/>
      <sheetName val="Query1_SUMFREIGHT_"/>
      <sheetName val="tpc"/>
      <sheetName val="Kal"/>
      <sheetName val="July_(Re)6"/>
      <sheetName val="MD_Office_(2)6"/>
      <sheetName val="YTD-Var_(Revised-Actual)_(Sum)6"/>
      <sheetName val="YTD-Variance_(Sum)6"/>
      <sheetName val="YTD-Var_(Annual-Actual)6"/>
      <sheetName val="YTD-Var_(Revised-Actual)6"/>
      <sheetName val="Revised_Plan6"/>
      <sheetName val="Annaul_(2)6"/>
      <sheetName val="YTD-Variance_(Sum_A)5"/>
      <sheetName val="Month-Variance_(Sum_A)5"/>
      <sheetName val="December_First_Time5"/>
      <sheetName val="Sheet1_(2)5"/>
      <sheetName val="Account_List2"/>
      <sheetName val="ACTUAL-MONTHLY_3"/>
      <sheetName val="資金繰り表･CASH_FLOW（９）1"/>
      <sheetName val="IVCY"/>
      <sheetName val="PASA 2-2008 TPR"/>
      <sheetName val="DPLA"/>
    </sheetNames>
    <sheetDataSet>
      <sheetData sheetId="0">
        <row r="5">
          <cell r="B5">
            <v>1</v>
          </cell>
        </row>
      </sheetData>
      <sheetData sheetId="1">
        <row r="5">
          <cell r="B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5">
          <cell r="B5">
            <v>1</v>
          </cell>
        </row>
      </sheetData>
      <sheetData sheetId="62">
        <row r="5">
          <cell r="B5">
            <v>1</v>
          </cell>
        </row>
      </sheetData>
      <sheetData sheetId="63">
        <row r="5">
          <cell r="B5">
            <v>1</v>
          </cell>
        </row>
      </sheetData>
      <sheetData sheetId="64"/>
      <sheetData sheetId="65"/>
      <sheetData sheetId="66"/>
      <sheetData sheetId="67"/>
      <sheetData sheetId="68"/>
      <sheetData sheetId="69" refreshError="1"/>
      <sheetData sheetId="70">
        <row r="5">
          <cell r="B5">
            <v>1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>
        <row r="5">
          <cell r="B5">
            <v>1</v>
          </cell>
        </row>
      </sheetData>
      <sheetData sheetId="114"/>
      <sheetData sheetId="115"/>
      <sheetData sheetId="116"/>
      <sheetData sheetId="117">
        <row r="5">
          <cell r="B5">
            <v>1</v>
          </cell>
        </row>
      </sheetData>
      <sheetData sheetId="118">
        <row r="5">
          <cell r="B5">
            <v>1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5">
          <cell r="B5">
            <v>1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5">
          <cell r="B5" t="str">
            <v>PK2</v>
          </cell>
        </row>
      </sheetData>
      <sheetData sheetId="148">
        <row r="5">
          <cell r="B5" t="str">
            <v>PK2</v>
          </cell>
        </row>
      </sheetData>
      <sheetData sheetId="149">
        <row r="5">
          <cell r="B5" t="str">
            <v>PK2</v>
          </cell>
        </row>
      </sheetData>
      <sheetData sheetId="150">
        <row r="5">
          <cell r="B5" t="str">
            <v>PK2</v>
          </cell>
        </row>
      </sheetData>
      <sheetData sheetId="151">
        <row r="5">
          <cell r="B5" t="str">
            <v>PK2</v>
          </cell>
        </row>
      </sheetData>
      <sheetData sheetId="152">
        <row r="5">
          <cell r="B5" t="str">
            <v>PK2</v>
          </cell>
        </row>
      </sheetData>
      <sheetData sheetId="153">
        <row r="5">
          <cell r="B5" t="str">
            <v>PK2</v>
          </cell>
        </row>
      </sheetData>
      <sheetData sheetId="154"/>
      <sheetData sheetId="155"/>
      <sheetData sheetId="156"/>
      <sheetData sheetId="157"/>
      <sheetData sheetId="158">
        <row r="5">
          <cell r="B5" t="str">
            <v>PK2</v>
          </cell>
        </row>
      </sheetData>
      <sheetData sheetId="159">
        <row r="5">
          <cell r="B5" t="str">
            <v>PK2</v>
          </cell>
        </row>
      </sheetData>
      <sheetData sheetId="160">
        <row r="5">
          <cell r="B5" t="str">
            <v>PK2</v>
          </cell>
        </row>
      </sheetData>
      <sheetData sheetId="161">
        <row r="5">
          <cell r="B5" t="str">
            <v>PK2</v>
          </cell>
        </row>
      </sheetData>
      <sheetData sheetId="162">
        <row r="5">
          <cell r="B5" t="str">
            <v>PK2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"/>
      <sheetName val="Instrukcja"/>
      <sheetName val="P2-Indeks"/>
      <sheetName val="P3"/>
      <sheetName val="P4"/>
      <sheetName val="P5"/>
      <sheetName val="SF"/>
      <sheetName val="A1"/>
      <sheetName val="A2"/>
      <sheetName val="A3"/>
      <sheetName val="A4"/>
      <sheetName val="Pain"/>
      <sheetName val="B5"/>
      <sheetName val="B6"/>
      <sheetName val="C7"/>
      <sheetName val="D8"/>
      <sheetName val="BA"/>
      <sheetName val="BP"/>
      <sheetName val="RK"/>
      <sheetName val="RP"/>
      <sheetName val="CF"/>
      <sheetName val="CF2"/>
      <sheetName val="ZK"/>
      <sheetName val="1. List of related co."/>
      <sheetName val="YTD-Actual"/>
    </sheetNames>
    <sheetDataSet>
      <sheetData sheetId="0" refreshError="1">
        <row r="110">
          <cell r="AX110" t="str">
            <v xml:space="preserve"> BZ</v>
          </cell>
        </row>
        <row r="129">
          <cell r="AX129" t="str">
            <v xml:space="preserve"> na początek okresu</v>
          </cell>
        </row>
        <row r="130">
          <cell r="AX130" t="str">
            <v xml:space="preserve"> na koniec okresu</v>
          </cell>
        </row>
        <row r="131">
          <cell r="AX131" t="str">
            <v xml:space="preserve"> za okres sprawozdawczy</v>
          </cell>
        </row>
        <row r="132">
          <cell r="AX132" t="str">
            <v xml:space="preserve"> w okresie sprawozdawczym</v>
          </cell>
        </row>
        <row r="133">
          <cell r="AX133" t="str">
            <v xml:space="preserve"> za poprzedni okres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3-7"/>
      <sheetName val="P8"/>
      <sheetName val="P9"/>
      <sheetName val="P10-11"/>
      <sheetName val="Adj2546"/>
      <sheetName val="Adj2547"/>
      <sheetName val="TSHBS47"/>
      <sheetName val="TSHPL47"/>
      <sheetName val="TSCBS47"/>
      <sheetName val="TSCPL47"/>
      <sheetName val="TSTBS47"/>
      <sheetName val="TSTPL47"/>
      <sheetName val="TSHBS46"/>
      <sheetName val="TSHPL46"/>
      <sheetName val="TSCBS46"/>
      <sheetName val="TSCPL46"/>
      <sheetName val="TSTBS46"/>
      <sheetName val="TSTPL46"/>
      <sheetName val="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RESERVE"/>
      <sheetName val="NOTES1"/>
      <sheetName val="NOTES (2)"/>
      <sheetName val="NOTES 3"/>
      <sheetName val="IR"/>
      <sheetName val="MM"/>
      <sheetName val="BANK-REC"/>
      <sheetName val="nav"/>
      <sheetName val="FOREX"/>
      <sheetName val="DIV-1999"/>
      <sheetName val="DIV-1998"/>
      <sheetName val="Adj25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7251_06540"/>
      <sheetName val="YTD-Actual"/>
      <sheetName val="YTD_Revised"/>
      <sheetName val="เงินกู้ MGC"/>
      <sheetName val="เงินกู้ธนชาติ"/>
      <sheetName val="เงินกู้_MGC"/>
      <sheetName val="เงินกู้_MGC1"/>
      <sheetName val="Cancel_Promotion"/>
      <sheetName val="Actual"/>
      <sheetName val="Budget"/>
      <sheetName val="03100(SS)"/>
      <sheetName val="ReadData"/>
      <sheetName val="supplier"/>
      <sheetName val="RawData"/>
      <sheetName val="Condo Front Door #1"/>
      <sheetName val="Condo Front Door #2"/>
      <sheetName val="Q1-55"/>
      <sheetName val="WBS"/>
      <sheetName val="PL"/>
      <sheetName val="CF-ACT-USD"/>
      <sheetName val="03  Mr. Saraogi"/>
      <sheetName val="Actual_Monthly"/>
      <sheetName val="03__Mr__Saraogi"/>
      <sheetName val="Actual_Month"/>
      <sheetName val="Annual_Month"/>
      <sheetName val="Annual_Yearly"/>
      <sheetName val="act-90000"/>
      <sheetName val="03__Mr__Saraogi1"/>
      <sheetName val="Sheet5"/>
      <sheetName val="03__Mr__Saraogi2"/>
      <sheetName val="NBCA_2001_Completed"/>
      <sheetName val="Chklst B"/>
      <sheetName val="A 08a"/>
      <sheetName val="7251-02000-02252"/>
      <sheetName val="7251-01xxxx"/>
      <sheetName val="SPEC"/>
      <sheetName val="NAMES"/>
      <sheetName val="sum"/>
      <sheetName val="03__Mr__Saraogi3"/>
      <sheetName val="Summary"/>
      <sheetName val="PK1"/>
      <sheetName val="PK2"/>
      <sheetName val="PK3"/>
      <sheetName val="CN"/>
      <sheetName val="PKV1"/>
      <sheetName val="PKV2"/>
      <sheetName val="PAT"/>
      <sheetName val="PS1"/>
      <sheetName val="PS2"/>
      <sheetName val="PS3"/>
      <sheetName val="PT"/>
      <sheetName val="PV"/>
      <sheetName val="PHR1"/>
      <sheetName val="PHR2"/>
      <sheetName val="CD1"/>
      <sheetName val="CD4"/>
      <sheetName val="CD3"/>
      <sheetName val="CD5"/>
      <sheetName val="CD6"/>
      <sheetName val="เงินกู้_MGC3"/>
      <sheetName val="เงินกู้_MGC2"/>
      <sheetName val="RECY"/>
      <sheetName val="P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&amp; Cash Flow statements (2)"/>
      <sheetName val="BS (2)"/>
      <sheetName val="voorb BR"/>
      <sheetName val="voorb BR HL"/>
      <sheetName val="voorb Rabo"/>
      <sheetName val="Balans 2009"/>
      <sheetName val="BS"/>
      <sheetName val="finpos"/>
      <sheetName val="SHBM"/>
      <sheetName val="cashflow"/>
      <sheetName val="6mths CF"/>
      <sheetName val="CF TPE"/>
      <sheetName val="CF DTF"/>
      <sheetName val="CF DTFH"/>
      <sheetName val="DRT"/>
      <sheetName val="DRT hld"/>
      <sheetName val="Consol"/>
      <sheetName val="tpe"/>
      <sheetName val="tpe BB08"/>
      <sheetName val="dtf"/>
      <sheetName val="dtf BB08"/>
      <sheetName val="dtf hld"/>
      <sheetName val="dtf hld BB08"/>
      <sheetName val="dt hld"/>
      <sheetName val="dt hld BB08"/>
      <sheetName val="afschr"/>
      <sheetName val="cumulatief"/>
      <sheetName val="Navis"/>
      <sheetName val="overview"/>
      <sheetName val="Outlook P&amp;L"/>
      <sheetName val="PL &amp; Cash Flow statements"/>
      <sheetName val="Dashboard"/>
      <sheetName val="Bridge"/>
      <sheetName val="Bridge YTD"/>
      <sheetName val="Bridge Q2"/>
      <sheetName val="analysis"/>
      <sheetName val="Cost red"/>
      <sheetName val="TPE (2)"/>
      <sheetName val="DTF (2)"/>
      <sheetName val="Holding+rapp"/>
      <sheetName val="Begroting 2008"/>
      <sheetName val="Begroting 2009"/>
      <sheetName val="Begroting 2010"/>
      <sheetName val="07 13"/>
      <sheetName val="P&amp;L Overview 4.2"/>
      <sheetName val="Overview 2009"/>
      <sheetName val="Overview 2010"/>
      <sheetName val="Budget Template"/>
      <sheetName val="KPI List"/>
      <sheetName val="Budget Temp 09"/>
      <sheetName val="Budget Temp 10"/>
      <sheetName val="Consol (2)"/>
      <sheetName val="TPE STAM"/>
      <sheetName val="TPE DRT"/>
      <sheetName val="TPE DRT2+rapp"/>
      <sheetName val="DTF STAM"/>
      <sheetName val="DTF DRT"/>
      <sheetName val="DTF DRT2+rapp"/>
      <sheetName val="DTFH"/>
      <sheetName val="DTH"/>
      <sheetName val="DTF (3)"/>
      <sheetName val="TPE (3)"/>
      <sheetName val="Balans 2009 (2)"/>
      <sheetName val="Outlook P&amp;L (2)"/>
      <sheetName val="7251-0654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 t="str">
            <v>0100</v>
          </cell>
        </row>
      </sheetData>
      <sheetData sheetId="17" refreshError="1">
        <row r="2">
          <cell r="A2" t="str">
            <v>0100</v>
          </cell>
          <cell r="B2" t="str">
            <v>Immateriele vaste activa</v>
          </cell>
          <cell r="C2" t="str">
            <v>Investment in VPK 25%</v>
          </cell>
        </row>
        <row r="3">
          <cell r="A3" t="str">
            <v>0200</v>
          </cell>
          <cell r="B3" t="str">
            <v>Materiele vaste activa</v>
          </cell>
          <cell r="C3" t="str">
            <v>Slaughterhouse Fokko Kortlanglaan 116</v>
          </cell>
        </row>
        <row r="4">
          <cell r="A4" t="str">
            <v>0201</v>
          </cell>
        </row>
        <row r="5">
          <cell r="A5" t="str">
            <v>0202</v>
          </cell>
        </row>
        <row r="6">
          <cell r="A6" t="str">
            <v>0250</v>
          </cell>
        </row>
        <row r="7">
          <cell r="A7" t="str">
            <v>0300</v>
          </cell>
          <cell r="B7" t="str">
            <v>Materiele vaste activa</v>
          </cell>
          <cell r="C7" t="str">
            <v>Office inventory</v>
          </cell>
        </row>
        <row r="8">
          <cell r="A8" t="str">
            <v>0400</v>
          </cell>
          <cell r="B8" t="str">
            <v>Materiele vaste activa</v>
          </cell>
          <cell r="C8" t="str">
            <v>Machines and installations</v>
          </cell>
        </row>
        <row r="9">
          <cell r="A9" t="str">
            <v>0500</v>
          </cell>
          <cell r="B9" t="str">
            <v>Materiele vaste activa</v>
          </cell>
          <cell r="C9" t="str">
            <v>Inventory</v>
          </cell>
        </row>
        <row r="10">
          <cell r="A10" t="str">
            <v>0600</v>
          </cell>
          <cell r="B10" t="str">
            <v>Materiele vaste activa</v>
          </cell>
          <cell r="C10" t="str">
            <v>Means of transportation</v>
          </cell>
        </row>
        <row r="11">
          <cell r="A11" t="str">
            <v>0650</v>
          </cell>
          <cell r="B11" t="str">
            <v>Materiele vaste activa</v>
          </cell>
          <cell r="C11" t="str">
            <v>Accumulated deprecition</v>
          </cell>
        </row>
        <row r="12">
          <cell r="A12" t="str">
            <v>0700</v>
          </cell>
          <cell r="B12" t="str">
            <v>Groepsmaatsch</v>
          </cell>
          <cell r="C12" t="str">
            <v>DTF Holding b.v. c/a</v>
          </cell>
        </row>
        <row r="13">
          <cell r="A13" t="str">
            <v>0702</v>
          </cell>
          <cell r="B13" t="str">
            <v>Groepsmaatsch</v>
          </cell>
          <cell r="C13" t="str">
            <v>Duck-to Farm b.v. c/a</v>
          </cell>
        </row>
        <row r="14">
          <cell r="A14" t="str">
            <v>0703</v>
          </cell>
          <cell r="B14" t="str">
            <v>Groepsmaatsch</v>
          </cell>
          <cell r="C14" t="str">
            <v>Duck-to Holding b.v. c/a</v>
          </cell>
        </row>
        <row r="15">
          <cell r="A15" t="str">
            <v>0704</v>
          </cell>
          <cell r="B15" t="str">
            <v>Immateriele vaste activa</v>
          </cell>
          <cell r="C15" t="str">
            <v>Lening u/g VPK BV</v>
          </cell>
        </row>
        <row r="16">
          <cell r="A16" t="str">
            <v>0800</v>
          </cell>
          <cell r="B16" t="str">
            <v>Vorderingen</v>
          </cell>
          <cell r="C16" t="str">
            <v>Lening u/g</v>
          </cell>
        </row>
        <row r="17">
          <cell r="A17" t="str">
            <v>0801</v>
          </cell>
          <cell r="B17" t="str">
            <v>Vorderingen</v>
          </cell>
          <cell r="C17" t="str">
            <v>Voorziening lening u/g</v>
          </cell>
        </row>
        <row r="18">
          <cell r="A18" t="str">
            <v>0820</v>
          </cell>
          <cell r="B18" t="str">
            <v>Lange Schulden</v>
          </cell>
          <cell r="C18" t="str">
            <v>Financial Lease debt longterm</v>
          </cell>
        </row>
        <row r="19">
          <cell r="A19" t="str">
            <v>0821</v>
          </cell>
          <cell r="B19" t="str">
            <v>Schulden kredietinstellingen</v>
          </cell>
          <cell r="C19" t="str">
            <v>Lening o/g ING (rentevast)</v>
          </cell>
        </row>
        <row r="20">
          <cell r="A20" t="str">
            <v>0822</v>
          </cell>
          <cell r="B20" t="str">
            <v>Korte Schulden</v>
          </cell>
          <cell r="C20" t="str">
            <v>Lening o/g Tomassen Ermelo Beheer</v>
          </cell>
        </row>
        <row r="21">
          <cell r="A21" t="str">
            <v>0900</v>
          </cell>
          <cell r="B21" t="str">
            <v>Geplaatst kapitaal</v>
          </cell>
          <cell r="C21" t="str">
            <v>Paid Up Capital-Common Share</v>
          </cell>
        </row>
        <row r="22">
          <cell r="A22" t="str">
            <v>0910</v>
          </cell>
          <cell r="B22" t="str">
            <v>Overige reserves</v>
          </cell>
          <cell r="C22" t="str">
            <v>Retained earnings</v>
          </cell>
        </row>
        <row r="23">
          <cell r="A23" t="str">
            <v>0920</v>
          </cell>
          <cell r="B23" t="str">
            <v>Overige reserves</v>
          </cell>
          <cell r="C23" t="str">
            <v>Undivided profit last year</v>
          </cell>
        </row>
        <row r="24">
          <cell r="A24" t="str">
            <v>0998</v>
          </cell>
          <cell r="B24" t="str">
            <v>Vorderingen</v>
          </cell>
          <cell r="C24" t="str">
            <v>Claim provision</v>
          </cell>
        </row>
        <row r="25">
          <cell r="A25" t="str">
            <v>0999</v>
          </cell>
          <cell r="B25" t="str">
            <v>Vorderingen</v>
          </cell>
          <cell r="C25" t="str">
            <v xml:space="preserve">Claim  </v>
          </cell>
        </row>
        <row r="26">
          <cell r="A26" t="str">
            <v>1000</v>
          </cell>
          <cell r="C26" t="str">
            <v>Provision for Jublilee</v>
          </cell>
        </row>
        <row r="27">
          <cell r="A27" t="str">
            <v>1010</v>
          </cell>
          <cell r="B27" t="str">
            <v>Korte Schulden</v>
          </cell>
          <cell r="C27" t="str">
            <v>Provision personel costs</v>
          </cell>
        </row>
        <row r="28">
          <cell r="A28" t="str">
            <v>1025</v>
          </cell>
          <cell r="B28" t="str">
            <v>Korte Schulden</v>
          </cell>
          <cell r="C28" t="str">
            <v>Provision days off</v>
          </cell>
        </row>
        <row r="29">
          <cell r="A29" t="str">
            <v>1050</v>
          </cell>
          <cell r="B29" t="str">
            <v>Vorderingen</v>
          </cell>
          <cell r="C29" t="str">
            <v>Prepaid waqes personel</v>
          </cell>
        </row>
        <row r="30">
          <cell r="A30" t="str">
            <v>1075</v>
          </cell>
          <cell r="B30" t="str">
            <v>Liquide Middelen</v>
          </cell>
          <cell r="C30" t="str">
            <v>Petty cash drivers</v>
          </cell>
        </row>
        <row r="31">
          <cell r="A31" t="str">
            <v>1150</v>
          </cell>
          <cell r="B31" t="str">
            <v>Liquide Middelen</v>
          </cell>
          <cell r="C31" t="str">
            <v>Payments in transit</v>
          </cell>
        </row>
        <row r="32">
          <cell r="A32" t="str">
            <v>1200</v>
          </cell>
          <cell r="B32" t="str">
            <v>Liquide Middelen</v>
          </cell>
          <cell r="C32" t="str">
            <v>Cash on hand</v>
          </cell>
        </row>
        <row r="33">
          <cell r="A33" t="str">
            <v>1220</v>
          </cell>
          <cell r="B33" t="str">
            <v>Liquide Middelen</v>
          </cell>
          <cell r="C33" t="str">
            <v>NMB Heller r/c</v>
          </cell>
        </row>
        <row r="34">
          <cell r="A34" t="str">
            <v>1230</v>
          </cell>
          <cell r="B34" t="str">
            <v>Liquide Middelen</v>
          </cell>
          <cell r="C34" t="str">
            <v>ING-HELLER</v>
          </cell>
        </row>
        <row r="35">
          <cell r="A35" t="str">
            <v>1235</v>
          </cell>
          <cell r="B35" t="str">
            <v>Liquide Middelen</v>
          </cell>
          <cell r="C35" t="str">
            <v>ING r/c</v>
          </cell>
        </row>
        <row r="36">
          <cell r="A36" t="str">
            <v>1250</v>
          </cell>
          <cell r="B36" t="str">
            <v>Korte Schulden</v>
          </cell>
          <cell r="C36" t="str">
            <v>Financial Lease debts short term</v>
          </cell>
        </row>
        <row r="37">
          <cell r="A37" t="str">
            <v>1260</v>
          </cell>
          <cell r="B37" t="str">
            <v>Schulden kredietinstellingen</v>
          </cell>
          <cell r="C37" t="str">
            <v>Rabobank 39.77.99.861</v>
          </cell>
        </row>
        <row r="38">
          <cell r="A38">
            <v>1265</v>
          </cell>
          <cell r="B38" t="str">
            <v>Schulden kredietinstellingen</v>
          </cell>
          <cell r="C38" t="str">
            <v>Pondenrekening Rabo 39.77.99.861</v>
          </cell>
        </row>
        <row r="39">
          <cell r="A39" t="str">
            <v>1270</v>
          </cell>
          <cell r="B39" t="str">
            <v>Schulden kredietinstellingen</v>
          </cell>
          <cell r="C39" t="str">
            <v>Rabobank 10.09.23.607</v>
          </cell>
        </row>
        <row r="40">
          <cell r="A40" t="str">
            <v>1300</v>
          </cell>
          <cell r="B40" t="str">
            <v>Vorderingen</v>
          </cell>
          <cell r="C40" t="str">
            <v>Trade debtors last year</v>
          </cell>
        </row>
        <row r="41">
          <cell r="A41" t="str">
            <v>1301</v>
          </cell>
          <cell r="B41" t="str">
            <v>Vorderingen</v>
          </cell>
          <cell r="C41" t="str">
            <v xml:space="preserve">Trade debtors  </v>
          </cell>
        </row>
        <row r="42">
          <cell r="A42" t="str">
            <v>1302</v>
          </cell>
          <cell r="B42" t="str">
            <v>Vorderingen</v>
          </cell>
          <cell r="C42" t="str">
            <v>Provision doubtful debts</v>
          </cell>
        </row>
        <row r="43">
          <cell r="A43" t="str">
            <v>1310</v>
          </cell>
          <cell r="B43" t="str">
            <v>Vorderingen</v>
          </cell>
          <cell r="C43" t="str">
            <v>Prepaid invoices</v>
          </cell>
        </row>
        <row r="44">
          <cell r="A44" t="str">
            <v>1400</v>
          </cell>
          <cell r="B44" t="str">
            <v>Vorderingen</v>
          </cell>
          <cell r="C44" t="str">
            <v>VAT high to pay</v>
          </cell>
        </row>
        <row r="45">
          <cell r="A45" t="str">
            <v>1405</v>
          </cell>
          <cell r="B45" t="str">
            <v>Vorderingen</v>
          </cell>
          <cell r="C45" t="str">
            <v>VAT low to pay</v>
          </cell>
        </row>
        <row r="46">
          <cell r="A46" t="str">
            <v>1410</v>
          </cell>
          <cell r="B46" t="str">
            <v>Vorderingen</v>
          </cell>
          <cell r="C46" t="str">
            <v>VAT high in demand</v>
          </cell>
        </row>
        <row r="47">
          <cell r="A47" t="str">
            <v>1415</v>
          </cell>
          <cell r="B47" t="str">
            <v>Vorderingen</v>
          </cell>
          <cell r="C47" t="str">
            <v>VAT low in demand</v>
          </cell>
        </row>
        <row r="48">
          <cell r="A48" t="str">
            <v>1420</v>
          </cell>
          <cell r="B48" t="str">
            <v>Vorderingen</v>
          </cell>
          <cell r="C48" t="str">
            <v>VAT zero-tarif IC supply</v>
          </cell>
        </row>
        <row r="49">
          <cell r="A49" t="str">
            <v>1425</v>
          </cell>
          <cell r="B49" t="str">
            <v>Vorderingen</v>
          </cell>
          <cell r="C49" t="str">
            <v>VAT IC obtain to pay</v>
          </cell>
        </row>
        <row r="50">
          <cell r="A50" t="str">
            <v>1426</v>
          </cell>
          <cell r="B50" t="str">
            <v>Vorderingen</v>
          </cell>
          <cell r="C50" t="str">
            <v>VAT IC obtain in demand</v>
          </cell>
        </row>
        <row r="51">
          <cell r="A51" t="str">
            <v>1440</v>
          </cell>
        </row>
        <row r="52">
          <cell r="A52" t="str">
            <v>1450</v>
          </cell>
          <cell r="B52" t="str">
            <v>Vorderingen</v>
          </cell>
          <cell r="C52" t="str">
            <v>Payed/Received VAT</v>
          </cell>
        </row>
        <row r="53">
          <cell r="A53" t="str">
            <v>1460</v>
          </cell>
        </row>
        <row r="54">
          <cell r="A54" t="str">
            <v>1465</v>
          </cell>
        </row>
        <row r="55">
          <cell r="A55" t="str">
            <v>1470</v>
          </cell>
          <cell r="B55" t="str">
            <v>Vorderingen</v>
          </cell>
          <cell r="C55" t="str">
            <v>VAT import (NL) to pay</v>
          </cell>
        </row>
        <row r="56">
          <cell r="A56" t="str">
            <v>1475</v>
          </cell>
          <cell r="B56" t="str">
            <v>Vorderingen</v>
          </cell>
          <cell r="C56" t="str">
            <v>VAT import (NL) in demand</v>
          </cell>
        </row>
        <row r="57">
          <cell r="A57" t="str">
            <v>1480</v>
          </cell>
          <cell r="B57" t="str">
            <v>Vorderingen</v>
          </cell>
          <cell r="C57" t="str">
            <v>BTW reiskostenvergoedingen (NL)</v>
          </cell>
        </row>
        <row r="58">
          <cell r="A58" t="str">
            <v>1485</v>
          </cell>
          <cell r="B58" t="str">
            <v>Vorderingen</v>
          </cell>
          <cell r="C58" t="str">
            <v>VAT private use company cars</v>
          </cell>
        </row>
        <row r="59">
          <cell r="A59" t="str">
            <v>1490</v>
          </cell>
        </row>
        <row r="60">
          <cell r="A60" t="str">
            <v>1500</v>
          </cell>
          <cell r="B60" t="str">
            <v>Vorderingen</v>
          </cell>
          <cell r="C60" t="str">
            <v>VAT previous year</v>
          </cell>
        </row>
        <row r="61">
          <cell r="A61" t="str">
            <v>1504</v>
          </cell>
          <cell r="B61" t="str">
            <v>Vorderingen</v>
          </cell>
          <cell r="C61" t="str">
            <v>Omzetbelasting 2004</v>
          </cell>
        </row>
        <row r="62">
          <cell r="A62" t="str">
            <v>1540</v>
          </cell>
          <cell r="B62" t="str">
            <v>Korte Schulden</v>
          </cell>
          <cell r="C62" t="str">
            <v>Payed income tax</v>
          </cell>
        </row>
        <row r="63">
          <cell r="A63" t="str">
            <v>1550</v>
          </cell>
          <cell r="B63" t="str">
            <v>Korte Schulden</v>
          </cell>
          <cell r="C63" t="str">
            <v>Corporate tax</v>
          </cell>
        </row>
        <row r="64">
          <cell r="A64" t="str">
            <v>1600</v>
          </cell>
          <cell r="B64" t="str">
            <v>Korte Schulden</v>
          </cell>
          <cell r="C64" t="str">
            <v>Accounts payable last year</v>
          </cell>
        </row>
        <row r="65">
          <cell r="A65" t="str">
            <v>1601</v>
          </cell>
          <cell r="B65" t="str">
            <v>Korte Schulden</v>
          </cell>
          <cell r="C65" t="str">
            <v>Accounts payable</v>
          </cell>
        </row>
        <row r="66">
          <cell r="A66" t="str">
            <v>1602</v>
          </cell>
          <cell r="B66" t="str">
            <v>Vorderingen</v>
          </cell>
          <cell r="C66" t="str">
            <v>Activated intrest Financ.lease</v>
          </cell>
        </row>
        <row r="67">
          <cell r="A67" t="str">
            <v>1603</v>
          </cell>
          <cell r="B67" t="str">
            <v>Korte Schulden</v>
          </cell>
          <cell r="C67" t="str">
            <v>Voorz. Markt.Dev.Anatis</v>
          </cell>
        </row>
        <row r="68">
          <cell r="A68" t="str">
            <v>1609</v>
          </cell>
          <cell r="B68" t="str">
            <v>Korte Schulden</v>
          </cell>
          <cell r="C68" t="str">
            <v>Accrued Other Expense</v>
          </cell>
        </row>
        <row r="69">
          <cell r="A69" t="str">
            <v>1700</v>
          </cell>
          <cell r="B69" t="str">
            <v>Korte Schulden</v>
          </cell>
          <cell r="C69" t="str">
            <v>Accrued Social Insurance</v>
          </cell>
        </row>
        <row r="70">
          <cell r="A70" t="str">
            <v>1701</v>
          </cell>
          <cell r="B70" t="str">
            <v>Korte Schulden</v>
          </cell>
          <cell r="C70" t="str">
            <v>NTB premie WGA-hiaat (Interpolis)</v>
          </cell>
        </row>
        <row r="71">
          <cell r="A71" t="str">
            <v>1702</v>
          </cell>
          <cell r="B71" t="str">
            <v>Korte Schulden</v>
          </cell>
          <cell r="C71" t="str">
            <v>Accrued prepension and educationfund</v>
          </cell>
        </row>
        <row r="72">
          <cell r="A72" t="str">
            <v>1710</v>
          </cell>
          <cell r="B72" t="str">
            <v>Korte Schulden</v>
          </cell>
          <cell r="C72" t="str">
            <v>Accrued personel insurance</v>
          </cell>
        </row>
        <row r="73">
          <cell r="A73" t="str">
            <v>1711</v>
          </cell>
          <cell r="B73" t="str">
            <v>Korte Schulden</v>
          </cell>
          <cell r="C73" t="str">
            <v>Accrued pensions</v>
          </cell>
        </row>
        <row r="74">
          <cell r="A74" t="str">
            <v>1712</v>
          </cell>
          <cell r="B74" t="str">
            <v>Korte Schulden</v>
          </cell>
          <cell r="C74" t="str">
            <v>Afdracht Levensloop</v>
          </cell>
        </row>
        <row r="75">
          <cell r="A75" t="str">
            <v>1800</v>
          </cell>
          <cell r="B75" t="str">
            <v>Korte Schulden</v>
          </cell>
          <cell r="C75" t="str">
            <v>Accrued holiday wages incl soc.secur.</v>
          </cell>
        </row>
        <row r="76">
          <cell r="A76" t="str">
            <v>2000</v>
          </cell>
          <cell r="B76" t="str">
            <v>Liquide Middelen</v>
          </cell>
          <cell r="C76" t="str">
            <v>Temporary account / acc. in transit</v>
          </cell>
        </row>
        <row r="77">
          <cell r="A77" t="str">
            <v>2001</v>
          </cell>
          <cell r="B77" t="str">
            <v>Voorraad</v>
          </cell>
          <cell r="C77" t="str">
            <v>Tussenrekening kleine eendjes</v>
          </cell>
        </row>
        <row r="78">
          <cell r="A78" t="str">
            <v>2002</v>
          </cell>
          <cell r="B78" t="str">
            <v>Voorraad</v>
          </cell>
          <cell r="C78" t="str">
            <v>Tussenrekening voer</v>
          </cell>
        </row>
        <row r="79">
          <cell r="A79" t="str">
            <v>2003</v>
          </cell>
          <cell r="B79" t="str">
            <v>Voorraad</v>
          </cell>
          <cell r="C79" t="str">
            <v>Tussenrekening NMB-Heller</v>
          </cell>
        </row>
        <row r="80">
          <cell r="A80" t="str">
            <v>2004</v>
          </cell>
          <cell r="B80" t="str">
            <v>Voorraad</v>
          </cell>
          <cell r="C80" t="str">
            <v>Tussenrekening medicijnen</v>
          </cell>
        </row>
        <row r="81">
          <cell r="A81" t="str">
            <v>2005</v>
          </cell>
          <cell r="B81" t="str">
            <v>Korte Schulden</v>
          </cell>
          <cell r="C81" t="str">
            <v>Borderelbetalingen</v>
          </cell>
        </row>
        <row r="82">
          <cell r="A82" t="str">
            <v>2008</v>
          </cell>
          <cell r="B82" t="str">
            <v>Korte Schulden</v>
          </cell>
          <cell r="C82" t="str">
            <v>Tussenrekening De Lage Landen</v>
          </cell>
        </row>
        <row r="83">
          <cell r="A83" t="str">
            <v>2010</v>
          </cell>
          <cell r="B83" t="str">
            <v>Vorderingen</v>
          </cell>
          <cell r="C83" t="str">
            <v>Accrued insurance</v>
          </cell>
        </row>
        <row r="84">
          <cell r="A84" t="str">
            <v>2040</v>
          </cell>
          <cell r="B84" t="str">
            <v>Korte Schulden</v>
          </cell>
          <cell r="C84" t="str">
            <v>Advance payment personel</v>
          </cell>
        </row>
        <row r="85">
          <cell r="A85" t="str">
            <v>2050</v>
          </cell>
          <cell r="B85" t="str">
            <v>Korte Schulden</v>
          </cell>
          <cell r="C85" t="str">
            <v>Downpayments personel loans</v>
          </cell>
        </row>
        <row r="86">
          <cell r="A86" t="str">
            <v>2080</v>
          </cell>
          <cell r="B86" t="str">
            <v>Korte Schulden</v>
          </cell>
          <cell r="C86" t="str">
            <v>Wages in transit</v>
          </cell>
        </row>
        <row r="87">
          <cell r="A87" t="str">
            <v>2081</v>
          </cell>
          <cell r="B87" t="str">
            <v>Korte Schulden</v>
          </cell>
          <cell r="C87" t="str">
            <v>Tussenrekening af te storten spaarloon</v>
          </cell>
        </row>
        <row r="88">
          <cell r="A88" t="str">
            <v>2082</v>
          </cell>
          <cell r="B88" t="str">
            <v>Korte Schulden</v>
          </cell>
          <cell r="C88" t="str">
            <v>Tussenrekening Wtv</v>
          </cell>
        </row>
        <row r="89">
          <cell r="A89" t="str">
            <v>2083</v>
          </cell>
          <cell r="B89" t="str">
            <v>Korte Schulden</v>
          </cell>
          <cell r="C89" t="str">
            <v>Loonbeslag</v>
          </cell>
        </row>
        <row r="90">
          <cell r="A90" t="str">
            <v>2090</v>
          </cell>
          <cell r="B90" t="str">
            <v>Vorderingen</v>
          </cell>
          <cell r="C90" t="str">
            <v>Debiteuren vorig jaar</v>
          </cell>
        </row>
        <row r="91">
          <cell r="A91" t="str">
            <v>3000</v>
          </cell>
          <cell r="B91" t="str">
            <v>Voorraad</v>
          </cell>
          <cell r="C91" t="str">
            <v>Inventory Finished goods</v>
          </cell>
        </row>
        <row r="92">
          <cell r="A92" t="str">
            <v>3001</v>
          </cell>
          <cell r="B92" t="str">
            <v>Voorraad</v>
          </cell>
          <cell r="C92" t="str">
            <v>Inventory in transit (BR)</v>
          </cell>
        </row>
        <row r="93">
          <cell r="A93" t="str">
            <v>3002</v>
          </cell>
          <cell r="B93" t="str">
            <v>Voorraad</v>
          </cell>
          <cell r="C93" t="str">
            <v>Inventory BR product</v>
          </cell>
        </row>
        <row r="94">
          <cell r="A94" t="str">
            <v>3005</v>
          </cell>
          <cell r="B94" t="str">
            <v>Voorraad</v>
          </cell>
          <cell r="C94" t="str">
            <v>Inventory revaluation</v>
          </cell>
        </row>
        <row r="95">
          <cell r="A95" t="str">
            <v>3010</v>
          </cell>
          <cell r="B95" t="str">
            <v>Voorraad</v>
          </cell>
          <cell r="C95" t="str">
            <v>Inventory packing material</v>
          </cell>
        </row>
        <row r="96">
          <cell r="A96">
            <v>3015</v>
          </cell>
          <cell r="B96" t="str">
            <v>Voorraad</v>
          </cell>
          <cell r="C96" t="str">
            <v>Pallets in transit</v>
          </cell>
        </row>
        <row r="97">
          <cell r="A97">
            <v>3016</v>
          </cell>
          <cell r="B97" t="str">
            <v>Voorraad</v>
          </cell>
          <cell r="C97" t="str">
            <v>Crates in transit</v>
          </cell>
        </row>
      </sheetData>
      <sheetData sheetId="18">
        <row r="2">
          <cell r="A2" t="str">
            <v>0008</v>
          </cell>
        </row>
      </sheetData>
      <sheetData sheetId="19" refreshError="1">
        <row r="2">
          <cell r="A2" t="str">
            <v>0008</v>
          </cell>
          <cell r="B2" t="str">
            <v>Materiele vaste activa</v>
          </cell>
          <cell r="C2" t="str">
            <v>Terrain/floors</v>
          </cell>
        </row>
        <row r="3">
          <cell r="A3" t="str">
            <v>0009</v>
          </cell>
        </row>
        <row r="4">
          <cell r="A4" t="str">
            <v>0010</v>
          </cell>
        </row>
        <row r="5">
          <cell r="A5" t="str">
            <v>0011</v>
          </cell>
          <cell r="B5" t="str">
            <v>Materiele vaste activa</v>
          </cell>
          <cell r="C5" t="str">
            <v>Onroerend goed HWW 148</v>
          </cell>
        </row>
        <row r="6">
          <cell r="A6" t="str">
            <v>0012</v>
          </cell>
          <cell r="B6" t="str">
            <v>Materiele vaste activa</v>
          </cell>
          <cell r="C6" t="str">
            <v>Buildings</v>
          </cell>
        </row>
        <row r="7">
          <cell r="A7" t="str">
            <v>0013</v>
          </cell>
        </row>
        <row r="8">
          <cell r="A8" t="str">
            <v>0014</v>
          </cell>
          <cell r="B8" t="str">
            <v>Materiele vaste activa</v>
          </cell>
          <cell r="C8" t="str">
            <v>Onroerend goed EPW 12</v>
          </cell>
        </row>
        <row r="9">
          <cell r="A9" t="str">
            <v>0015</v>
          </cell>
          <cell r="B9" t="str">
            <v>Materiele vaste activa</v>
          </cell>
          <cell r="C9" t="str">
            <v>Animal sheds</v>
          </cell>
        </row>
        <row r="10">
          <cell r="A10" t="str">
            <v>0100</v>
          </cell>
          <cell r="B10" t="str">
            <v>Immateriele vaste activa</v>
          </cell>
          <cell r="C10" t="str">
            <v>Betaalde goodwill</v>
          </cell>
        </row>
        <row r="11">
          <cell r="A11" t="str">
            <v>0120</v>
          </cell>
          <cell r="B11" t="str">
            <v>Materiele vaste activa</v>
          </cell>
          <cell r="C11" t="str">
            <v>Inventory</v>
          </cell>
        </row>
        <row r="12">
          <cell r="A12" t="str">
            <v>0200</v>
          </cell>
          <cell r="B12" t="str">
            <v>Materiele vaste activa</v>
          </cell>
          <cell r="C12" t="str">
            <v>Means of transportation</v>
          </cell>
        </row>
        <row r="13">
          <cell r="A13" t="str">
            <v>0250</v>
          </cell>
          <cell r="B13" t="str">
            <v>Materiele vaste activa</v>
          </cell>
          <cell r="C13" t="str">
            <v>Depreciation material fixed assets</v>
          </cell>
        </row>
        <row r="14">
          <cell r="A14" t="str">
            <v>0300</v>
          </cell>
          <cell r="B14" t="str">
            <v>Immateriele vaste activa</v>
          </cell>
          <cell r="C14" t="str">
            <v>Afschrijving Goodwill</v>
          </cell>
        </row>
        <row r="15">
          <cell r="A15" t="str">
            <v>0320</v>
          </cell>
          <cell r="B15" t="str">
            <v>Materiele vaste activa</v>
          </cell>
          <cell r="C15" t="str">
            <v>Depreciation inverntory</v>
          </cell>
        </row>
        <row r="16">
          <cell r="A16" t="str">
            <v>0400</v>
          </cell>
          <cell r="B16" t="str">
            <v>Materiele vaste activa</v>
          </cell>
          <cell r="C16" t="str">
            <v>Depreciation means of transp.</v>
          </cell>
        </row>
        <row r="17">
          <cell r="A17" t="str">
            <v>0500</v>
          </cell>
          <cell r="B17" t="str">
            <v>Materiele vaste activa</v>
          </cell>
          <cell r="C17" t="str">
            <v>Lening u/g JW</v>
          </cell>
        </row>
        <row r="18">
          <cell r="A18" t="str">
            <v>0505</v>
          </cell>
        </row>
        <row r="19">
          <cell r="A19" t="str">
            <v>0506</v>
          </cell>
        </row>
        <row r="20">
          <cell r="A20" t="str">
            <v>0512</v>
          </cell>
          <cell r="B20" t="str">
            <v>Groepsmaatsch</v>
          </cell>
          <cell r="C20" t="str">
            <v>Tomassen b.v. c/a</v>
          </cell>
        </row>
        <row r="21">
          <cell r="A21" t="str">
            <v>0520</v>
          </cell>
          <cell r="B21" t="str">
            <v>Groepsmaatsch</v>
          </cell>
          <cell r="C21" t="str">
            <v>Duck-to Holding b.v. c/a</v>
          </cell>
        </row>
        <row r="22">
          <cell r="A22" t="str">
            <v>0523</v>
          </cell>
          <cell r="B22" t="str">
            <v>Groepsmaatsch</v>
          </cell>
          <cell r="C22" t="str">
            <v>DTF Holding c/a</v>
          </cell>
        </row>
        <row r="23">
          <cell r="A23" t="str">
            <v>0600</v>
          </cell>
          <cell r="B23" t="str">
            <v>Geplaatst kapitaal</v>
          </cell>
          <cell r="C23" t="str">
            <v>Paid Up Capital-Common Share</v>
          </cell>
        </row>
        <row r="24">
          <cell r="A24" t="str">
            <v>0603</v>
          </cell>
        </row>
        <row r="25">
          <cell r="A25" t="str">
            <v>0604</v>
          </cell>
        </row>
        <row r="26">
          <cell r="A26" t="str">
            <v>0605</v>
          </cell>
          <cell r="B26" t="str">
            <v>Overige reserves</v>
          </cell>
          <cell r="C26" t="str">
            <v>Retained earnings last year</v>
          </cell>
        </row>
        <row r="27">
          <cell r="A27" t="str">
            <v>0608</v>
          </cell>
          <cell r="B27" t="str">
            <v>Overige reserves</v>
          </cell>
          <cell r="C27" t="str">
            <v>Retained earnings</v>
          </cell>
        </row>
        <row r="28">
          <cell r="A28" t="str">
            <v>0700</v>
          </cell>
          <cell r="B28" t="str">
            <v>Korte Schulden</v>
          </cell>
          <cell r="C28" t="str">
            <v>Voorziening loonkstn</v>
          </cell>
        </row>
        <row r="29">
          <cell r="A29" t="str">
            <v>0750</v>
          </cell>
          <cell r="B29" t="str">
            <v>Korte Schulden</v>
          </cell>
          <cell r="C29" t="str">
            <v>Assurantievoorziening</v>
          </cell>
        </row>
        <row r="30">
          <cell r="A30" t="str">
            <v>0820</v>
          </cell>
        </row>
        <row r="31">
          <cell r="A31" t="str">
            <v>0830</v>
          </cell>
        </row>
        <row r="32">
          <cell r="A32" t="str">
            <v>0900</v>
          </cell>
          <cell r="B32" t="str">
            <v>Immateriele vaste activa</v>
          </cell>
          <cell r="C32" t="str">
            <v>Betaalde goodwill</v>
          </cell>
        </row>
        <row r="33">
          <cell r="A33" t="str">
            <v>1000</v>
          </cell>
          <cell r="B33" t="str">
            <v>Vorderingen</v>
          </cell>
          <cell r="C33" t="str">
            <v>Accounts receivable</v>
          </cell>
        </row>
        <row r="34">
          <cell r="A34" t="str">
            <v>1001</v>
          </cell>
          <cell r="B34" t="str">
            <v>Vorderingen</v>
          </cell>
          <cell r="C34" t="str">
            <v>Provision doubtful debts</v>
          </cell>
        </row>
        <row r="35">
          <cell r="A35" t="str">
            <v>1002</v>
          </cell>
          <cell r="B35" t="str">
            <v>Vorderingen</v>
          </cell>
          <cell r="C35" t="str">
            <v>Nog te factureren</v>
          </cell>
        </row>
        <row r="36">
          <cell r="A36" t="str">
            <v>1005</v>
          </cell>
          <cell r="B36" t="str">
            <v>Vorderingen</v>
          </cell>
          <cell r="C36" t="str">
            <v>Accounts receivable 2</v>
          </cell>
        </row>
        <row r="37">
          <cell r="A37" t="str">
            <v>1050</v>
          </cell>
          <cell r="B37" t="str">
            <v>Vorderingen</v>
          </cell>
          <cell r="C37" t="str">
            <v>Prepaid wages</v>
          </cell>
        </row>
        <row r="38">
          <cell r="A38" t="str">
            <v>1150</v>
          </cell>
          <cell r="B38" t="str">
            <v>Korte Schulden</v>
          </cell>
          <cell r="C38" t="str">
            <v>Payments in transit</v>
          </cell>
        </row>
        <row r="39">
          <cell r="A39" t="str">
            <v>1200</v>
          </cell>
        </row>
        <row r="40">
          <cell r="A40" t="str">
            <v>1225</v>
          </cell>
          <cell r="B40" t="str">
            <v>Liquide Middelen</v>
          </cell>
          <cell r="C40" t="str">
            <v>ING 067.61.11.335</v>
          </cell>
        </row>
        <row r="41">
          <cell r="A41" t="str">
            <v>1230</v>
          </cell>
          <cell r="B41" t="str">
            <v>Liquide Middelen</v>
          </cell>
          <cell r="C41" t="str">
            <v>Rabobank DT 93.489</v>
          </cell>
        </row>
        <row r="42">
          <cell r="A42" t="str">
            <v>1232</v>
          </cell>
          <cell r="B42" t="str">
            <v>Schulden kredietinstellingen</v>
          </cell>
          <cell r="C42" t="str">
            <v>Rabobank 3877.71.379</v>
          </cell>
        </row>
        <row r="43">
          <cell r="A43" t="str">
            <v>1235</v>
          </cell>
        </row>
        <row r="44">
          <cell r="A44" t="str">
            <v>1250</v>
          </cell>
        </row>
        <row r="45">
          <cell r="A45" t="str">
            <v>1260</v>
          </cell>
        </row>
        <row r="46">
          <cell r="A46" t="str">
            <v>1290</v>
          </cell>
        </row>
        <row r="47">
          <cell r="A47" t="str">
            <v>1300</v>
          </cell>
          <cell r="B47" t="str">
            <v>Korte Schulden</v>
          </cell>
          <cell r="C47" t="str">
            <v>Accounts payable</v>
          </cell>
        </row>
        <row r="48">
          <cell r="A48" t="str">
            <v>1301</v>
          </cell>
          <cell r="B48" t="str">
            <v>Korte Schulden</v>
          </cell>
          <cell r="C48" t="str">
            <v>Crediteuren 2001</v>
          </cell>
        </row>
        <row r="49">
          <cell r="A49" t="str">
            <v>1302</v>
          </cell>
          <cell r="B49" t="str">
            <v>Korte Schulden</v>
          </cell>
          <cell r="C49" t="str">
            <v>Crediteuren 2000</v>
          </cell>
        </row>
        <row r="50">
          <cell r="A50" t="str">
            <v>1303</v>
          </cell>
          <cell r="B50" t="str">
            <v>Korte Schulden</v>
          </cell>
          <cell r="C50" t="str">
            <v>Vooruit gefactureerd</v>
          </cell>
        </row>
        <row r="51">
          <cell r="A51" t="str">
            <v>1304</v>
          </cell>
          <cell r="B51" t="str">
            <v>Korte Schulden</v>
          </cell>
          <cell r="C51" t="str">
            <v>Accounts to be paid</v>
          </cell>
        </row>
        <row r="52">
          <cell r="A52" t="str">
            <v>1305</v>
          </cell>
          <cell r="B52" t="str">
            <v>Korte Schulden</v>
          </cell>
          <cell r="C52" t="str">
            <v>Accounts payable 2</v>
          </cell>
        </row>
        <row r="53">
          <cell r="A53" t="str">
            <v>1306</v>
          </cell>
          <cell r="B53" t="str">
            <v>Korte Schulden</v>
          </cell>
          <cell r="C53" t="str">
            <v>Accounts payed in advance</v>
          </cell>
        </row>
        <row r="54">
          <cell r="A54" t="str">
            <v>1310</v>
          </cell>
          <cell r="B54" t="str">
            <v>Korte Schulden</v>
          </cell>
          <cell r="C54" t="str">
            <v>Invoices to be received</v>
          </cell>
        </row>
        <row r="55">
          <cell r="A55" t="str">
            <v>1350</v>
          </cell>
        </row>
        <row r="56">
          <cell r="A56" t="str">
            <v>1400</v>
          </cell>
          <cell r="B56" t="str">
            <v>Vorderingen</v>
          </cell>
          <cell r="C56" t="str">
            <v>VAT high to pay</v>
          </cell>
        </row>
        <row r="57">
          <cell r="A57" t="str">
            <v>1405</v>
          </cell>
          <cell r="B57" t="str">
            <v>Vorderingen</v>
          </cell>
          <cell r="C57" t="str">
            <v>VAT low to pay</v>
          </cell>
        </row>
        <row r="58">
          <cell r="A58" t="str">
            <v>1410</v>
          </cell>
          <cell r="B58" t="str">
            <v>Vorderingen</v>
          </cell>
          <cell r="C58" t="str">
            <v>VAT high in demand</v>
          </cell>
        </row>
        <row r="59">
          <cell r="A59" t="str">
            <v>1415</v>
          </cell>
          <cell r="B59" t="str">
            <v>Vorderingen</v>
          </cell>
          <cell r="C59" t="str">
            <v>VAT low in demand</v>
          </cell>
        </row>
        <row r="60">
          <cell r="A60" t="str">
            <v>1420</v>
          </cell>
          <cell r="B60" t="str">
            <v>Vorderingen</v>
          </cell>
          <cell r="C60" t="str">
            <v>VAT zero-tarif IC supply</v>
          </cell>
        </row>
        <row r="61">
          <cell r="A61" t="str">
            <v>1440</v>
          </cell>
        </row>
        <row r="62">
          <cell r="A62" t="str">
            <v>1450</v>
          </cell>
          <cell r="B62" t="str">
            <v>Vorderingen</v>
          </cell>
          <cell r="C62" t="str">
            <v>Paid VAT</v>
          </cell>
        </row>
        <row r="63">
          <cell r="A63" t="str">
            <v>1460</v>
          </cell>
          <cell r="B63" t="str">
            <v>Vorderingen</v>
          </cell>
          <cell r="C63" t="str">
            <v>BTW verlegd hoog (NL) te betalen</v>
          </cell>
        </row>
        <row r="64">
          <cell r="A64" t="str">
            <v>1465</v>
          </cell>
          <cell r="B64" t="str">
            <v>Vorderingen</v>
          </cell>
          <cell r="C64" t="str">
            <v>BTW verlegd hoog (NL) te vorderen</v>
          </cell>
        </row>
        <row r="65">
          <cell r="A65" t="str">
            <v>1470</v>
          </cell>
        </row>
        <row r="66">
          <cell r="A66" t="str">
            <v>1475</v>
          </cell>
          <cell r="B66" t="str">
            <v>Vorderingen</v>
          </cell>
          <cell r="C66" t="str">
            <v>VAT import (NL) in demand</v>
          </cell>
        </row>
        <row r="67">
          <cell r="A67" t="str">
            <v>1480</v>
          </cell>
        </row>
        <row r="68">
          <cell r="A68" t="str">
            <v>1485</v>
          </cell>
        </row>
        <row r="69">
          <cell r="A69" t="str">
            <v>1490</v>
          </cell>
        </row>
        <row r="70">
          <cell r="A70" t="str">
            <v>1500</v>
          </cell>
          <cell r="B70" t="str">
            <v>Vorderingen</v>
          </cell>
          <cell r="C70" t="str">
            <v>Omzetbelasting voorgaand boekjaar</v>
          </cell>
        </row>
        <row r="71">
          <cell r="A71" t="str">
            <v>1504</v>
          </cell>
          <cell r="B71" t="str">
            <v>Korte Schulden</v>
          </cell>
          <cell r="C71" t="str">
            <v>Corporate tax</v>
          </cell>
        </row>
        <row r="72">
          <cell r="A72">
            <v>1510</v>
          </cell>
          <cell r="B72" t="str">
            <v>Vorderingen</v>
          </cell>
          <cell r="C72" t="str">
            <v>MWST laag te vorderen (7%)</v>
          </cell>
        </row>
        <row r="73">
          <cell r="A73">
            <v>1515</v>
          </cell>
          <cell r="B73" t="str">
            <v>Vorderingen</v>
          </cell>
          <cell r="C73" t="str">
            <v>MWST ontvangen Finanzamt</v>
          </cell>
        </row>
        <row r="74">
          <cell r="A74" t="str">
            <v>1540</v>
          </cell>
          <cell r="B74" t="str">
            <v>Korte Schulden</v>
          </cell>
          <cell r="C74" t="str">
            <v>Paid income tax</v>
          </cell>
        </row>
        <row r="75">
          <cell r="A75" t="str">
            <v>1700</v>
          </cell>
          <cell r="B75" t="str">
            <v>Korte Schulden</v>
          </cell>
          <cell r="C75" t="str">
            <v>Accrued Social Insurance</v>
          </cell>
        </row>
        <row r="76">
          <cell r="A76" t="str">
            <v>1701</v>
          </cell>
          <cell r="B76" t="str">
            <v>Korte Schulden</v>
          </cell>
          <cell r="C76" t="str">
            <v>Paid up other social funds</v>
          </cell>
        </row>
        <row r="77">
          <cell r="A77" t="str">
            <v>1702</v>
          </cell>
          <cell r="B77" t="str">
            <v>Korte Schulden</v>
          </cell>
          <cell r="C77" t="str">
            <v>Paid up prepension funds</v>
          </cell>
        </row>
        <row r="78">
          <cell r="A78" t="str">
            <v>1703</v>
          </cell>
          <cell r="B78" t="str">
            <v>Vorderingen</v>
          </cell>
          <cell r="C78" t="str">
            <v>Paid up personel insurance</v>
          </cell>
        </row>
        <row r="79">
          <cell r="A79">
            <v>1704</v>
          </cell>
          <cell r="B79" t="str">
            <v>Vorderingen</v>
          </cell>
          <cell r="C79" t="str">
            <v>Motorrijtuigenverz. Rabo</v>
          </cell>
        </row>
        <row r="80">
          <cell r="A80" t="str">
            <v>1711</v>
          </cell>
          <cell r="B80" t="str">
            <v>Korte Schulden</v>
          </cell>
          <cell r="C80" t="str">
            <v>Accrued pension funds</v>
          </cell>
        </row>
        <row r="81">
          <cell r="A81" t="str">
            <v>1800</v>
          </cell>
          <cell r="B81" t="str">
            <v>Korte Schulden</v>
          </cell>
          <cell r="C81" t="str">
            <v>Accrued holiday wages incl soc.secur.</v>
          </cell>
        </row>
        <row r="82">
          <cell r="A82" t="str">
            <v>1850</v>
          </cell>
          <cell r="B82" t="str">
            <v>Korte Schulden</v>
          </cell>
          <cell r="C82" t="str">
            <v>Provision days off</v>
          </cell>
        </row>
        <row r="83">
          <cell r="A83">
            <v>1860</v>
          </cell>
          <cell r="C83" t="str">
            <v>Provision for Jublilee</v>
          </cell>
        </row>
        <row r="84">
          <cell r="A84" t="str">
            <v>2000</v>
          </cell>
          <cell r="B84" t="str">
            <v>Korte Schulden</v>
          </cell>
          <cell r="C84" t="str">
            <v>Transitoria debet</v>
          </cell>
        </row>
        <row r="85">
          <cell r="A85" t="str">
            <v>2005</v>
          </cell>
        </row>
        <row r="86">
          <cell r="A86" t="str">
            <v>2050</v>
          </cell>
          <cell r="B86" t="str">
            <v>Korte Schulden</v>
          </cell>
          <cell r="C86" t="str">
            <v>Downpayment personel loans</v>
          </cell>
        </row>
        <row r="87">
          <cell r="A87" t="str">
            <v>2080</v>
          </cell>
          <cell r="B87" t="str">
            <v>Korte Schulden</v>
          </cell>
          <cell r="C87" t="str">
            <v>Wages in transit</v>
          </cell>
        </row>
        <row r="88">
          <cell r="A88" t="str">
            <v>2081</v>
          </cell>
          <cell r="B88" t="str">
            <v>Korte Schulden</v>
          </cell>
          <cell r="C88" t="str">
            <v>Wages in transit (savings acc.)</v>
          </cell>
        </row>
        <row r="89">
          <cell r="A89" t="str">
            <v>2100</v>
          </cell>
          <cell r="B89" t="str">
            <v>Korte Schulden</v>
          </cell>
          <cell r="C89" t="str">
            <v>Door te ber.transp.kst. (bulkauto)</v>
          </cell>
        </row>
        <row r="90">
          <cell r="A90" t="str">
            <v>2900</v>
          </cell>
          <cell r="B90" t="str">
            <v>Korte Schulden</v>
          </cell>
          <cell r="C90" t="str">
            <v>Temporary account / acc. in transit</v>
          </cell>
        </row>
        <row r="91">
          <cell r="A91" t="str">
            <v>3000</v>
          </cell>
          <cell r="B91" t="str">
            <v>Voorraad</v>
          </cell>
          <cell r="C91" t="str">
            <v>Animal and egg inventory</v>
          </cell>
        </row>
        <row r="92">
          <cell r="A92">
            <v>3010</v>
          </cell>
          <cell r="B92" t="str">
            <v>Voorraad</v>
          </cell>
          <cell r="C92" t="str">
            <v>Inventory straw</v>
          </cell>
        </row>
      </sheetData>
      <sheetData sheetId="20">
        <row r="2">
          <cell r="A2" t="str">
            <v>0100</v>
          </cell>
        </row>
      </sheetData>
      <sheetData sheetId="21" refreshError="1">
        <row r="2">
          <cell r="A2" t="str">
            <v>0100</v>
          </cell>
          <cell r="B2" t="str">
            <v>Materiele vaste activa</v>
          </cell>
          <cell r="C2" t="str">
            <v>Materiele vaste activa</v>
          </cell>
          <cell r="D2" t="str">
            <v>Betaalde goodwill</v>
          </cell>
        </row>
        <row r="3">
          <cell r="A3" t="str">
            <v>0200</v>
          </cell>
          <cell r="D3" t="str">
            <v>Slachterij Fokko Kortlanglaan 116</v>
          </cell>
        </row>
        <row r="4">
          <cell r="A4" t="str">
            <v>0201</v>
          </cell>
          <cell r="D4" t="str">
            <v>Opstallen Fokko Kortlanglaan 166</v>
          </cell>
        </row>
        <row r="5">
          <cell r="A5" t="str">
            <v>0202</v>
          </cell>
          <cell r="D5" t="str">
            <v>Grond Fokko Kortlanglaan 116</v>
          </cell>
        </row>
        <row r="6">
          <cell r="A6" t="str">
            <v>0250</v>
          </cell>
          <cell r="D6" t="str">
            <v>Bestrating</v>
          </cell>
        </row>
        <row r="7">
          <cell r="A7" t="str">
            <v>0300</v>
          </cell>
          <cell r="B7" t="str">
            <v>Materiele vaste activa</v>
          </cell>
          <cell r="C7" t="str">
            <v>Materiele vaste activa</v>
          </cell>
          <cell r="D7" t="str">
            <v>Office inventory</v>
          </cell>
        </row>
        <row r="8">
          <cell r="A8" t="str">
            <v>0400</v>
          </cell>
          <cell r="D8" t="str">
            <v>Machines en installaties</v>
          </cell>
        </row>
        <row r="9">
          <cell r="A9" t="str">
            <v>0500</v>
          </cell>
          <cell r="B9" t="str">
            <v>Materiele vaste activa</v>
          </cell>
          <cell r="C9" t="str">
            <v>Materiele vaste activa</v>
          </cell>
          <cell r="D9" t="str">
            <v>Inventory</v>
          </cell>
        </row>
        <row r="10">
          <cell r="A10" t="str">
            <v>0600</v>
          </cell>
          <cell r="B10" t="str">
            <v>Materiele vaste activa</v>
          </cell>
          <cell r="C10" t="str">
            <v>Materiele vaste activa</v>
          </cell>
          <cell r="D10" t="str">
            <v>Transportmiddelen</v>
          </cell>
        </row>
        <row r="11">
          <cell r="A11" t="str">
            <v>0700</v>
          </cell>
          <cell r="B11" t="str">
            <v>Materiele vaste activa</v>
          </cell>
          <cell r="C11" t="str">
            <v>Materiele vaste activa</v>
          </cell>
          <cell r="D11" t="str">
            <v>Depreciation</v>
          </cell>
        </row>
        <row r="12">
          <cell r="A12" t="str">
            <v>0701</v>
          </cell>
          <cell r="B12" t="str">
            <v>Overige reserves</v>
          </cell>
          <cell r="C12" t="str">
            <v>Financiële vaste activa</v>
          </cell>
          <cell r="D12" t="str">
            <v>Deelneming TPE</v>
          </cell>
        </row>
        <row r="13">
          <cell r="A13" t="str">
            <v>0702</v>
          </cell>
          <cell r="B13" t="str">
            <v>Overige reserves</v>
          </cell>
          <cell r="C13" t="str">
            <v>Financiële vaste activa</v>
          </cell>
          <cell r="D13" t="str">
            <v>Deelneming DTF</v>
          </cell>
        </row>
        <row r="14">
          <cell r="A14" t="str">
            <v>0703</v>
          </cell>
          <cell r="B14" t="str">
            <v>Groepsmaatsch</v>
          </cell>
          <cell r="C14" t="str">
            <v>groepsmaatsch</v>
          </cell>
          <cell r="D14" t="str">
            <v>DTH c/a</v>
          </cell>
        </row>
        <row r="15">
          <cell r="A15" t="str">
            <v>0704</v>
          </cell>
          <cell r="B15" t="str">
            <v>Korte Schulden</v>
          </cell>
          <cell r="C15" t="str">
            <v>Participanten</v>
          </cell>
          <cell r="D15" t="str">
            <v>Tomassen Beheer r/c</v>
          </cell>
        </row>
        <row r="16">
          <cell r="A16" t="str">
            <v>0705</v>
          </cell>
          <cell r="B16" t="str">
            <v>Groepsmaatsch</v>
          </cell>
          <cell r="C16" t="str">
            <v>groepsmaatsch</v>
          </cell>
          <cell r="D16" t="str">
            <v>TPE r/c</v>
          </cell>
        </row>
        <row r="17">
          <cell r="A17" t="str">
            <v>0706</v>
          </cell>
          <cell r="B17" t="str">
            <v>Groepsmaatsch</v>
          </cell>
          <cell r="C17" t="str">
            <v>groepsmaatsch</v>
          </cell>
          <cell r="D17" t="str">
            <v>DTF r/c</v>
          </cell>
        </row>
        <row r="18">
          <cell r="A18" t="str">
            <v>0800</v>
          </cell>
          <cell r="B18" t="str">
            <v>Korte Schulden</v>
          </cell>
          <cell r="C18" t="str">
            <v>Korte Schulden</v>
          </cell>
          <cell r="D18" t="str">
            <v>Lening ING (rentevast)</v>
          </cell>
        </row>
        <row r="19">
          <cell r="A19" t="str">
            <v>0801</v>
          </cell>
          <cell r="D19" t="str">
            <v>Lening u/g GT/JAW</v>
          </cell>
        </row>
        <row r="20">
          <cell r="A20" t="str">
            <v>0820</v>
          </cell>
          <cell r="D20" t="str">
            <v>Lening NIB</v>
          </cell>
        </row>
        <row r="21">
          <cell r="A21" t="str">
            <v>0821</v>
          </cell>
          <cell r="B21" t="str">
            <v>Korte Schulden</v>
          </cell>
          <cell r="C21" t="str">
            <v>Korte Schulden</v>
          </cell>
          <cell r="D21" t="str">
            <v>Lening o/g ING (Euroflex)</v>
          </cell>
        </row>
        <row r="22">
          <cell r="A22" t="str">
            <v>0900</v>
          </cell>
          <cell r="B22" t="str">
            <v>Geplaatst kapitaal</v>
          </cell>
          <cell r="C22" t="str">
            <v>Aandelenkapitaal</v>
          </cell>
          <cell r="D22" t="str">
            <v>Paid Up Capital-Common Share</v>
          </cell>
        </row>
        <row r="23">
          <cell r="A23" t="str">
            <v>0901</v>
          </cell>
          <cell r="B23" t="str">
            <v>Geplaatst kapitaal</v>
          </cell>
          <cell r="C23" t="str">
            <v>Agioreserve</v>
          </cell>
          <cell r="D23" t="str">
            <v>Agioreserve</v>
          </cell>
        </row>
        <row r="24">
          <cell r="A24" t="str">
            <v>0910</v>
          </cell>
          <cell r="B24" t="str">
            <v>Overige reserves</v>
          </cell>
          <cell r="C24" t="str">
            <v>Algemene reserve</v>
          </cell>
          <cell r="D24" t="str">
            <v>Algemene reserve</v>
          </cell>
        </row>
        <row r="25">
          <cell r="A25" t="str">
            <v>0920</v>
          </cell>
          <cell r="B25" t="str">
            <v>Overige reserves</v>
          </cell>
          <cell r="C25" t="str">
            <v>Algemene reserve</v>
          </cell>
          <cell r="D25" t="str">
            <v>Undivided profit last year</v>
          </cell>
        </row>
        <row r="26">
          <cell r="A26" t="str">
            <v>0950</v>
          </cell>
          <cell r="B26" t="str">
            <v>Overige reserves</v>
          </cell>
          <cell r="C26" t="str">
            <v>groepsmaatsch</v>
          </cell>
          <cell r="D26" t="str">
            <v>Deelnemingen</v>
          </cell>
        </row>
        <row r="27">
          <cell r="A27" t="str">
            <v>1000</v>
          </cell>
          <cell r="D27" t="str">
            <v>Voorziening vakantiegeld/ vrije d</v>
          </cell>
        </row>
        <row r="28">
          <cell r="A28" t="str">
            <v>1150</v>
          </cell>
          <cell r="D28" t="str">
            <v>Betalingen onderweg</v>
          </cell>
        </row>
        <row r="29">
          <cell r="A29" t="str">
            <v>1200</v>
          </cell>
          <cell r="D29" t="str">
            <v>Kassaldo</v>
          </cell>
        </row>
        <row r="30">
          <cell r="A30" t="str">
            <v>1220</v>
          </cell>
          <cell r="D30" t="str">
            <v>NMB Heller r/c</v>
          </cell>
        </row>
        <row r="31">
          <cell r="A31" t="str">
            <v>1230</v>
          </cell>
          <cell r="D31" t="str">
            <v>ING-HELLER</v>
          </cell>
        </row>
        <row r="32">
          <cell r="A32" t="str">
            <v>1235</v>
          </cell>
          <cell r="D32" t="str">
            <v>ING r/c</v>
          </cell>
        </row>
        <row r="33">
          <cell r="A33" t="str">
            <v>1250</v>
          </cell>
          <cell r="D33" t="str">
            <v>Giro</v>
          </cell>
        </row>
        <row r="34">
          <cell r="A34" t="str">
            <v>1260</v>
          </cell>
          <cell r="B34" t="str">
            <v>Schulden kredietinstellingen</v>
          </cell>
          <cell r="C34" t="str">
            <v>Schulden kredietinstellingen</v>
          </cell>
          <cell r="D34" t="str">
            <v>Rabo 3177.93.489</v>
          </cell>
        </row>
        <row r="35">
          <cell r="A35" t="str">
            <v>1280</v>
          </cell>
          <cell r="B35" t="str">
            <v>Liquide middelen</v>
          </cell>
          <cell r="C35" t="str">
            <v>Liquide middelen</v>
          </cell>
          <cell r="D35" t="str">
            <v>ING Holding 470.91</v>
          </cell>
        </row>
        <row r="36">
          <cell r="A36" t="str">
            <v>1281</v>
          </cell>
          <cell r="B36" t="str">
            <v>Korte Schulden</v>
          </cell>
          <cell r="C36" t="str">
            <v>Participanten</v>
          </cell>
          <cell r="D36" t="str">
            <v>Alpinvest r/c</v>
          </cell>
        </row>
        <row r="37">
          <cell r="A37" t="str">
            <v>1300</v>
          </cell>
          <cell r="D37" t="str">
            <v>Debiteuren vorig jaar</v>
          </cell>
        </row>
        <row r="38">
          <cell r="A38" t="str">
            <v>1301</v>
          </cell>
          <cell r="D38" t="str">
            <v>Debiteuren boekjaar</v>
          </cell>
        </row>
        <row r="39">
          <cell r="A39" t="str">
            <v>1302</v>
          </cell>
          <cell r="B39" t="str">
            <v>Vorderingen</v>
          </cell>
          <cell r="C39" t="str">
            <v>Vorderingen</v>
          </cell>
          <cell r="D39" t="str">
            <v>Accrued costs</v>
          </cell>
        </row>
        <row r="40">
          <cell r="A40" t="str">
            <v>1310</v>
          </cell>
          <cell r="B40" t="str">
            <v>Korte Schulden</v>
          </cell>
          <cell r="C40" t="str">
            <v>Korte Schulden</v>
          </cell>
          <cell r="D40" t="str">
            <v>Te ontvangen inkoopfacturen</v>
          </cell>
        </row>
        <row r="41">
          <cell r="A41" t="str">
            <v>1400</v>
          </cell>
          <cell r="D41" t="str">
            <v>BTW hoog te betalen</v>
          </cell>
        </row>
        <row r="42">
          <cell r="A42" t="str">
            <v>1405</v>
          </cell>
          <cell r="D42" t="str">
            <v>BTW laag te betalen</v>
          </cell>
        </row>
        <row r="43">
          <cell r="A43" t="str">
            <v>1410</v>
          </cell>
          <cell r="B43" t="str">
            <v>Vorderingen</v>
          </cell>
          <cell r="C43" t="str">
            <v>Vorderingen</v>
          </cell>
          <cell r="D43" t="str">
            <v>VAT high in demand</v>
          </cell>
        </row>
        <row r="44">
          <cell r="A44" t="str">
            <v>1415</v>
          </cell>
          <cell r="B44" t="str">
            <v>Vorderingen</v>
          </cell>
          <cell r="C44" t="str">
            <v>Vorderingen</v>
          </cell>
          <cell r="D44" t="str">
            <v>VAT low in demand</v>
          </cell>
        </row>
        <row r="45">
          <cell r="A45" t="str">
            <v>1420</v>
          </cell>
          <cell r="D45" t="str">
            <v>BTW nul-tarief</v>
          </cell>
        </row>
        <row r="46">
          <cell r="A46" t="str">
            <v>1440</v>
          </cell>
          <cell r="D46" t="str">
            <v>BTW betalingskorting/kredietbeper</v>
          </cell>
        </row>
        <row r="47">
          <cell r="A47" t="str">
            <v>1450</v>
          </cell>
          <cell r="B47" t="str">
            <v>Vorderingen</v>
          </cell>
          <cell r="C47" t="str">
            <v>Vorderingen</v>
          </cell>
          <cell r="D47" t="str">
            <v>Afdrachten BTW</v>
          </cell>
        </row>
        <row r="48">
          <cell r="A48" t="str">
            <v>1460</v>
          </cell>
          <cell r="D48" t="str">
            <v>BTW verlegd hoog (NL) te betalen</v>
          </cell>
        </row>
        <row r="49">
          <cell r="A49" t="str">
            <v>1465</v>
          </cell>
          <cell r="D49" t="str">
            <v>BTW verlegd hoog (NL) te vorderen</v>
          </cell>
        </row>
        <row r="50">
          <cell r="A50" t="str">
            <v>1470</v>
          </cell>
          <cell r="D50" t="str">
            <v>BTW import (NL) te betalen</v>
          </cell>
        </row>
        <row r="51">
          <cell r="A51" t="str">
            <v>1475</v>
          </cell>
          <cell r="D51" t="str">
            <v>BTW import (NL) te vorderen</v>
          </cell>
        </row>
        <row r="52">
          <cell r="A52" t="str">
            <v>1480</v>
          </cell>
          <cell r="D52" t="str">
            <v>BTW reiskostenvergoedingen (NL)</v>
          </cell>
        </row>
        <row r="53">
          <cell r="A53" t="str">
            <v>1485</v>
          </cell>
          <cell r="D53" t="str">
            <v>BTW prive-gebruik (NL)</v>
          </cell>
        </row>
        <row r="54">
          <cell r="A54" t="str">
            <v>1490</v>
          </cell>
          <cell r="D54" t="str">
            <v>BTW margeregeling (NL) te betalen</v>
          </cell>
        </row>
        <row r="55">
          <cell r="A55" t="str">
            <v>1500</v>
          </cell>
          <cell r="B55" t="str">
            <v>Vorderingen</v>
          </cell>
          <cell r="C55" t="str">
            <v>Vorderingen</v>
          </cell>
          <cell r="D55" t="str">
            <v>Omzetbelasting voorgaand boekjaar</v>
          </cell>
        </row>
        <row r="56">
          <cell r="A56" t="str">
            <v>1504</v>
          </cell>
          <cell r="B56" t="str">
            <v>Vorderingen</v>
          </cell>
          <cell r="C56" t="str">
            <v>Vorderingen</v>
          </cell>
          <cell r="D56" t="str">
            <v>Omzetbelasting 2004</v>
          </cell>
        </row>
        <row r="57">
          <cell r="A57" t="str">
            <v>1550</v>
          </cell>
          <cell r="B57" t="str">
            <v>Korte Schulden</v>
          </cell>
          <cell r="C57" t="str">
            <v>Vennootschapsb.</v>
          </cell>
          <cell r="D57" t="str">
            <v>Vennootschapbelasting</v>
          </cell>
        </row>
        <row r="58">
          <cell r="A58" t="str">
            <v>1600</v>
          </cell>
          <cell r="B58" t="str">
            <v>Korte Schulden</v>
          </cell>
          <cell r="C58" t="str">
            <v>Korte Schulden</v>
          </cell>
          <cell r="D58" t="str">
            <v>Crediteuren vorig boekjaar</v>
          </cell>
        </row>
        <row r="59">
          <cell r="A59" t="str">
            <v>1601</v>
          </cell>
          <cell r="B59" t="str">
            <v>Korte Schulden</v>
          </cell>
          <cell r="C59" t="str">
            <v>Korte Schulden</v>
          </cell>
          <cell r="D59" t="str">
            <v>Accounts payable</v>
          </cell>
        </row>
        <row r="60">
          <cell r="A60" t="str">
            <v>1609</v>
          </cell>
          <cell r="B60" t="str">
            <v>Korte Schulden</v>
          </cell>
          <cell r="C60" t="str">
            <v>Korte Schulden</v>
          </cell>
          <cell r="D60" t="str">
            <v>Invoices to be received</v>
          </cell>
        </row>
        <row r="61">
          <cell r="A61" t="str">
            <v>2000</v>
          </cell>
          <cell r="B61" t="str">
            <v>Korte Schulden</v>
          </cell>
          <cell r="C61" t="str">
            <v>Korte Schulden</v>
          </cell>
          <cell r="D61" t="str">
            <v>Kruisposten</v>
          </cell>
        </row>
        <row r="62">
          <cell r="A62" t="str">
            <v>2001</v>
          </cell>
          <cell r="D62" t="str">
            <v>Tussenrekening kleine eendjes</v>
          </cell>
        </row>
        <row r="63">
          <cell r="A63" t="str">
            <v>2002</v>
          </cell>
          <cell r="D63" t="str">
            <v>Tussenrekening voer</v>
          </cell>
        </row>
        <row r="64">
          <cell r="A64" t="str">
            <v>2003</v>
          </cell>
          <cell r="D64" t="str">
            <v>Tussenrekening NMB-Heller</v>
          </cell>
        </row>
        <row r="65">
          <cell r="A65" t="str">
            <v>2004</v>
          </cell>
          <cell r="D65" t="str">
            <v>Tussenrekening medicijnen</v>
          </cell>
        </row>
        <row r="66">
          <cell r="A66" t="str">
            <v>2005</v>
          </cell>
          <cell r="D66" t="str">
            <v>Borderelbetalingen</v>
          </cell>
        </row>
        <row r="67">
          <cell r="A67" t="str">
            <v>2010</v>
          </cell>
          <cell r="D67" t="str">
            <v>Overige transitoria</v>
          </cell>
        </row>
        <row r="68">
          <cell r="A68" t="str">
            <v>2090</v>
          </cell>
          <cell r="D68" t="str">
            <v>Debiteuren vorig jaar</v>
          </cell>
        </row>
        <row r="69">
          <cell r="A69" t="str">
            <v>3000</v>
          </cell>
          <cell r="D69" t="str">
            <v>Voorraad algemeen</v>
          </cell>
        </row>
        <row r="70">
          <cell r="A70" t="str">
            <v>3010</v>
          </cell>
          <cell r="D70" t="str">
            <v>Voorraad levende have</v>
          </cell>
        </row>
        <row r="71">
          <cell r="A71" t="str">
            <v>3020</v>
          </cell>
          <cell r="D71" t="str">
            <v>Voorraad gebraden eend</v>
          </cell>
        </row>
        <row r="72">
          <cell r="A72" t="str">
            <v>3100</v>
          </cell>
          <cell r="D72" t="str">
            <v>Onderhanden werk</v>
          </cell>
        </row>
      </sheetData>
      <sheetData sheetId="22">
        <row r="2">
          <cell r="A2" t="str">
            <v>0100</v>
          </cell>
        </row>
      </sheetData>
      <sheetData sheetId="23" refreshError="1">
        <row r="2">
          <cell r="A2" t="str">
            <v>0100</v>
          </cell>
          <cell r="B2" t="str">
            <v>Immateriele vaste activa</v>
          </cell>
          <cell r="C2" t="str">
            <v>Immateriele vaste activa</v>
          </cell>
          <cell r="D2" t="str">
            <v>Paid Up Goodwill</v>
          </cell>
        </row>
        <row r="3">
          <cell r="A3" t="str">
            <v>0150</v>
          </cell>
          <cell r="B3" t="str">
            <v>Immateriele vaste activa</v>
          </cell>
          <cell r="C3" t="str">
            <v>Immateriele vaste activa</v>
          </cell>
          <cell r="D3" t="str">
            <v>Amortisation of Goodwill</v>
          </cell>
        </row>
        <row r="4">
          <cell r="A4" t="str">
            <v>0201</v>
          </cell>
          <cell r="D4" t="str">
            <v>Opstallen Fokko Kortlanglaan 166</v>
          </cell>
        </row>
        <row r="5">
          <cell r="A5" t="str">
            <v>0202</v>
          </cell>
          <cell r="D5" t="str">
            <v>Grond Fokko Kortlanglaan 116</v>
          </cell>
        </row>
        <row r="6">
          <cell r="A6" t="str">
            <v>0250</v>
          </cell>
          <cell r="D6" t="str">
            <v>Bestrating</v>
          </cell>
        </row>
        <row r="7">
          <cell r="A7" t="str">
            <v>0300</v>
          </cell>
          <cell r="D7" t="str">
            <v>Kantoorinventaris</v>
          </cell>
        </row>
        <row r="8">
          <cell r="A8" t="str">
            <v>0400</v>
          </cell>
          <cell r="B8" t="str">
            <v>Materiele vaste activa</v>
          </cell>
          <cell r="C8" t="str">
            <v>Materiele vaste activa</v>
          </cell>
          <cell r="D8" t="str">
            <v>Machines en installaties</v>
          </cell>
        </row>
        <row r="9">
          <cell r="A9" t="str">
            <v>0500</v>
          </cell>
          <cell r="D9" t="str">
            <v>Inventaris</v>
          </cell>
        </row>
        <row r="10">
          <cell r="A10" t="str">
            <v>0600</v>
          </cell>
          <cell r="B10" t="str">
            <v>Materiele vaste activa</v>
          </cell>
          <cell r="C10" t="str">
            <v>Materiele vaste activa</v>
          </cell>
          <cell r="D10" t="str">
            <v>Transportmiddelen</v>
          </cell>
        </row>
        <row r="11">
          <cell r="A11" t="str">
            <v>0700</v>
          </cell>
          <cell r="B11" t="str">
            <v>Materiele vaste activa</v>
          </cell>
          <cell r="C11" t="str">
            <v>Materiele vaste activa</v>
          </cell>
          <cell r="D11" t="str">
            <v>Afschrijvingen</v>
          </cell>
        </row>
        <row r="12">
          <cell r="A12" t="str">
            <v>0701</v>
          </cell>
          <cell r="B12" t="str">
            <v>Overige reserves</v>
          </cell>
          <cell r="C12" t="str">
            <v>Financiële vaste activa</v>
          </cell>
          <cell r="D12" t="str">
            <v>Participation Tomassen Duck-To</v>
          </cell>
        </row>
        <row r="13">
          <cell r="A13" t="str">
            <v>0702</v>
          </cell>
          <cell r="B13" t="str">
            <v>Overige reserves</v>
          </cell>
          <cell r="C13" t="str">
            <v>Financiële vaste activa</v>
          </cell>
          <cell r="D13" t="str">
            <v>Participation Duck-To Farm</v>
          </cell>
        </row>
        <row r="14">
          <cell r="A14" t="str">
            <v>0703</v>
          </cell>
          <cell r="B14" t="str">
            <v>Overige reserves</v>
          </cell>
          <cell r="C14" t="str">
            <v>Financiële vaste activa</v>
          </cell>
          <cell r="D14" t="str">
            <v>DTH r/c</v>
          </cell>
        </row>
        <row r="15">
          <cell r="A15" t="str">
            <v>0704</v>
          </cell>
          <cell r="B15" t="str">
            <v>Groepsmaatsch</v>
          </cell>
          <cell r="C15" t="str">
            <v>groepsmaatsch</v>
          </cell>
          <cell r="D15" t="str">
            <v>DTFH c/a</v>
          </cell>
        </row>
        <row r="16">
          <cell r="A16" t="str">
            <v>0705</v>
          </cell>
          <cell r="B16" t="str">
            <v>Groepsmaatsch</v>
          </cell>
          <cell r="C16" t="str">
            <v>groepsmaatsch</v>
          </cell>
          <cell r="D16" t="str">
            <v>TPE c/a</v>
          </cell>
        </row>
        <row r="17">
          <cell r="A17" t="str">
            <v>0706</v>
          </cell>
          <cell r="B17" t="str">
            <v>Groepsmaatsch</v>
          </cell>
          <cell r="C17" t="str">
            <v>groepsmaatsch</v>
          </cell>
          <cell r="D17" t="str">
            <v>DTF c/a</v>
          </cell>
        </row>
        <row r="18">
          <cell r="A18" t="str">
            <v>0707</v>
          </cell>
          <cell r="B18" t="str">
            <v>Overige reserves</v>
          </cell>
          <cell r="C18" t="str">
            <v>Financiële vaste activa</v>
          </cell>
          <cell r="D18" t="str">
            <v>Participation Tomassen Transport</v>
          </cell>
        </row>
        <row r="19">
          <cell r="A19" t="str">
            <v>0800</v>
          </cell>
          <cell r="B19" t="str">
            <v>Korte Schulden</v>
          </cell>
          <cell r="C19" t="str">
            <v>Korte Schulden</v>
          </cell>
          <cell r="D19" t="str">
            <v>Lening ING (rentevast)</v>
          </cell>
        </row>
        <row r="20">
          <cell r="A20" t="str">
            <v>0801</v>
          </cell>
          <cell r="B20" t="str">
            <v>Korte Schulden</v>
          </cell>
          <cell r="C20" t="str">
            <v>Korte Schulden</v>
          </cell>
          <cell r="D20" t="str">
            <v>Loan from GJTH</v>
          </cell>
        </row>
        <row r="21">
          <cell r="A21" t="str">
            <v>0820</v>
          </cell>
          <cell r="D21" t="str">
            <v>Lening NIB</v>
          </cell>
        </row>
        <row r="22">
          <cell r="A22" t="str">
            <v>0821</v>
          </cell>
          <cell r="B22" t="str">
            <v>Korte Schulden</v>
          </cell>
          <cell r="C22" t="str">
            <v>Korte Schulden</v>
          </cell>
          <cell r="D22" t="str">
            <v>Lening o/g ING (Euroflex)</v>
          </cell>
        </row>
        <row r="23">
          <cell r="A23" t="str">
            <v>0900</v>
          </cell>
          <cell r="B23" t="str">
            <v>Geplaatst kapitaal</v>
          </cell>
          <cell r="C23" t="str">
            <v>Aandelenkapitaal</v>
          </cell>
          <cell r="D23" t="str">
            <v>Paid Up Capital-Common Share</v>
          </cell>
        </row>
        <row r="24">
          <cell r="A24" t="str">
            <v>0901</v>
          </cell>
          <cell r="B24" t="str">
            <v>Geplaatst kapitaal</v>
          </cell>
          <cell r="C24" t="str">
            <v>Agioreserve</v>
          </cell>
          <cell r="D24" t="str">
            <v>Share Premium Account</v>
          </cell>
        </row>
        <row r="25">
          <cell r="A25" t="str">
            <v>0910</v>
          </cell>
          <cell r="B25" t="str">
            <v>Overige reserves</v>
          </cell>
          <cell r="C25" t="str">
            <v>Algemene reserve</v>
          </cell>
          <cell r="D25" t="str">
            <v>Retained earnings</v>
          </cell>
        </row>
        <row r="26">
          <cell r="A26" t="str">
            <v>0920</v>
          </cell>
          <cell r="B26" t="str">
            <v>Overige reserves</v>
          </cell>
          <cell r="C26" t="str">
            <v>Algemene reserve</v>
          </cell>
          <cell r="D26" t="str">
            <v>Undivided profit last year</v>
          </cell>
        </row>
        <row r="27">
          <cell r="A27" t="str">
            <v>0950</v>
          </cell>
          <cell r="B27" t="str">
            <v>Overige reserves</v>
          </cell>
          <cell r="C27" t="str">
            <v>Algemene reserve</v>
          </cell>
          <cell r="D27" t="str">
            <v>Deelnemingen</v>
          </cell>
        </row>
        <row r="28">
          <cell r="A28" t="str">
            <v>1000</v>
          </cell>
          <cell r="D28" t="str">
            <v>Provision defered corporate tax</v>
          </cell>
        </row>
        <row r="29">
          <cell r="A29" t="str">
            <v>1150</v>
          </cell>
          <cell r="D29" t="str">
            <v>Betalingen onderweg</v>
          </cell>
        </row>
        <row r="30">
          <cell r="A30" t="str">
            <v>1200</v>
          </cell>
          <cell r="D30" t="str">
            <v>Kassaldo</v>
          </cell>
        </row>
        <row r="31">
          <cell r="A31" t="str">
            <v>1220</v>
          </cell>
          <cell r="D31" t="str">
            <v>NMB Heller r/c</v>
          </cell>
        </row>
        <row r="32">
          <cell r="A32" t="str">
            <v>1230</v>
          </cell>
          <cell r="D32" t="str">
            <v>ING-HELLER</v>
          </cell>
        </row>
        <row r="33">
          <cell r="A33" t="str">
            <v>1235</v>
          </cell>
          <cell r="D33" t="str">
            <v>ING r/c</v>
          </cell>
        </row>
        <row r="34">
          <cell r="A34" t="str">
            <v>1250</v>
          </cell>
          <cell r="D34" t="str">
            <v>Giro</v>
          </cell>
        </row>
        <row r="35">
          <cell r="A35" t="str">
            <v>1260</v>
          </cell>
          <cell r="B35" t="str">
            <v>Liquide Middelen</v>
          </cell>
          <cell r="C35" t="str">
            <v>Liquide Middelen</v>
          </cell>
          <cell r="D35" t="str">
            <v>Rabobank 11.28.99.129</v>
          </cell>
        </row>
        <row r="36">
          <cell r="A36" t="str">
            <v>1280</v>
          </cell>
          <cell r="B36" t="str">
            <v>Lange Schulden</v>
          </cell>
          <cell r="C36" t="str">
            <v>Lange Schulden</v>
          </cell>
          <cell r="D36" t="str">
            <v>Rabo lening n.i.g.</v>
          </cell>
        </row>
        <row r="37">
          <cell r="A37" t="str">
            <v>1281</v>
          </cell>
          <cell r="B37" t="str">
            <v>Korte Schulden</v>
          </cell>
          <cell r="C37" t="str">
            <v>Korte Schulden</v>
          </cell>
          <cell r="D37" t="str">
            <v>Rabo loan 31.14.950.117 long term</v>
          </cell>
        </row>
        <row r="38">
          <cell r="A38" t="str">
            <v>1300</v>
          </cell>
          <cell r="D38" t="str">
            <v>Debiteuren vorig jaar</v>
          </cell>
        </row>
        <row r="39">
          <cell r="A39" t="str">
            <v>1301</v>
          </cell>
          <cell r="D39" t="str">
            <v>Debiteuren boekjaar</v>
          </cell>
        </row>
        <row r="40">
          <cell r="A40" t="str">
            <v>1302</v>
          </cell>
          <cell r="B40" t="str">
            <v>Vorderingen</v>
          </cell>
          <cell r="C40" t="str">
            <v>Vorderingen</v>
          </cell>
          <cell r="D40" t="str">
            <v>Prepaid costs / account rec.L8</v>
          </cell>
        </row>
        <row r="41">
          <cell r="A41" t="str">
            <v>1310</v>
          </cell>
          <cell r="B41" t="str">
            <v>Korte Schulden</v>
          </cell>
          <cell r="C41" t="str">
            <v>Korte Schulden</v>
          </cell>
          <cell r="D41" t="str">
            <v>Te ontvangen inkoopfacturen</v>
          </cell>
        </row>
        <row r="42">
          <cell r="A42" t="str">
            <v>1400</v>
          </cell>
          <cell r="D42" t="str">
            <v>BTW hoog te betalen</v>
          </cell>
        </row>
        <row r="43">
          <cell r="A43" t="str">
            <v>1405</v>
          </cell>
          <cell r="D43" t="str">
            <v>BTW laag te betalen</v>
          </cell>
        </row>
        <row r="44">
          <cell r="A44" t="str">
            <v>1410</v>
          </cell>
          <cell r="B44" t="str">
            <v>Vorderingen</v>
          </cell>
          <cell r="C44" t="str">
            <v>Vorderingen</v>
          </cell>
          <cell r="D44" t="str">
            <v>VAT high in demand</v>
          </cell>
        </row>
        <row r="45">
          <cell r="A45" t="str">
            <v>1415</v>
          </cell>
          <cell r="B45" t="str">
            <v>Vorderingen</v>
          </cell>
          <cell r="C45" t="str">
            <v>Vorderingen</v>
          </cell>
          <cell r="D45" t="str">
            <v>BTW laag te vorderen</v>
          </cell>
        </row>
        <row r="46">
          <cell r="A46" t="str">
            <v>1420</v>
          </cell>
          <cell r="D46" t="str">
            <v>BTW nul-tarief</v>
          </cell>
        </row>
        <row r="47">
          <cell r="A47" t="str">
            <v>1440</v>
          </cell>
          <cell r="D47" t="str">
            <v>BTW betalingskorting/kredietbeper</v>
          </cell>
        </row>
        <row r="48">
          <cell r="A48" t="str">
            <v>1450</v>
          </cell>
          <cell r="B48" t="str">
            <v>Vorderingen</v>
          </cell>
          <cell r="C48" t="str">
            <v>Vorderingen</v>
          </cell>
          <cell r="D48" t="str">
            <v>Afdrachten BTW</v>
          </cell>
        </row>
        <row r="49">
          <cell r="A49" t="str">
            <v>1460</v>
          </cell>
          <cell r="D49" t="str">
            <v>BTW verlegd hoog (NL) te betalen</v>
          </cell>
        </row>
        <row r="50">
          <cell r="A50" t="str">
            <v>1465</v>
          </cell>
          <cell r="D50" t="str">
            <v>BTW verlegd hoog (NL) te vorderen</v>
          </cell>
        </row>
        <row r="51">
          <cell r="A51" t="str">
            <v>1470</v>
          </cell>
          <cell r="D51" t="str">
            <v>BTW import (NL) te betalen</v>
          </cell>
        </row>
        <row r="52">
          <cell r="A52" t="str">
            <v>1475</v>
          </cell>
          <cell r="B52" t="str">
            <v>Vorderingen</v>
          </cell>
          <cell r="C52" t="str">
            <v>Vorderingen</v>
          </cell>
          <cell r="D52" t="str">
            <v>VAT import (NL) in demand</v>
          </cell>
        </row>
        <row r="53">
          <cell r="A53" t="str">
            <v>1480</v>
          </cell>
          <cell r="D53" t="str">
            <v>BTW reiskostenvergoedingen (NL)</v>
          </cell>
        </row>
        <row r="54">
          <cell r="A54" t="str">
            <v>1485</v>
          </cell>
          <cell r="D54" t="str">
            <v>BTW prive-gebruik (NL)</v>
          </cell>
        </row>
        <row r="55">
          <cell r="A55" t="str">
            <v>1490</v>
          </cell>
          <cell r="D55" t="str">
            <v>BTW margeregeling (NL) te betalen</v>
          </cell>
        </row>
        <row r="56">
          <cell r="A56" t="str">
            <v>1500</v>
          </cell>
          <cell r="B56" t="str">
            <v>Vorderingen</v>
          </cell>
          <cell r="C56" t="str">
            <v>Vorderingen</v>
          </cell>
          <cell r="D56" t="str">
            <v>Omzetbelasting voorgaand boekjaar</v>
          </cell>
        </row>
        <row r="57">
          <cell r="A57" t="str">
            <v>1504</v>
          </cell>
          <cell r="B57" t="str">
            <v>Vorderingen</v>
          </cell>
          <cell r="C57" t="str">
            <v>Vorderingen</v>
          </cell>
          <cell r="D57" t="str">
            <v>Omzetbelasting 2004</v>
          </cell>
        </row>
        <row r="58">
          <cell r="A58" t="str">
            <v>1550</v>
          </cell>
          <cell r="B58" t="str">
            <v>Korte Schulden</v>
          </cell>
          <cell r="C58" t="str">
            <v>Vennootschapsb.</v>
          </cell>
          <cell r="D58" t="str">
            <v>Corporate tax</v>
          </cell>
        </row>
        <row r="59">
          <cell r="A59" t="str">
            <v>1600</v>
          </cell>
          <cell r="B59" t="str">
            <v>Korte Schulden</v>
          </cell>
          <cell r="C59" t="str">
            <v>Korte Schulden</v>
          </cell>
          <cell r="D59" t="str">
            <v>Crediteuren vorig boekjaar</v>
          </cell>
        </row>
        <row r="60">
          <cell r="A60" t="str">
            <v>1601</v>
          </cell>
          <cell r="B60" t="str">
            <v>Korte Schulden</v>
          </cell>
          <cell r="C60" t="str">
            <v>Korte Schulden</v>
          </cell>
          <cell r="D60" t="str">
            <v>Accounts payable</v>
          </cell>
        </row>
        <row r="61">
          <cell r="A61" t="str">
            <v>1609</v>
          </cell>
          <cell r="B61" t="str">
            <v>Korte Schulden</v>
          </cell>
          <cell r="C61" t="str">
            <v>Korte Schulden</v>
          </cell>
          <cell r="D61" t="str">
            <v>Invoices/costs to be paid</v>
          </cell>
        </row>
        <row r="62">
          <cell r="A62" t="str">
            <v>2000</v>
          </cell>
          <cell r="B62" t="str">
            <v>Korte Schulden</v>
          </cell>
          <cell r="C62" t="str">
            <v>Korte Schulden</v>
          </cell>
          <cell r="D62" t="str">
            <v>Kruisposten</v>
          </cell>
        </row>
        <row r="63">
          <cell r="A63" t="str">
            <v>2001</v>
          </cell>
          <cell r="D63" t="str">
            <v>Tussenrekening kleine eendjes</v>
          </cell>
        </row>
        <row r="64">
          <cell r="A64" t="str">
            <v>2002</v>
          </cell>
          <cell r="D64" t="str">
            <v>Tussenrekening voer</v>
          </cell>
        </row>
        <row r="65">
          <cell r="A65" t="str">
            <v>2003</v>
          </cell>
          <cell r="D65" t="str">
            <v>Tussenrekening NMB-Heller</v>
          </cell>
        </row>
        <row r="66">
          <cell r="A66" t="str">
            <v>2004</v>
          </cell>
          <cell r="D66" t="str">
            <v>Tussenrekening medicijnen</v>
          </cell>
        </row>
        <row r="67">
          <cell r="A67" t="str">
            <v>2005</v>
          </cell>
          <cell r="D67" t="str">
            <v>Borderelbetalingen</v>
          </cell>
        </row>
        <row r="68">
          <cell r="A68" t="str">
            <v>2010</v>
          </cell>
          <cell r="D68" t="str">
            <v>Overige transitoria</v>
          </cell>
        </row>
        <row r="69">
          <cell r="A69" t="str">
            <v>2090</v>
          </cell>
          <cell r="D69" t="str">
            <v>Debiteuren vorig jaar</v>
          </cell>
        </row>
        <row r="70">
          <cell r="A70" t="str">
            <v>3000</v>
          </cell>
          <cell r="D70" t="str">
            <v>Voorraad algemeen</v>
          </cell>
        </row>
        <row r="71">
          <cell r="A71" t="str">
            <v>3010</v>
          </cell>
          <cell r="D71" t="str">
            <v>Voorraad levende have</v>
          </cell>
        </row>
        <row r="72">
          <cell r="A72" t="str">
            <v>3020</v>
          </cell>
          <cell r="D72" t="str">
            <v>Voorraad gebraden eend</v>
          </cell>
        </row>
        <row r="73">
          <cell r="A73" t="str">
            <v>3100</v>
          </cell>
          <cell r="D73" t="str">
            <v>Onderhanden werk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5">
          <cell r="AM5" t="str">
            <v>maand</v>
          </cell>
        </row>
      </sheetData>
      <sheetData sheetId="44">
        <row r="5">
          <cell r="AM5" t="str">
            <v>maand</v>
          </cell>
          <cell r="AN5" t="str">
            <v>perc</v>
          </cell>
          <cell r="AO5" t="str">
            <v>cum perc</v>
          </cell>
          <cell r="AP5" t="str">
            <v>amount</v>
          </cell>
          <cell r="AQ5" t="str">
            <v>cum</v>
          </cell>
          <cell r="AR5" t="str">
            <v>jaar gelijk</v>
          </cell>
          <cell r="AS5" t="str">
            <v>lonen/afschr</v>
          </cell>
          <cell r="AT5" t="str">
            <v>productie</v>
          </cell>
        </row>
        <row r="6">
          <cell r="AM6">
            <v>1</v>
          </cell>
          <cell r="AN6">
            <v>8.5238095238095238E-2</v>
          </cell>
          <cell r="AO6">
            <v>8.5238095238095238E-2</v>
          </cell>
          <cell r="AP6">
            <v>9.7087378640776698E-2</v>
          </cell>
          <cell r="AQ6">
            <v>9.7087378640776698E-2</v>
          </cell>
          <cell r="AR6">
            <v>8.3333333333333343E-2</v>
          </cell>
          <cell r="AS6">
            <v>8.3333333333333343E-2</v>
          </cell>
          <cell r="AT6">
            <v>9.3719571567672827E-2</v>
          </cell>
          <cell r="AU6">
            <v>9.3719571567672827E-2</v>
          </cell>
        </row>
        <row r="7">
          <cell r="AM7">
            <v>2</v>
          </cell>
          <cell r="AN7">
            <v>9.8452380952380958E-2</v>
          </cell>
          <cell r="AO7">
            <v>0.18369047619047618</v>
          </cell>
          <cell r="AP7">
            <v>9.4802969731581949E-2</v>
          </cell>
          <cell r="AQ7">
            <v>0.19189034837235863</v>
          </cell>
          <cell r="AR7">
            <v>0.16666666666666669</v>
          </cell>
          <cell r="AS7">
            <v>8.3333333333333343E-2</v>
          </cell>
          <cell r="AT7">
            <v>8.2278481012658222E-2</v>
          </cell>
          <cell r="AU7">
            <v>0.17599805258033105</v>
          </cell>
        </row>
        <row r="8">
          <cell r="AM8">
            <v>3</v>
          </cell>
          <cell r="AN8">
            <v>7.9285714285714279E-2</v>
          </cell>
          <cell r="AO8">
            <v>0.26297619047619047</v>
          </cell>
          <cell r="AP8">
            <v>9.2518560822387214E-2</v>
          </cell>
          <cell r="AQ8">
            <v>0.28440890919474582</v>
          </cell>
          <cell r="AR8">
            <v>0.25</v>
          </cell>
          <cell r="AS8">
            <v>8.3333333333333343E-2</v>
          </cell>
          <cell r="AT8">
            <v>8.3495618305744881E-2</v>
          </cell>
          <cell r="AU8">
            <v>0.25949367088607594</v>
          </cell>
        </row>
        <row r="9">
          <cell r="AM9">
            <v>4</v>
          </cell>
          <cell r="AN9">
            <v>7.9285714285714279E-2</v>
          </cell>
          <cell r="AO9">
            <v>0.34226190476190477</v>
          </cell>
          <cell r="AP9">
            <v>9.0234151913192465E-2</v>
          </cell>
          <cell r="AQ9">
            <v>0.37464306110793827</v>
          </cell>
          <cell r="AR9">
            <v>0.33333333333333337</v>
          </cell>
          <cell r="AS9">
            <v>8.3333333333333343E-2</v>
          </cell>
          <cell r="AT9">
            <v>8.6660175267770201E-2</v>
          </cell>
          <cell r="AU9">
            <v>0.34615384615384615</v>
          </cell>
        </row>
        <row r="10">
          <cell r="AM10">
            <v>5</v>
          </cell>
          <cell r="AN10">
            <v>7.571428571428572E-2</v>
          </cell>
          <cell r="AO10">
            <v>0.4179761904761905</v>
          </cell>
          <cell r="AP10">
            <v>8.7949743003997716E-2</v>
          </cell>
          <cell r="AQ10">
            <v>0.46259280411193598</v>
          </cell>
          <cell r="AR10">
            <v>0.41666666666666674</v>
          </cell>
          <cell r="AS10">
            <v>8.3333333333333343E-2</v>
          </cell>
          <cell r="AT10">
            <v>7.8140214216163587E-2</v>
          </cell>
          <cell r="AU10">
            <v>0.42429406037000972</v>
          </cell>
        </row>
        <row r="11">
          <cell r="AM11">
            <v>6</v>
          </cell>
          <cell r="AN11">
            <v>7.2023809523809518E-2</v>
          </cell>
          <cell r="AO11">
            <v>0.49</v>
          </cell>
          <cell r="AP11">
            <v>8.5665334094802967E-2</v>
          </cell>
          <cell r="AQ11">
            <v>0.54825813820673897</v>
          </cell>
          <cell r="AR11">
            <v>0.50000000000000011</v>
          </cell>
          <cell r="AS11">
            <v>8.3333333333333343E-2</v>
          </cell>
          <cell r="AT11">
            <v>8.0331061343719576E-2</v>
          </cell>
          <cell r="AU11">
            <v>0.50462512171372931</v>
          </cell>
        </row>
        <row r="12">
          <cell r="AM12">
            <v>7</v>
          </cell>
          <cell r="AN12">
            <v>7.2023809523809518E-2</v>
          </cell>
          <cell r="AO12">
            <v>0.56202380952380948</v>
          </cell>
          <cell r="AP12">
            <v>8.1096516276413483E-2</v>
          </cell>
          <cell r="AQ12">
            <v>0.62935465448315242</v>
          </cell>
          <cell r="AR12">
            <v>0.58333333333333348</v>
          </cell>
          <cell r="AS12">
            <v>8.3333333333333343E-2</v>
          </cell>
          <cell r="AT12">
            <v>7.7896786757546257E-2</v>
          </cell>
          <cell r="AU12">
            <v>0.58252190847127561</v>
          </cell>
        </row>
        <row r="13">
          <cell r="AM13">
            <v>8</v>
          </cell>
          <cell r="AN13">
            <v>7.452380952380952E-2</v>
          </cell>
          <cell r="AO13">
            <v>0.63654761904761903</v>
          </cell>
          <cell r="AP13">
            <v>7.8812107367218734E-2</v>
          </cell>
          <cell r="AQ13">
            <v>0.7081667618503712</v>
          </cell>
          <cell r="AR13">
            <v>0.66666666666666685</v>
          </cell>
          <cell r="AS13">
            <v>8.3333333333333343E-2</v>
          </cell>
          <cell r="AT13">
            <v>7.1811100292112948E-2</v>
          </cell>
          <cell r="AU13">
            <v>0.65433300876338851</v>
          </cell>
        </row>
        <row r="14">
          <cell r="AM14">
            <v>9</v>
          </cell>
          <cell r="AN14">
            <v>7.6904761904761906E-2</v>
          </cell>
          <cell r="AO14">
            <v>0.71345238095238095</v>
          </cell>
          <cell r="AP14">
            <v>7.6527698458023985E-2</v>
          </cell>
          <cell r="AQ14">
            <v>0.78469446030839518</v>
          </cell>
          <cell r="AR14">
            <v>0.75000000000000022</v>
          </cell>
          <cell r="AS14">
            <v>8.3333333333333343E-2</v>
          </cell>
          <cell r="AT14">
            <v>8.5199610516066213E-2</v>
          </cell>
          <cell r="AU14">
            <v>0.73953261927945468</v>
          </cell>
        </row>
        <row r="15">
          <cell r="AM15">
            <v>10</v>
          </cell>
          <cell r="AN15">
            <v>8.5416666666666669E-2</v>
          </cell>
          <cell r="AO15">
            <v>0.79886904761904765</v>
          </cell>
          <cell r="AP15">
            <v>7.4243289548829236E-2</v>
          </cell>
          <cell r="AQ15">
            <v>0.85893774985722438</v>
          </cell>
          <cell r="AR15">
            <v>0.83333333333333359</v>
          </cell>
          <cell r="AS15">
            <v>8.3333333333333343E-2</v>
          </cell>
          <cell r="AT15">
            <v>9.2502434274586168E-2</v>
          </cell>
          <cell r="AU15">
            <v>0.83203505355404084</v>
          </cell>
        </row>
        <row r="16">
          <cell r="AM16">
            <v>11</v>
          </cell>
          <cell r="AN16">
            <v>0.10053571428571428</v>
          </cell>
          <cell r="AO16">
            <v>0.89940476190476193</v>
          </cell>
          <cell r="AP16">
            <v>7.1958880639634501E-2</v>
          </cell>
          <cell r="AQ16">
            <v>0.93089663049685889</v>
          </cell>
          <cell r="AR16">
            <v>0.91666666666666696</v>
          </cell>
          <cell r="AS16">
            <v>8.3333333333333343E-2</v>
          </cell>
          <cell r="AT16">
            <v>8.2765335929892894E-2</v>
          </cell>
          <cell r="AU16">
            <v>0.91480038948393372</v>
          </cell>
        </row>
        <row r="17">
          <cell r="AM17">
            <v>12</v>
          </cell>
          <cell r="AN17">
            <v>0.1005952380952381</v>
          </cell>
          <cell r="AO17">
            <v>1</v>
          </cell>
          <cell r="AP17">
            <v>6.9103369503141068E-2</v>
          </cell>
          <cell r="AQ17">
            <v>1</v>
          </cell>
          <cell r="AR17">
            <v>1.0000000000000002</v>
          </cell>
          <cell r="AS17">
            <v>8.3333333333333343E-2</v>
          </cell>
          <cell r="AT17">
            <v>8.5199610516066213E-2</v>
          </cell>
          <cell r="AU17">
            <v>0.99999999999999989</v>
          </cell>
        </row>
        <row r="27">
          <cell r="AM27">
            <v>7</v>
          </cell>
          <cell r="AN27">
            <v>7.1999999999999995E-2</v>
          </cell>
          <cell r="AO27">
            <v>0.53400000000000003</v>
          </cell>
          <cell r="AP27">
            <v>8.3333333333333329E-2</v>
          </cell>
          <cell r="AQ27">
            <v>0.62368628716955421</v>
          </cell>
          <cell r="AR27">
            <v>0.58333333333333348</v>
          </cell>
          <cell r="AS27">
            <v>8.3333333333333343E-2</v>
          </cell>
        </row>
        <row r="28">
          <cell r="AM28">
            <v>8</v>
          </cell>
          <cell r="AN28">
            <v>7.0000000000000007E-2</v>
          </cell>
          <cell r="AO28">
            <v>0.60400000000000009</v>
          </cell>
          <cell r="AP28">
            <v>8.0643136410918609E-2</v>
          </cell>
          <cell r="AQ28">
            <v>0.70432942358047279</v>
          </cell>
          <cell r="AR28">
            <v>0.66666666666666685</v>
          </cell>
          <cell r="AS28">
            <v>8.3333333333333343E-2</v>
          </cell>
        </row>
        <row r="29">
          <cell r="AM29">
            <v>9</v>
          </cell>
          <cell r="AN29">
            <v>8.6999999999999994E-2</v>
          </cell>
          <cell r="AO29">
            <v>0.69100000000000006</v>
          </cell>
          <cell r="AP29">
            <v>7.7952939488503889E-2</v>
          </cell>
          <cell r="AQ29">
            <v>0.78228236306897669</v>
          </cell>
          <cell r="AR29">
            <v>0.75000000000000022</v>
          </cell>
          <cell r="AS29">
            <v>8.3333333333333343E-2</v>
          </cell>
        </row>
        <row r="30">
          <cell r="AM30">
            <v>10</v>
          </cell>
          <cell r="AN30">
            <v>9.9000000000000005E-2</v>
          </cell>
          <cell r="AO30">
            <v>0.79</v>
          </cell>
          <cell r="AP30">
            <v>7.5262742566089169E-2</v>
          </cell>
          <cell r="AQ30">
            <v>0.85754510563506581</v>
          </cell>
          <cell r="AR30">
            <v>0.83333333333333359</v>
          </cell>
          <cell r="AS30">
            <v>8.3333333333333343E-2</v>
          </cell>
        </row>
        <row r="31">
          <cell r="AM31">
            <v>11</v>
          </cell>
          <cell r="AN31">
            <v>0.104</v>
          </cell>
          <cell r="AO31">
            <v>0.89400000000000002</v>
          </cell>
          <cell r="AP31">
            <v>7.2572545643674435E-2</v>
          </cell>
          <cell r="AQ31">
            <v>0.93011765127874024</v>
          </cell>
          <cell r="AR31">
            <v>0.91666666666666696</v>
          </cell>
          <cell r="AS31">
            <v>8.3333333333333343E-2</v>
          </cell>
        </row>
        <row r="32">
          <cell r="AM32">
            <v>12</v>
          </cell>
          <cell r="AN32">
            <v>0.106</v>
          </cell>
          <cell r="AO32">
            <v>1</v>
          </cell>
          <cell r="AP32">
            <v>6.9882348721259716E-2</v>
          </cell>
          <cell r="AQ32">
            <v>1</v>
          </cell>
          <cell r="AR32">
            <v>1.0000000000000002</v>
          </cell>
          <cell r="AS32">
            <v>8.3333333333333343E-2</v>
          </cell>
        </row>
        <row r="33">
          <cell r="AM33">
            <v>5</v>
          </cell>
          <cell r="AN33">
            <v>9.0541581514827496E-2</v>
          </cell>
          <cell r="AO33">
            <v>0.33040561274525315</v>
          </cell>
          <cell r="AP33">
            <v>0.11338350785340315</v>
          </cell>
          <cell r="AQ33">
            <v>0.20631544502617802</v>
          </cell>
          <cell r="AR33">
            <v>26926.691899999998</v>
          </cell>
          <cell r="AS33">
            <v>102866.014</v>
          </cell>
        </row>
        <row r="34">
          <cell r="AM34">
            <v>6</v>
          </cell>
          <cell r="AN34">
            <v>8.6555526380725209E-2</v>
          </cell>
          <cell r="AO34">
            <v>0.41696113912597838</v>
          </cell>
          <cell r="AP34">
            <v>0.11338350785340315</v>
          </cell>
          <cell r="AQ34">
            <v>0.31969895287958117</v>
          </cell>
          <cell r="AR34">
            <v>25413.956399999999</v>
          </cell>
          <cell r="AS34">
            <v>128279.97039999999</v>
          </cell>
        </row>
        <row r="35">
          <cell r="AM35">
            <v>7</v>
          </cell>
          <cell r="AN35">
            <v>0.10774330753997127</v>
          </cell>
          <cell r="AO35">
            <v>0.52470444666594962</v>
          </cell>
          <cell r="AP35">
            <v>0.11338350785340315</v>
          </cell>
          <cell r="AQ35">
            <v>0.43308246073298429</v>
          </cell>
          <cell r="AR35">
            <v>32372.539699999998</v>
          </cell>
          <cell r="AS35">
            <v>160652.51009999998</v>
          </cell>
        </row>
        <row r="36">
          <cell r="AM36">
            <v>8</v>
          </cell>
          <cell r="AN36">
            <v>8.6555526380725209E-2</v>
          </cell>
          <cell r="AO36">
            <v>0.61125997304667479</v>
          </cell>
          <cell r="AP36">
            <v>0.11338350785340315</v>
          </cell>
          <cell r="AQ36">
            <v>0.54646596858638741</v>
          </cell>
          <cell r="AR36">
            <v>25413.956399999999</v>
          </cell>
          <cell r="AS36">
            <v>186066.46649999998</v>
          </cell>
        </row>
        <row r="37">
          <cell r="AM37">
            <v>9</v>
          </cell>
          <cell r="AN37">
            <v>0.10422387393942462</v>
          </cell>
          <cell r="AO37">
            <v>0.71548384698609935</v>
          </cell>
          <cell r="AP37">
            <v>0.11338350785340315</v>
          </cell>
          <cell r="AQ37">
            <v>0.65984947643979053</v>
          </cell>
          <cell r="AR37">
            <v>31162.351299999995</v>
          </cell>
          <cell r="AS37">
            <v>217228.81779999996</v>
          </cell>
        </row>
        <row r="38">
          <cell r="AM38">
            <v>10</v>
          </cell>
          <cell r="AN38">
            <v>9.8845863044207255E-2</v>
          </cell>
          <cell r="AO38">
            <v>0.81432971003030663</v>
          </cell>
          <cell r="AP38">
            <v>0.11338350785340315</v>
          </cell>
          <cell r="AQ38">
            <v>0.77323298429319365</v>
          </cell>
          <cell r="AR38">
            <v>29649.6158</v>
          </cell>
          <cell r="AS38">
            <v>246878.43359999996</v>
          </cell>
        </row>
        <row r="39">
          <cell r="AM39">
            <v>11</v>
          </cell>
          <cell r="AN39">
            <v>9.346785214898988E-2</v>
          </cell>
          <cell r="AO39">
            <v>0.90779756217929652</v>
          </cell>
          <cell r="AP39">
            <v>0.11338350785340315</v>
          </cell>
          <cell r="AQ39">
            <v>0.88661649214659677</v>
          </cell>
          <cell r="AR39">
            <v>28136.880299999997</v>
          </cell>
          <cell r="AS39">
            <v>275015.31389999995</v>
          </cell>
        </row>
        <row r="40">
          <cell r="AM40">
            <v>12</v>
          </cell>
          <cell r="AN40">
            <v>9.2202437820703448E-2</v>
          </cell>
          <cell r="AO40">
            <v>1</v>
          </cell>
          <cell r="AP40">
            <v>0.11338350785340315</v>
          </cell>
          <cell r="AQ40">
            <v>0.99999999999999989</v>
          </cell>
          <cell r="AR40">
            <v>27531.786099999998</v>
          </cell>
          <cell r="AS40">
            <v>302547.09999999998</v>
          </cell>
        </row>
      </sheetData>
      <sheetData sheetId="45" refreshError="1">
        <row r="21">
          <cell r="AM21">
            <v>1</v>
          </cell>
          <cell r="AN21">
            <v>9.1999999999999998E-2</v>
          </cell>
          <cell r="AO21">
            <v>9.1999999999999998E-2</v>
          </cell>
          <cell r="AP21">
            <v>9.6784317945406942E-2</v>
          </cell>
          <cell r="AQ21">
            <v>9.6784317945406942E-2</v>
          </cell>
          <cell r="AR21">
            <v>8.3333333333333343E-2</v>
          </cell>
          <cell r="AS21">
            <v>8.3333333333333343E-2</v>
          </cell>
          <cell r="AT21">
            <v>8.6441860465116274E-2</v>
          </cell>
          <cell r="AU21">
            <v>8.6441860465116274E-2</v>
          </cell>
          <cell r="AV21">
            <v>371700</v>
          </cell>
          <cell r="AW21">
            <v>939273.08</v>
          </cell>
          <cell r="AX21">
            <v>3.1085271317829316E-3</v>
          </cell>
          <cell r="AY21">
            <v>4.0000000000000001E-3</v>
          </cell>
          <cell r="AZ21">
            <v>8.1000000000000003E-2</v>
          </cell>
          <cell r="BA21">
            <v>8.1000000000000003E-2</v>
          </cell>
          <cell r="BB21">
            <v>9.0558139534883716E-2</v>
          </cell>
          <cell r="BC21">
            <v>9.0558139534883716E-2</v>
          </cell>
          <cell r="BD21">
            <v>-16240.56</v>
          </cell>
          <cell r="BE21">
            <v>-16240.56</v>
          </cell>
        </row>
        <row r="22">
          <cell r="AM22">
            <v>2</v>
          </cell>
          <cell r="AN22">
            <v>7.4999999999999997E-2</v>
          </cell>
          <cell r="AO22">
            <v>0.16699999999999998</v>
          </cell>
          <cell r="AP22">
            <v>9.4094121022992208E-2</v>
          </cell>
          <cell r="AQ22">
            <v>0.19087843896839915</v>
          </cell>
          <cell r="AR22">
            <v>0.16666666666666669</v>
          </cell>
          <cell r="AS22">
            <v>8.3333333333333343E-2</v>
          </cell>
          <cell r="AT22">
            <v>8.2325581395348832E-2</v>
          </cell>
          <cell r="AU22">
            <v>0.16876744186046511</v>
          </cell>
          <cell r="AV22">
            <v>354000</v>
          </cell>
          <cell r="AW22">
            <v>765711.75</v>
          </cell>
          <cell r="AX22">
            <v>-1.0077519379845107E-3</v>
          </cell>
          <cell r="AZ22">
            <v>0.16200000000000001</v>
          </cell>
          <cell r="BA22">
            <v>8.1000000000000003E-2</v>
          </cell>
          <cell r="BB22">
            <v>8.2325581395348832E-2</v>
          </cell>
          <cell r="BC22">
            <v>0.17288372093023255</v>
          </cell>
          <cell r="BD22">
            <v>0</v>
          </cell>
          <cell r="BE22">
            <v>-16240.56</v>
          </cell>
        </row>
        <row r="23">
          <cell r="AM23">
            <v>3</v>
          </cell>
          <cell r="AN23">
            <v>7.5999999999999998E-2</v>
          </cell>
          <cell r="AO23">
            <v>0.24299999999999999</v>
          </cell>
          <cell r="AP23">
            <v>9.1403924100577488E-2</v>
          </cell>
          <cell r="AQ23">
            <v>0.28228236306897664</v>
          </cell>
          <cell r="AR23">
            <v>0.25</v>
          </cell>
          <cell r="AS23">
            <v>8.3333333333333343E-2</v>
          </cell>
          <cell r="AT23">
            <v>9.0558139534883716E-2</v>
          </cell>
          <cell r="AU23">
            <v>0.25932558139534884</v>
          </cell>
          <cell r="AV23">
            <v>389400</v>
          </cell>
          <cell r="AW23">
            <v>775921.24</v>
          </cell>
          <cell r="AX23">
            <v>7.2248062015503739E-3</v>
          </cell>
          <cell r="AY23">
            <v>7.0000000000000001E-3</v>
          </cell>
          <cell r="AZ23">
            <v>0.24299999999999999</v>
          </cell>
          <cell r="BA23">
            <v>8.1000000000000003E-2</v>
          </cell>
          <cell r="BB23">
            <v>8.2418604651162797E-2</v>
          </cell>
          <cell r="BC23">
            <v>0.25530232558139532</v>
          </cell>
          <cell r="BD23">
            <v>-28420.98</v>
          </cell>
          <cell r="BE23">
            <v>-44661.54</v>
          </cell>
        </row>
        <row r="24">
          <cell r="AM24">
            <v>4</v>
          </cell>
          <cell r="AN24">
            <v>7.3999999999999996E-2</v>
          </cell>
          <cell r="AO24">
            <v>0.317</v>
          </cell>
          <cell r="AP24">
            <v>8.8713727178162768E-2</v>
          </cell>
          <cell r="AQ24">
            <v>0.37099609024713942</v>
          </cell>
          <cell r="AR24">
            <v>0.33333333333333337</v>
          </cell>
          <cell r="AS24">
            <v>8.3333333333333343E-2</v>
          </cell>
          <cell r="AT24">
            <v>8.2325581395348832E-2</v>
          </cell>
          <cell r="AU24">
            <v>0.34165116279069768</v>
          </cell>
          <cell r="AV24">
            <v>354000</v>
          </cell>
          <cell r="AW24">
            <v>755502.26</v>
          </cell>
          <cell r="AX24">
            <v>-1.0077519379845107E-3</v>
          </cell>
          <cell r="AZ24">
            <v>0.32400000000000001</v>
          </cell>
          <cell r="BA24">
            <v>8.1000000000000003E-2</v>
          </cell>
          <cell r="BB24">
            <v>7.765116279069767E-2</v>
          </cell>
          <cell r="BC24">
            <v>0.33295348837209299</v>
          </cell>
          <cell r="BD24">
            <v>0</v>
          </cell>
          <cell r="BE24">
            <v>-44661.54</v>
          </cell>
        </row>
        <row r="25">
          <cell r="AM25">
            <v>5</v>
          </cell>
          <cell r="AN25">
            <v>7.1999999999999995E-2</v>
          </cell>
          <cell r="AO25">
            <v>0.38900000000000001</v>
          </cell>
          <cell r="AP25">
            <v>8.6023530255748049E-2</v>
          </cell>
          <cell r="AQ25">
            <v>0.45701962050288747</v>
          </cell>
          <cell r="AR25">
            <v>0.41666666666666674</v>
          </cell>
          <cell r="AS25">
            <v>8.3333333333333343E-2</v>
          </cell>
          <cell r="AT25">
            <v>8.2418604651162797E-2</v>
          </cell>
          <cell r="AU25">
            <v>0.42406976744186048</v>
          </cell>
          <cell r="AV25">
            <v>354400</v>
          </cell>
          <cell r="AW25">
            <v>735083.27999999991</v>
          </cell>
          <cell r="AX25">
            <v>-9.1472868217054581E-4</v>
          </cell>
          <cell r="AZ25">
            <v>0.40500000000000003</v>
          </cell>
          <cell r="BA25">
            <v>8.1000000000000003E-2</v>
          </cell>
          <cell r="BB25">
            <v>7.5418604651162791E-2</v>
          </cell>
          <cell r="BC25">
            <v>0.40837209302325578</v>
          </cell>
          <cell r="BD25">
            <v>0</v>
          </cell>
          <cell r="BE25">
            <v>-44661.54</v>
          </cell>
        </row>
        <row r="26">
          <cell r="AM26">
            <v>6</v>
          </cell>
          <cell r="AN26">
            <v>7.2999999999999995E-2</v>
          </cell>
          <cell r="AO26">
            <v>0.46200000000000002</v>
          </cell>
          <cell r="AP26">
            <v>8.3333333333333329E-2</v>
          </cell>
          <cell r="AQ26">
            <v>0.54035295383622084</v>
          </cell>
          <cell r="AR26">
            <v>0.50000000000000011</v>
          </cell>
          <cell r="AS26">
            <v>8.3333333333333343E-2</v>
          </cell>
          <cell r="AT26">
            <v>7.765116279069767E-2</v>
          </cell>
          <cell r="AU26">
            <v>0.50172093023255815</v>
          </cell>
          <cell r="AV26">
            <v>333900</v>
          </cell>
          <cell r="AW26">
            <v>745292.7699999999</v>
          </cell>
          <cell r="AX26">
            <v>-5.6821705426356728E-3</v>
          </cell>
          <cell r="AY26">
            <v>-6.0000000000000001E-3</v>
          </cell>
          <cell r="AZ26">
            <v>0.48600000000000004</v>
          </cell>
          <cell r="BA26">
            <v>8.1000000000000003E-2</v>
          </cell>
          <cell r="BB26">
            <v>6.8860465116279065E-2</v>
          </cell>
          <cell r="BC26">
            <v>0.47723255813953486</v>
          </cell>
          <cell r="BD26">
            <v>24360.84</v>
          </cell>
          <cell r="BE26">
            <v>-20300.7</v>
          </cell>
        </row>
        <row r="27">
          <cell r="AM27">
            <v>7</v>
          </cell>
          <cell r="AN27">
            <v>7.1999999999999995E-2</v>
          </cell>
          <cell r="AO27">
            <v>0.53400000000000003</v>
          </cell>
          <cell r="AP27">
            <v>8.3333333333333329E-2</v>
          </cell>
          <cell r="AQ27">
            <v>0.62368628716955421</v>
          </cell>
          <cell r="AR27">
            <v>0.58333333333333348</v>
          </cell>
          <cell r="AS27">
            <v>8.3333333333333343E-2</v>
          </cell>
          <cell r="AT27">
            <v>7.5418604651162791E-2</v>
          </cell>
          <cell r="AU27">
            <v>0.57713953488372094</v>
          </cell>
          <cell r="AV27">
            <v>324300</v>
          </cell>
          <cell r="AW27">
            <v>735083.27999999991</v>
          </cell>
          <cell r="AX27">
            <v>-7.914728682170552E-3</v>
          </cell>
          <cell r="AY27">
            <v>-8.0000000000000002E-3</v>
          </cell>
          <cell r="AZ27">
            <v>0.57620000000000005</v>
          </cell>
          <cell r="BA27">
            <v>9.0200000000000002E-2</v>
          </cell>
          <cell r="BB27">
            <v>8.6441860465116274E-2</v>
          </cell>
          <cell r="BC27">
            <v>0.56367441860465117</v>
          </cell>
          <cell r="BD27">
            <v>32481.119999999999</v>
          </cell>
          <cell r="BE27">
            <v>12180.419999999998</v>
          </cell>
        </row>
        <row r="28">
          <cell r="AM28">
            <v>8</v>
          </cell>
          <cell r="AN28">
            <v>7.0000000000000007E-2</v>
          </cell>
          <cell r="AO28">
            <v>0.60400000000000009</v>
          </cell>
          <cell r="AP28">
            <v>8.0643136410918609E-2</v>
          </cell>
          <cell r="AQ28">
            <v>0.70432942358047279</v>
          </cell>
          <cell r="AR28">
            <v>0.66666666666666685</v>
          </cell>
          <cell r="AS28">
            <v>8.3333333333333343E-2</v>
          </cell>
          <cell r="AT28">
            <v>6.8860465116279065E-2</v>
          </cell>
          <cell r="AU28">
            <v>0.64600000000000002</v>
          </cell>
          <cell r="AV28">
            <v>296100</v>
          </cell>
          <cell r="AW28">
            <v>714664.3</v>
          </cell>
          <cell r="AX28">
            <v>-1.4472868217054277E-2</v>
          </cell>
          <cell r="AY28">
            <v>-1.4999999999999999E-2</v>
          </cell>
          <cell r="AZ28">
            <v>0.6664000000000001</v>
          </cell>
          <cell r="BA28">
            <v>9.0200000000000002E-2</v>
          </cell>
          <cell r="BB28">
            <v>9.0558139534883716E-2</v>
          </cell>
          <cell r="BC28">
            <v>0.65423255813953485</v>
          </cell>
          <cell r="BD28">
            <v>60902.1</v>
          </cell>
          <cell r="BE28">
            <v>73082.51999999999</v>
          </cell>
        </row>
        <row r="29">
          <cell r="AM29">
            <v>9</v>
          </cell>
          <cell r="AN29">
            <v>8.6999999999999994E-2</v>
          </cell>
          <cell r="AO29">
            <v>0.69100000000000006</v>
          </cell>
          <cell r="AP29">
            <v>7.7952939488503889E-2</v>
          </cell>
          <cell r="AQ29">
            <v>0.78228236306897669</v>
          </cell>
          <cell r="AR29">
            <v>0.75000000000000022</v>
          </cell>
          <cell r="AS29">
            <v>8.3333333333333343E-2</v>
          </cell>
          <cell r="AT29">
            <v>8.6441860465116274E-2</v>
          </cell>
          <cell r="AU29">
            <v>0.73244186046511628</v>
          </cell>
          <cell r="AV29">
            <v>371700</v>
          </cell>
          <cell r="AW29">
            <v>888225.62999999989</v>
          </cell>
          <cell r="AX29">
            <v>3.1085271317829316E-3</v>
          </cell>
          <cell r="AZ29">
            <v>0.74980000000000013</v>
          </cell>
          <cell r="BA29">
            <v>8.3400000000000002E-2</v>
          </cell>
          <cell r="BB29">
            <v>8.6441860465116274E-2</v>
          </cell>
          <cell r="BC29">
            <v>0.74067441860465111</v>
          </cell>
          <cell r="BD29">
            <v>0</v>
          </cell>
          <cell r="BE29">
            <v>73082.51999999999</v>
          </cell>
        </row>
        <row r="30">
          <cell r="AM30">
            <v>10</v>
          </cell>
          <cell r="AN30">
            <v>9.9000000000000005E-2</v>
          </cell>
          <cell r="AO30">
            <v>0.79</v>
          </cell>
          <cell r="AP30">
            <v>7.5262742566089169E-2</v>
          </cell>
          <cell r="AQ30">
            <v>0.85754510563506581</v>
          </cell>
          <cell r="AR30">
            <v>0.83333333333333359</v>
          </cell>
          <cell r="AS30">
            <v>8.3333333333333343E-2</v>
          </cell>
          <cell r="AT30">
            <v>9.0558139534883716E-2</v>
          </cell>
          <cell r="AU30">
            <v>0.82299999999999995</v>
          </cell>
          <cell r="AV30">
            <v>389400</v>
          </cell>
          <cell r="AW30">
            <v>1010739.51</v>
          </cell>
          <cell r="AX30">
            <v>7.2248062015503739E-3</v>
          </cell>
          <cell r="AY30">
            <v>7.0000000000000001E-3</v>
          </cell>
          <cell r="AZ30">
            <v>0.83320000000000016</v>
          </cell>
          <cell r="BA30">
            <v>8.3400000000000002E-2</v>
          </cell>
          <cell r="BB30">
            <v>9.0558139534883716E-2</v>
          </cell>
          <cell r="BC30">
            <v>0.83123255813953478</v>
          </cell>
          <cell r="BD30">
            <v>-28420.98</v>
          </cell>
          <cell r="BE30">
            <v>44661.539999999994</v>
          </cell>
        </row>
        <row r="31">
          <cell r="AM31">
            <v>11</v>
          </cell>
          <cell r="AN31">
            <v>0.104</v>
          </cell>
          <cell r="AO31">
            <v>0.89400000000000002</v>
          </cell>
          <cell r="AP31">
            <v>7.2572545643674435E-2</v>
          </cell>
          <cell r="AQ31">
            <v>0.93011765127874024</v>
          </cell>
          <cell r="AR31">
            <v>0.91666666666666696</v>
          </cell>
          <cell r="AS31">
            <v>8.3333333333333343E-2</v>
          </cell>
          <cell r="AT31">
            <v>8.6441860465116274E-2</v>
          </cell>
          <cell r="AU31">
            <v>0.90944186046511621</v>
          </cell>
          <cell r="AV31">
            <v>371700</v>
          </cell>
          <cell r="AW31">
            <v>1061786.96</v>
          </cell>
          <cell r="AX31">
            <v>3.1085271317829316E-3</v>
          </cell>
          <cell r="AY31">
            <v>4.0000000000000001E-3</v>
          </cell>
          <cell r="AZ31">
            <v>0.91660000000000019</v>
          </cell>
          <cell r="BA31">
            <v>8.3400000000000002E-2</v>
          </cell>
          <cell r="BB31">
            <v>8.6441860465116274E-2</v>
          </cell>
          <cell r="BC31">
            <v>0.91767441860465104</v>
          </cell>
          <cell r="BD31">
            <v>-16240.56</v>
          </cell>
          <cell r="BE31">
            <v>28420.979999999996</v>
          </cell>
        </row>
        <row r="32">
          <cell r="AM32">
            <v>12</v>
          </cell>
          <cell r="AN32">
            <v>0.106</v>
          </cell>
          <cell r="AO32">
            <v>1</v>
          </cell>
          <cell r="AP32">
            <v>6.9882348721259716E-2</v>
          </cell>
          <cell r="AQ32">
            <v>1</v>
          </cell>
          <cell r="AR32">
            <v>1.0000000000000002</v>
          </cell>
          <cell r="AS32">
            <v>8.3333333333333343E-2</v>
          </cell>
          <cell r="AT32">
            <v>9.0558139534883716E-2</v>
          </cell>
          <cell r="AU32">
            <v>0.99999999999999989</v>
          </cell>
          <cell r="AV32">
            <v>389400</v>
          </cell>
          <cell r="AW32">
            <v>1082205.94</v>
          </cell>
          <cell r="AX32">
            <v>7.2248062015503739E-3</v>
          </cell>
          <cell r="AY32">
            <v>7.0000000000000001E-3</v>
          </cell>
          <cell r="AZ32">
            <v>1.0000000000000002</v>
          </cell>
          <cell r="BA32">
            <v>8.3400000000000002E-2</v>
          </cell>
          <cell r="BB32">
            <v>8.2325581395348832E-2</v>
          </cell>
          <cell r="BC32">
            <v>0.99999999999999989</v>
          </cell>
          <cell r="BD32">
            <v>-28420.98</v>
          </cell>
          <cell r="BE32">
            <v>0</v>
          </cell>
        </row>
        <row r="44">
          <cell r="AM44">
            <v>1</v>
          </cell>
          <cell r="AN44">
            <v>8.1000000000000003E-2</v>
          </cell>
          <cell r="AO44">
            <v>8.1000000000000003E-2</v>
          </cell>
          <cell r="AP44">
            <v>8.1000000000000003E-2</v>
          </cell>
          <cell r="AQ44">
            <v>8.1000000000000003E-2</v>
          </cell>
          <cell r="AR44">
            <v>34506.271800000002</v>
          </cell>
          <cell r="AS44">
            <v>34506.271800000002</v>
          </cell>
          <cell r="AT44">
            <v>0.09</v>
          </cell>
        </row>
        <row r="45">
          <cell r="AM45">
            <v>2</v>
          </cell>
          <cell r="AN45">
            <v>8.1000000000000003E-2</v>
          </cell>
          <cell r="AO45">
            <v>0.16200000000000001</v>
          </cell>
          <cell r="AP45">
            <v>8.1000000000000003E-2</v>
          </cell>
          <cell r="AQ45">
            <v>0.16200000000000001</v>
          </cell>
          <cell r="AR45">
            <v>27221.614419999998</v>
          </cell>
          <cell r="AS45">
            <v>61727.88622</v>
          </cell>
          <cell r="AT45">
            <v>7.0999999999999994E-2</v>
          </cell>
        </row>
        <row r="46">
          <cell r="AM46">
            <v>3</v>
          </cell>
          <cell r="AN46">
            <v>8.2000000000000003E-2</v>
          </cell>
          <cell r="AO46">
            <v>0.24399999999999999</v>
          </cell>
          <cell r="AP46">
            <v>8.2000000000000003E-2</v>
          </cell>
          <cell r="AQ46">
            <v>0.24399999999999999</v>
          </cell>
          <cell r="AR46">
            <v>24537.793280000002</v>
          </cell>
          <cell r="AS46">
            <v>86265.679499999998</v>
          </cell>
          <cell r="AT46">
            <v>6.4000000000000001E-2</v>
          </cell>
        </row>
        <row r="47">
          <cell r="AM47">
            <v>4</v>
          </cell>
          <cell r="AN47">
            <v>8.2000000000000003E-2</v>
          </cell>
          <cell r="AO47">
            <v>0.32600000000000001</v>
          </cell>
          <cell r="AP47">
            <v>8.2000000000000003E-2</v>
          </cell>
          <cell r="AQ47">
            <v>0.32600000000000001</v>
          </cell>
          <cell r="AR47">
            <v>31439.047640000004</v>
          </cell>
          <cell r="AS47">
            <v>117704.72714</v>
          </cell>
          <cell r="AT47">
            <v>8.2000000000000003E-2</v>
          </cell>
        </row>
        <row r="48">
          <cell r="AM48">
            <v>5</v>
          </cell>
          <cell r="AN48">
            <v>8.2000000000000003E-2</v>
          </cell>
          <cell r="AO48">
            <v>0.40800000000000003</v>
          </cell>
          <cell r="AP48">
            <v>8.2000000000000003E-2</v>
          </cell>
          <cell r="AQ48">
            <v>0.40800000000000003</v>
          </cell>
          <cell r="AR48">
            <v>29522.03254</v>
          </cell>
          <cell r="AS48">
            <v>147226.75968000002</v>
          </cell>
          <cell r="AT48">
            <v>7.6999999999999999E-2</v>
          </cell>
        </row>
        <row r="49">
          <cell r="AM49">
            <v>6</v>
          </cell>
          <cell r="AN49">
            <v>8.2000000000000003E-2</v>
          </cell>
          <cell r="AO49">
            <v>0.49000000000000005</v>
          </cell>
          <cell r="AP49">
            <v>8.2000000000000003E-2</v>
          </cell>
          <cell r="AQ49">
            <v>0.49000000000000005</v>
          </cell>
          <cell r="AR49">
            <v>32589.256700000005</v>
          </cell>
          <cell r="AS49">
            <v>179816.01638000002</v>
          </cell>
          <cell r="AT49">
            <v>8.5000000000000006E-2</v>
          </cell>
        </row>
        <row r="50">
          <cell r="AM50">
            <v>7</v>
          </cell>
          <cell r="AN50">
            <v>8.5000000000000006E-2</v>
          </cell>
          <cell r="AO50">
            <v>0.57500000000000007</v>
          </cell>
          <cell r="AP50">
            <v>8.5000000000000006E-2</v>
          </cell>
          <cell r="AQ50">
            <v>0.57500000000000007</v>
          </cell>
          <cell r="AR50">
            <v>35273.077839999998</v>
          </cell>
          <cell r="AS50">
            <v>215089.09422000003</v>
          </cell>
          <cell r="AT50">
            <v>9.1999999999999998E-2</v>
          </cell>
        </row>
        <row r="51">
          <cell r="AM51">
            <v>8</v>
          </cell>
          <cell r="AN51">
            <v>8.5000000000000006E-2</v>
          </cell>
          <cell r="AO51">
            <v>0.66</v>
          </cell>
          <cell r="AP51">
            <v>8.5000000000000006E-2</v>
          </cell>
          <cell r="AQ51">
            <v>0.66</v>
          </cell>
          <cell r="AR51">
            <v>30672.241600000001</v>
          </cell>
          <cell r="AS51">
            <v>245761.33582000004</v>
          </cell>
          <cell r="AT51">
            <v>0.08</v>
          </cell>
        </row>
        <row r="52">
          <cell r="AM52">
            <v>9</v>
          </cell>
          <cell r="AN52">
            <v>8.5000000000000006E-2</v>
          </cell>
          <cell r="AO52">
            <v>0.745</v>
          </cell>
          <cell r="AP52">
            <v>8.5000000000000006E-2</v>
          </cell>
          <cell r="AQ52">
            <v>0.745</v>
          </cell>
          <cell r="AR52">
            <v>35656.480860000003</v>
          </cell>
          <cell r="AS52">
            <v>281417.81668000005</v>
          </cell>
          <cell r="AT52">
            <v>9.2999999999999999E-2</v>
          </cell>
        </row>
        <row r="53">
          <cell r="AM53">
            <v>10</v>
          </cell>
          <cell r="AN53">
            <v>8.5000000000000006E-2</v>
          </cell>
          <cell r="AO53">
            <v>0.83</v>
          </cell>
          <cell r="AP53">
            <v>8.5000000000000006E-2</v>
          </cell>
          <cell r="AQ53">
            <v>0.83</v>
          </cell>
          <cell r="AR53">
            <v>35656.480860000003</v>
          </cell>
          <cell r="AS53">
            <v>317074.29754000006</v>
          </cell>
          <cell r="AT53">
            <v>9.2999999999999999E-2</v>
          </cell>
        </row>
        <row r="54">
          <cell r="AM54">
            <v>11</v>
          </cell>
          <cell r="AN54">
            <v>8.5000000000000006E-2</v>
          </cell>
          <cell r="AO54">
            <v>0.91499999999999992</v>
          </cell>
          <cell r="AP54">
            <v>8.5000000000000006E-2</v>
          </cell>
          <cell r="AQ54">
            <v>0.91499999999999992</v>
          </cell>
          <cell r="AR54">
            <v>29905.435560000002</v>
          </cell>
          <cell r="AS54">
            <v>346979.73310000007</v>
          </cell>
          <cell r="AT54">
            <v>7.8E-2</v>
          </cell>
        </row>
        <row r="55">
          <cell r="AM55">
            <v>12</v>
          </cell>
          <cell r="AN55">
            <v>8.5000000000000006E-2</v>
          </cell>
          <cell r="AO55">
            <v>0.99999999999999989</v>
          </cell>
          <cell r="AP55">
            <v>8.5000000000000006E-2</v>
          </cell>
          <cell r="AQ55">
            <v>0.99999999999999989</v>
          </cell>
          <cell r="AR55">
            <v>36423.286899999999</v>
          </cell>
          <cell r="AS55">
            <v>383403.02000000008</v>
          </cell>
          <cell r="AT55">
            <v>9.5000000000000001E-2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rekening</v>
          </cell>
        </row>
      </sheetData>
      <sheetData sheetId="52" refreshError="1">
        <row r="1">
          <cell r="A1" t="str">
            <v>rekening</v>
          </cell>
          <cell r="B1" t="str">
            <v>omschrijving</v>
          </cell>
        </row>
        <row r="2">
          <cell r="A2">
            <v>4000</v>
          </cell>
          <cell r="B2" t="str">
            <v>Netto lonen (niet meer gebruiken)</v>
          </cell>
        </row>
        <row r="3">
          <cell r="A3">
            <v>4001</v>
          </cell>
          <cell r="B3" t="str">
            <v>Wages</v>
          </cell>
        </row>
        <row r="4">
          <cell r="A4">
            <v>4002</v>
          </cell>
          <cell r="B4" t="str">
            <v>Change in provision wages</v>
          </cell>
        </row>
        <row r="5">
          <cell r="A5">
            <v>4003</v>
          </cell>
          <cell r="B5" t="str">
            <v>Bijdrage ziektekostenverz.</v>
          </cell>
        </row>
        <row r="6">
          <cell r="A6">
            <v>4005</v>
          </cell>
          <cell r="B6" t="str">
            <v>Wages (sick days)</v>
          </cell>
        </row>
        <row r="7">
          <cell r="A7">
            <v>4010</v>
          </cell>
          <cell r="B7" t="str">
            <v>Afdracht loonheffing</v>
          </cell>
        </row>
        <row r="8">
          <cell r="A8">
            <v>4011</v>
          </cell>
          <cell r="B8" t="str">
            <v>Employer costs sickness fd</v>
          </cell>
        </row>
        <row r="9">
          <cell r="A9">
            <v>4012</v>
          </cell>
          <cell r="B9" t="str">
            <v>Employer costs unemploy.fd.</v>
          </cell>
        </row>
        <row r="10">
          <cell r="A10">
            <v>4013</v>
          </cell>
          <cell r="B10" t="str">
            <v>Employer costs disabled fd.</v>
          </cell>
        </row>
        <row r="11">
          <cell r="A11">
            <v>4014</v>
          </cell>
          <cell r="B11" t="str">
            <v>WG Last ZW</v>
          </cell>
        </row>
        <row r="12">
          <cell r="A12">
            <v>4015</v>
          </cell>
          <cell r="B12" t="str">
            <v>OR-Heffing</v>
          </cell>
        </row>
        <row r="13">
          <cell r="A13">
            <v>4016</v>
          </cell>
          <cell r="B13" t="str">
            <v>Soc lasten oude jaren</v>
          </cell>
        </row>
        <row r="14">
          <cell r="A14">
            <v>4017</v>
          </cell>
          <cell r="B14" t="str">
            <v>Overige soc. lasten</v>
          </cell>
        </row>
        <row r="15">
          <cell r="A15">
            <v>4018</v>
          </cell>
          <cell r="B15" t="str">
            <v>WGA Eigen risico</v>
          </cell>
        </row>
        <row r="16">
          <cell r="A16">
            <v>4020</v>
          </cell>
          <cell r="B16" t="str">
            <v>Afdracht sociale lasten</v>
          </cell>
        </row>
        <row r="17">
          <cell r="A17">
            <v>4021</v>
          </cell>
          <cell r="B17" t="str">
            <v>reserv. Sola over vak geld /dagen</v>
          </cell>
        </row>
        <row r="18">
          <cell r="A18">
            <v>4024</v>
          </cell>
          <cell r="B18" t="str">
            <v>Reservering vakantiedagen</v>
          </cell>
        </row>
        <row r="19">
          <cell r="A19">
            <v>4025</v>
          </cell>
          <cell r="B19" t="str">
            <v>Reservation holiday money</v>
          </cell>
        </row>
        <row r="20">
          <cell r="A20">
            <v>4026</v>
          </cell>
          <cell r="B20" t="str">
            <v>Paid holiday money</v>
          </cell>
        </row>
        <row r="21">
          <cell r="A21">
            <v>4030</v>
          </cell>
          <cell r="B21" t="str">
            <v>Refund sickness fund</v>
          </cell>
        </row>
        <row r="22">
          <cell r="A22">
            <v>4040</v>
          </cell>
          <cell r="B22" t="str">
            <v>VUT premie personeel</v>
          </cell>
        </row>
        <row r="23">
          <cell r="A23">
            <v>4041</v>
          </cell>
          <cell r="B23" t="str">
            <v>VUT / SAPLU  premie oude jaren</v>
          </cell>
        </row>
        <row r="24">
          <cell r="A24">
            <v>4042</v>
          </cell>
          <cell r="B24" t="str">
            <v>Employer costs prepension</v>
          </cell>
        </row>
        <row r="25">
          <cell r="A25">
            <v>4048</v>
          </cell>
          <cell r="B25" t="str">
            <v>Vermindering lage lonen</v>
          </cell>
        </row>
        <row r="26">
          <cell r="A26">
            <v>4050</v>
          </cell>
          <cell r="B26" t="str">
            <v>Pensionfund personel</v>
          </cell>
        </row>
        <row r="27">
          <cell r="A27">
            <v>4051</v>
          </cell>
          <cell r="B27" t="str">
            <v>Employer costs pension</v>
          </cell>
        </row>
        <row r="28">
          <cell r="A28">
            <v>4052</v>
          </cell>
          <cell r="B28" t="str">
            <v>Pensioenpremie oude jaren</v>
          </cell>
        </row>
        <row r="29">
          <cell r="A29">
            <v>4055</v>
          </cell>
          <cell r="B29" t="str">
            <v>Wage tax on personelsavings</v>
          </cell>
        </row>
        <row r="30">
          <cell r="A30">
            <v>4060</v>
          </cell>
          <cell r="B30" t="str">
            <v>Canteen costs</v>
          </cell>
        </row>
        <row r="31">
          <cell r="A31">
            <v>4070</v>
          </cell>
          <cell r="B31" t="str">
            <v>Temporary employee</v>
          </cell>
        </row>
        <row r="32">
          <cell r="A32">
            <v>4075</v>
          </cell>
          <cell r="B32" t="str">
            <v>Losse Hulpen</v>
          </cell>
        </row>
        <row r="33">
          <cell r="A33">
            <v>4080</v>
          </cell>
          <cell r="B33" t="str">
            <v>Uniforms/cloths/shoes</v>
          </cell>
        </row>
        <row r="34">
          <cell r="A34">
            <v>4085</v>
          </cell>
          <cell r="B34" t="str">
            <v>Education costs</v>
          </cell>
        </row>
        <row r="35">
          <cell r="A35">
            <v>4090</v>
          </cell>
          <cell r="B35" t="str">
            <v>Other personel costs</v>
          </cell>
        </row>
        <row r="36">
          <cell r="A36">
            <v>4091</v>
          </cell>
          <cell r="B36" t="str">
            <v>Other non-taxable compensation</v>
          </cell>
        </row>
        <row r="37">
          <cell r="A37">
            <v>4092</v>
          </cell>
          <cell r="B37" t="str">
            <v>Belaste vergoedingen</v>
          </cell>
        </row>
        <row r="38">
          <cell r="A38">
            <v>4093</v>
          </cell>
          <cell r="B38" t="str">
            <v>Kosten voorziening loonkosten</v>
          </cell>
        </row>
        <row r="39">
          <cell r="A39">
            <v>4094</v>
          </cell>
          <cell r="B39" t="str">
            <v>Salaries charged to DTF/VPK</v>
          </cell>
        </row>
        <row r="40">
          <cell r="A40">
            <v>4095</v>
          </cell>
          <cell r="B40" t="str">
            <v>Traffic Fines</v>
          </cell>
        </row>
        <row r="41">
          <cell r="A41">
            <v>4099</v>
          </cell>
          <cell r="B41" t="str">
            <v>Corr. Pensioenpremie</v>
          </cell>
        </row>
        <row r="42">
          <cell r="A42">
            <v>4100</v>
          </cell>
          <cell r="B42" t="str">
            <v>Huur braderij</v>
          </cell>
        </row>
        <row r="43">
          <cell r="A43">
            <v>4101</v>
          </cell>
          <cell r="B43" t="str">
            <v>Huur inventaris</v>
          </cell>
        </row>
        <row r="44">
          <cell r="A44">
            <v>4102</v>
          </cell>
          <cell r="B44" t="str">
            <v>Rent</v>
          </cell>
        </row>
        <row r="45">
          <cell r="A45">
            <v>4130</v>
          </cell>
          <cell r="B45" t="str">
            <v>Onroerend zaakbelasting</v>
          </cell>
        </row>
        <row r="46">
          <cell r="A46">
            <v>4140</v>
          </cell>
          <cell r="B46" t="str">
            <v>Onderhoud onroerend goed</v>
          </cell>
        </row>
        <row r="47">
          <cell r="A47">
            <v>4150</v>
          </cell>
          <cell r="B47" t="str">
            <v>Electricity</v>
          </cell>
        </row>
        <row r="48">
          <cell r="A48">
            <v>4151</v>
          </cell>
          <cell r="B48" t="str">
            <v>Gas</v>
          </cell>
        </row>
        <row r="49">
          <cell r="A49">
            <v>4152</v>
          </cell>
          <cell r="B49" t="str">
            <v>Water/watercleaning</v>
          </cell>
        </row>
        <row r="50">
          <cell r="A50">
            <v>4160</v>
          </cell>
          <cell r="B50" t="str">
            <v>Cleaning costs general</v>
          </cell>
        </row>
        <row r="51">
          <cell r="A51">
            <v>4161</v>
          </cell>
          <cell r="B51" t="str">
            <v>Cleaning costs containers</v>
          </cell>
        </row>
        <row r="52">
          <cell r="A52">
            <v>4162</v>
          </cell>
          <cell r="B52" t="str">
            <v>Schoonmaakkosten wasstraat</v>
          </cell>
        </row>
        <row r="53">
          <cell r="A53">
            <v>4163</v>
          </cell>
          <cell r="B53" t="str">
            <v>Slaughter waste</v>
          </cell>
        </row>
        <row r="54">
          <cell r="A54">
            <v>4170</v>
          </cell>
          <cell r="B54" t="str">
            <v>Assurantie onroerend goed</v>
          </cell>
        </row>
        <row r="55">
          <cell r="A55">
            <v>4190</v>
          </cell>
          <cell r="B55" t="str">
            <v>Other housing costs</v>
          </cell>
        </row>
        <row r="56">
          <cell r="A56">
            <v>4210</v>
          </cell>
          <cell r="B56" t="str">
            <v>Afschrijving goodwill</v>
          </cell>
        </row>
        <row r="57">
          <cell r="A57">
            <v>4220</v>
          </cell>
          <cell r="B57" t="str">
            <v>Depreciation buildings</v>
          </cell>
        </row>
        <row r="58">
          <cell r="A58">
            <v>4230</v>
          </cell>
          <cell r="B58" t="str">
            <v>Afschrijving kantoorinventaris</v>
          </cell>
        </row>
        <row r="59">
          <cell r="A59">
            <v>4240</v>
          </cell>
          <cell r="B59" t="str">
            <v>Depreciation machinery/inventory</v>
          </cell>
        </row>
        <row r="60">
          <cell r="A60">
            <v>4250</v>
          </cell>
          <cell r="B60" t="str">
            <v>Depreciation inventory</v>
          </cell>
        </row>
        <row r="61">
          <cell r="A61">
            <v>4260</v>
          </cell>
          <cell r="B61" t="str">
            <v>Depreciation transportation</v>
          </cell>
        </row>
        <row r="62">
          <cell r="A62">
            <v>4300</v>
          </cell>
          <cell r="B62" t="str">
            <v>Office supply used</v>
          </cell>
        </row>
        <row r="63">
          <cell r="A63">
            <v>4310</v>
          </cell>
          <cell r="B63" t="str">
            <v>Subscriptions/contributions</v>
          </cell>
        </row>
        <row r="64">
          <cell r="A64">
            <v>4315</v>
          </cell>
          <cell r="B64" t="str">
            <v>Advertisement</v>
          </cell>
        </row>
        <row r="65">
          <cell r="A65">
            <v>4320</v>
          </cell>
          <cell r="B65" t="str">
            <v>Postage</v>
          </cell>
        </row>
        <row r="66">
          <cell r="A66">
            <v>4330</v>
          </cell>
          <cell r="B66" t="str">
            <v>Telephone</v>
          </cell>
        </row>
        <row r="67">
          <cell r="A67">
            <v>4340</v>
          </cell>
          <cell r="B67" t="str">
            <v>Vakliteratuur</v>
          </cell>
        </row>
        <row r="68">
          <cell r="A68">
            <v>4390</v>
          </cell>
          <cell r="B68" t="str">
            <v>Other office costs</v>
          </cell>
        </row>
        <row r="69">
          <cell r="A69">
            <v>4400</v>
          </cell>
          <cell r="B69" t="str">
            <v>Gasoline</v>
          </cell>
        </row>
        <row r="70">
          <cell r="A70">
            <v>4410</v>
          </cell>
          <cell r="B70" t="str">
            <v>Maintenance transportation</v>
          </cell>
        </row>
        <row r="71">
          <cell r="A71">
            <v>4420</v>
          </cell>
          <cell r="B71" t="str">
            <v>Lease costs transportation</v>
          </cell>
        </row>
        <row r="72">
          <cell r="A72">
            <v>4430</v>
          </cell>
          <cell r="B72" t="str">
            <v>Insurance transportation</v>
          </cell>
        </row>
        <row r="73">
          <cell r="A73">
            <v>4440</v>
          </cell>
          <cell r="B73" t="str">
            <v>Roadtax transportation</v>
          </cell>
        </row>
        <row r="74">
          <cell r="A74">
            <v>4450</v>
          </cell>
          <cell r="B74" t="str">
            <v>Damage transportation</v>
          </cell>
        </row>
        <row r="75">
          <cell r="A75">
            <v>4490</v>
          </cell>
          <cell r="B75" t="str">
            <v>Other costs transportation</v>
          </cell>
        </row>
        <row r="76">
          <cell r="A76">
            <v>4495</v>
          </cell>
          <cell r="B76" t="str">
            <v>Transportation charged to DTF</v>
          </cell>
        </row>
        <row r="77">
          <cell r="A77">
            <v>4500</v>
          </cell>
          <cell r="B77" t="str">
            <v>Advertising</v>
          </cell>
        </row>
        <row r="78">
          <cell r="A78">
            <v>4510</v>
          </cell>
          <cell r="B78" t="str">
            <v>Travelcosts</v>
          </cell>
        </row>
        <row r="79">
          <cell r="A79">
            <v>4520</v>
          </cell>
          <cell r="B79" t="str">
            <v>Representationcosts</v>
          </cell>
        </row>
        <row r="80">
          <cell r="A80">
            <v>4530</v>
          </cell>
          <cell r="B80" t="str">
            <v>External transport.costs</v>
          </cell>
        </row>
        <row r="81">
          <cell r="A81">
            <v>4540</v>
          </cell>
          <cell r="B81" t="str">
            <v>Weegbrug</v>
          </cell>
        </row>
        <row r="82">
          <cell r="A82">
            <v>4550</v>
          </cell>
          <cell r="B82" t="str">
            <v>Packing</v>
          </cell>
        </row>
        <row r="83">
          <cell r="A83">
            <v>4560</v>
          </cell>
          <cell r="B83" t="str">
            <v>Costs for External Freesing</v>
          </cell>
        </row>
        <row r="84">
          <cell r="A84">
            <v>4580</v>
          </cell>
          <cell r="B84" t="str">
            <v>Dierenarts</v>
          </cell>
        </row>
        <row r="85">
          <cell r="A85">
            <v>4585</v>
          </cell>
          <cell r="B85" t="str">
            <v>Research</v>
          </cell>
        </row>
        <row r="86">
          <cell r="A86">
            <v>4590</v>
          </cell>
          <cell r="B86" t="str">
            <v>Provision for doubtful debts</v>
          </cell>
        </row>
        <row r="87">
          <cell r="A87">
            <v>4600</v>
          </cell>
          <cell r="B87" t="str">
            <v>Intrest received</v>
          </cell>
        </row>
        <row r="88">
          <cell r="A88">
            <v>4610</v>
          </cell>
          <cell r="B88" t="str">
            <v>Intrest payed Rabo</v>
          </cell>
        </row>
        <row r="89">
          <cell r="A89">
            <v>4615</v>
          </cell>
          <cell r="B89" t="str">
            <v>Rente en kosten Lage Landen</v>
          </cell>
        </row>
        <row r="90">
          <cell r="A90">
            <v>4620</v>
          </cell>
          <cell r="B90" t="str">
            <v>Rente en kosten NMB-Heller</v>
          </cell>
        </row>
        <row r="91">
          <cell r="A91">
            <v>4625</v>
          </cell>
          <cell r="B91" t="str">
            <v>Rente debiteuren</v>
          </cell>
        </row>
        <row r="92">
          <cell r="A92">
            <v>4630</v>
          </cell>
          <cell r="B92" t="str">
            <v>Rente lening ING</v>
          </cell>
        </row>
        <row r="93">
          <cell r="A93">
            <v>4640</v>
          </cell>
          <cell r="B93" t="str">
            <v>Rente lening NIB</v>
          </cell>
        </row>
        <row r="94">
          <cell r="A94">
            <v>4660</v>
          </cell>
          <cell r="B94" t="str">
            <v>Provisioncosts Rabo</v>
          </cell>
        </row>
        <row r="95">
          <cell r="A95">
            <v>4690</v>
          </cell>
          <cell r="B95" t="str">
            <v>Other intrest</v>
          </cell>
        </row>
        <row r="96">
          <cell r="A96">
            <v>4700</v>
          </cell>
          <cell r="B96" t="str">
            <v>Advieskosten</v>
          </cell>
        </row>
        <row r="97">
          <cell r="A97">
            <v>4710</v>
          </cell>
          <cell r="B97" t="str">
            <v>Lawyer</v>
          </cell>
        </row>
        <row r="98">
          <cell r="A98">
            <v>4715</v>
          </cell>
          <cell r="B98" t="str">
            <v>Incassokosten</v>
          </cell>
        </row>
        <row r="99">
          <cell r="A99">
            <v>4720</v>
          </cell>
          <cell r="B99" t="str">
            <v>Notariskosten</v>
          </cell>
        </row>
        <row r="100">
          <cell r="A100">
            <v>4730</v>
          </cell>
          <cell r="B100" t="str">
            <v>Accountant</v>
          </cell>
        </row>
        <row r="101">
          <cell r="A101">
            <v>4740</v>
          </cell>
          <cell r="B101" t="str">
            <v>Inspection costs</v>
          </cell>
        </row>
        <row r="102">
          <cell r="A102">
            <v>4743</v>
          </cell>
          <cell r="B102" t="str">
            <v>Plukwas</v>
          </cell>
        </row>
        <row r="103">
          <cell r="A103">
            <v>4745</v>
          </cell>
          <cell r="B103" t="str">
            <v>Government board</v>
          </cell>
        </row>
        <row r="104">
          <cell r="A104">
            <v>4750</v>
          </cell>
          <cell r="B104" t="str">
            <v>Insurance general</v>
          </cell>
        </row>
        <row r="105">
          <cell r="A105">
            <v>4760</v>
          </cell>
          <cell r="B105" t="str">
            <v>Commissariskosten</v>
          </cell>
        </row>
        <row r="106">
          <cell r="A106">
            <v>4770</v>
          </cell>
          <cell r="B106" t="str">
            <v>Management Fee</v>
          </cell>
        </row>
        <row r="107">
          <cell r="A107">
            <v>4780</v>
          </cell>
          <cell r="B107" t="str">
            <v>HACCP-certification</v>
          </cell>
        </row>
        <row r="108">
          <cell r="A108">
            <v>4785</v>
          </cell>
          <cell r="B108" t="str">
            <v>Non-receivable debts</v>
          </cell>
        </row>
        <row r="109">
          <cell r="A109">
            <v>4790</v>
          </cell>
          <cell r="B109" t="str">
            <v>Other general costs</v>
          </cell>
        </row>
        <row r="110">
          <cell r="A110">
            <v>4800</v>
          </cell>
          <cell r="B110" t="str">
            <v>Maintenance machinery</v>
          </cell>
        </row>
        <row r="111">
          <cell r="A111">
            <v>4810</v>
          </cell>
          <cell r="B111" t="str">
            <v>Matinenance inventory</v>
          </cell>
        </row>
        <row r="112">
          <cell r="A112">
            <v>4815</v>
          </cell>
          <cell r="B112" t="str">
            <v>Payment differences</v>
          </cell>
        </row>
        <row r="113">
          <cell r="A113">
            <v>4820</v>
          </cell>
          <cell r="B113" t="str">
            <v>Rentekosten crediteuren</v>
          </cell>
        </row>
        <row r="114">
          <cell r="A114">
            <v>4825</v>
          </cell>
          <cell r="B114" t="str">
            <v>Payment discount receivables</v>
          </cell>
        </row>
        <row r="115">
          <cell r="A115">
            <v>4830</v>
          </cell>
          <cell r="B115" t="str">
            <v>Payment discount payables</v>
          </cell>
        </row>
        <row r="116">
          <cell r="A116">
            <v>4835</v>
          </cell>
          <cell r="B116" t="str">
            <v>Bankingcosts</v>
          </cell>
        </row>
        <row r="117">
          <cell r="A117">
            <v>4840</v>
          </cell>
          <cell r="B117" t="str">
            <v>Rounding differences</v>
          </cell>
        </row>
        <row r="118">
          <cell r="A118">
            <v>4850</v>
          </cell>
          <cell r="B118" t="str">
            <v>Kasverschil</v>
          </cell>
        </row>
        <row r="119">
          <cell r="A119">
            <v>4895</v>
          </cell>
          <cell r="B119" t="str">
            <v>Diverse verkoopkosten</v>
          </cell>
        </row>
        <row r="120">
          <cell r="A120">
            <v>4900</v>
          </cell>
          <cell r="B120" t="str">
            <v xml:space="preserve">Other costs  </v>
          </cell>
        </row>
        <row r="121">
          <cell r="A121">
            <v>5000</v>
          </cell>
          <cell r="B121" t="str">
            <v>COGS general</v>
          </cell>
        </row>
        <row r="122">
          <cell r="A122">
            <v>5010</v>
          </cell>
          <cell r="B122" t="str">
            <v>COGS ducks from farmers</v>
          </cell>
        </row>
        <row r="123">
          <cell r="A123">
            <v>5011</v>
          </cell>
          <cell r="B123" t="str">
            <v>COGS cooked ducks</v>
          </cell>
        </row>
        <row r="124">
          <cell r="A124">
            <v>5012</v>
          </cell>
          <cell r="B124" t="str">
            <v>Loon slachting</v>
          </cell>
        </row>
        <row r="125">
          <cell r="A125">
            <v>5015</v>
          </cell>
          <cell r="B125" t="str">
            <v>COGS BR cooked product</v>
          </cell>
        </row>
        <row r="126">
          <cell r="A126">
            <v>5020</v>
          </cell>
          <cell r="B126" t="str">
            <v>COGS chicken</v>
          </cell>
        </row>
        <row r="127">
          <cell r="A127">
            <v>5030</v>
          </cell>
          <cell r="B127" t="str">
            <v>COGS fat (reuzel)</v>
          </cell>
        </row>
        <row r="128">
          <cell r="A128">
            <v>5040</v>
          </cell>
          <cell r="B128" t="str">
            <v>COGS oil (sla-olie)</v>
          </cell>
        </row>
        <row r="129">
          <cell r="A129">
            <v>5050</v>
          </cell>
          <cell r="B129" t="str">
            <v>Inkoop filet</v>
          </cell>
        </row>
        <row r="130">
          <cell r="A130">
            <v>5055</v>
          </cell>
          <cell r="B130" t="str">
            <v>COGS eggs</v>
          </cell>
        </row>
        <row r="131">
          <cell r="A131">
            <v>5060</v>
          </cell>
          <cell r="B131" t="str">
            <v>COGS filet</v>
          </cell>
        </row>
        <row r="132">
          <cell r="A132">
            <v>5065</v>
          </cell>
          <cell r="B132" t="str">
            <v>Inkoop Duitse filet</v>
          </cell>
        </row>
        <row r="133">
          <cell r="A133">
            <v>5070</v>
          </cell>
          <cell r="B133" t="str">
            <v>Inkoop Duitse bouten</v>
          </cell>
        </row>
        <row r="134">
          <cell r="A134">
            <v>5080</v>
          </cell>
          <cell r="B134" t="str">
            <v>COGS german tongue</v>
          </cell>
        </row>
        <row r="135">
          <cell r="A135">
            <v>5090</v>
          </cell>
          <cell r="B135" t="str">
            <v>Ontvangen korting</v>
          </cell>
        </row>
        <row r="136">
          <cell r="A136">
            <v>5100</v>
          </cell>
          <cell r="B136" t="str">
            <v>Inkopen buitenland</v>
          </cell>
        </row>
        <row r="137">
          <cell r="A137">
            <v>6000</v>
          </cell>
          <cell r="B137" t="str">
            <v>Production slaughter ducks</v>
          </cell>
        </row>
        <row r="138">
          <cell r="A138">
            <v>7000</v>
          </cell>
          <cell r="B138" t="str">
            <v>Omzet eenden in kratten</v>
          </cell>
        </row>
        <row r="139">
          <cell r="A139">
            <v>7930</v>
          </cell>
          <cell r="B139" t="str">
            <v>Herwaardering vreemde valuta</v>
          </cell>
        </row>
        <row r="140">
          <cell r="A140">
            <v>8000</v>
          </cell>
          <cell r="B140" t="str">
            <v>Omzet eenden</v>
          </cell>
        </row>
        <row r="141">
          <cell r="A141">
            <v>8030</v>
          </cell>
          <cell r="B141" t="str">
            <v>Omzet buitenland</v>
          </cell>
        </row>
        <row r="142">
          <cell r="A142">
            <v>8040</v>
          </cell>
          <cell r="B142" t="str">
            <v>Sales ducks</v>
          </cell>
        </row>
        <row r="143">
          <cell r="A143">
            <v>8045</v>
          </cell>
          <cell r="B143" t="str">
            <v>Cost of sold ducks</v>
          </cell>
        </row>
        <row r="144">
          <cell r="A144">
            <v>8050</v>
          </cell>
          <cell r="B144" t="str">
            <v>Sales others</v>
          </cell>
        </row>
        <row r="145">
          <cell r="A145">
            <v>8052</v>
          </cell>
          <cell r="B145" t="str">
            <v>Omzet Gebraden Eend stuks</v>
          </cell>
        </row>
        <row r="146">
          <cell r="A146">
            <v>8053</v>
          </cell>
          <cell r="B146" t="str">
            <v>Kostprijs Gebr.Eend stuks</v>
          </cell>
        </row>
        <row r="147">
          <cell r="A147">
            <v>8055</v>
          </cell>
          <cell r="B147" t="str">
            <v>Costs of others</v>
          </cell>
        </row>
        <row r="148">
          <cell r="A148">
            <v>8060</v>
          </cell>
          <cell r="B148" t="str">
            <v>Sales of feather</v>
          </cell>
        </row>
        <row r="149">
          <cell r="A149">
            <v>8065</v>
          </cell>
          <cell r="B149" t="str">
            <v>Kostprijs veren</v>
          </cell>
        </row>
        <row r="150">
          <cell r="A150">
            <v>8070</v>
          </cell>
          <cell r="B150" t="str">
            <v>Omzet emballage</v>
          </cell>
        </row>
        <row r="151">
          <cell r="A151">
            <v>8080</v>
          </cell>
          <cell r="B151" t="str">
            <v>Sales BR cooked product</v>
          </cell>
        </row>
        <row r="152">
          <cell r="A152">
            <v>8085</v>
          </cell>
          <cell r="B152" t="str">
            <v>Cost of sold BR cooked prod</v>
          </cell>
        </row>
        <row r="153">
          <cell r="A153">
            <v>8090</v>
          </cell>
          <cell r="B153" t="str">
            <v>Verleende korting</v>
          </cell>
        </row>
        <row r="154">
          <cell r="A154">
            <v>8091</v>
          </cell>
          <cell r="B154" t="str">
            <v>Kredietbeperking verkopen</v>
          </cell>
        </row>
        <row r="155">
          <cell r="A155">
            <v>8092</v>
          </cell>
          <cell r="B155" t="str">
            <v>Doorberekende rente</v>
          </cell>
        </row>
        <row r="156">
          <cell r="A156">
            <v>8100</v>
          </cell>
          <cell r="B156" t="str">
            <v>Commission on BR containers</v>
          </cell>
        </row>
        <row r="157">
          <cell r="A157">
            <v>9025</v>
          </cell>
          <cell r="B157" t="str">
            <v>Buitengewone baten en lasten</v>
          </cell>
        </row>
        <row r="158">
          <cell r="A158">
            <v>9100</v>
          </cell>
          <cell r="B158" t="str">
            <v>Vennootschapsbelasting</v>
          </cell>
        </row>
        <row r="159">
          <cell r="A159">
            <v>9200</v>
          </cell>
          <cell r="B159" t="str">
            <v>Resultaat deelnemingen</v>
          </cell>
        </row>
      </sheetData>
      <sheetData sheetId="53" refreshError="1"/>
      <sheetData sheetId="54">
        <row r="2">
          <cell r="A2" t="str">
            <v>4000</v>
          </cell>
        </row>
      </sheetData>
      <sheetData sheetId="55" refreshError="1">
        <row r="2">
          <cell r="A2" t="str">
            <v>4000</v>
          </cell>
          <cell r="B2" t="str">
            <v>Kosten voorziening loon</v>
          </cell>
        </row>
        <row r="3">
          <cell r="A3" t="str">
            <v>4001</v>
          </cell>
          <cell r="B3" t="str">
            <v>Wages</v>
          </cell>
        </row>
        <row r="4">
          <cell r="A4" t="str">
            <v>4002</v>
          </cell>
          <cell r="B4" t="str">
            <v>Bijdrage Ziektekostenverzekering</v>
          </cell>
        </row>
        <row r="5">
          <cell r="A5">
            <v>4005</v>
          </cell>
          <cell r="B5" t="str">
            <v>Wages (sick days)</v>
          </cell>
        </row>
        <row r="6">
          <cell r="A6" t="str">
            <v>4010</v>
          </cell>
          <cell r="B6" t="str">
            <v>Afdracht loonbelasting</v>
          </cell>
        </row>
        <row r="7">
          <cell r="A7" t="str">
            <v>4011</v>
          </cell>
          <cell r="B7" t="str">
            <v>Employer costs sickness fd</v>
          </cell>
        </row>
        <row r="8">
          <cell r="A8" t="str">
            <v>4012</v>
          </cell>
          <cell r="B8" t="str">
            <v>Employer costs unemploy.fd.</v>
          </cell>
        </row>
        <row r="9">
          <cell r="A9" t="str">
            <v>4013</v>
          </cell>
          <cell r="B9" t="str">
            <v>Employer costs disabled fd.</v>
          </cell>
        </row>
        <row r="10">
          <cell r="A10" t="str">
            <v>4014</v>
          </cell>
          <cell r="B10" t="str">
            <v>WG last ZW</v>
          </cell>
        </row>
        <row r="11">
          <cell r="A11" t="str">
            <v>4015</v>
          </cell>
          <cell r="B11" t="str">
            <v>OR-heffing</v>
          </cell>
        </row>
        <row r="12">
          <cell r="A12" t="str">
            <v>4016</v>
          </cell>
          <cell r="B12" t="str">
            <v>Sociale lasten oude jaren</v>
          </cell>
        </row>
        <row r="13">
          <cell r="A13" t="str">
            <v>4017</v>
          </cell>
          <cell r="B13" t="str">
            <v>Overige sociale lasten</v>
          </cell>
        </row>
        <row r="14">
          <cell r="A14" t="str">
            <v>4018</v>
          </cell>
          <cell r="B14" t="str">
            <v>WGA eigen risico</v>
          </cell>
        </row>
        <row r="15">
          <cell r="A15" t="str">
            <v>4020</v>
          </cell>
          <cell r="B15" t="str">
            <v>Afdracht soc. lasten</v>
          </cell>
        </row>
        <row r="16">
          <cell r="A16" t="str">
            <v>4021</v>
          </cell>
          <cell r="B16" t="str">
            <v>Reserv SOLA vak geld/dagen</v>
          </cell>
        </row>
        <row r="17">
          <cell r="A17" t="str">
            <v>4024</v>
          </cell>
          <cell r="B17" t="str">
            <v>Reservering vakantiedagen</v>
          </cell>
        </row>
        <row r="18">
          <cell r="A18" t="str">
            <v>4025</v>
          </cell>
          <cell r="B18" t="str">
            <v>Reservation holiday money</v>
          </cell>
        </row>
        <row r="19">
          <cell r="A19" t="str">
            <v>4026</v>
          </cell>
          <cell r="B19" t="str">
            <v>Paid holiday money</v>
          </cell>
        </row>
        <row r="20">
          <cell r="A20" t="str">
            <v>4030</v>
          </cell>
          <cell r="B20" t="str">
            <v>Ziektekostenverzekering Delta Lloyd</v>
          </cell>
        </row>
        <row r="21">
          <cell r="A21" t="str">
            <v>4035</v>
          </cell>
          <cell r="B21" t="str">
            <v>Reservering vak. geld incl. soc.lasten</v>
          </cell>
        </row>
        <row r="22">
          <cell r="A22" t="str">
            <v>4036</v>
          </cell>
          <cell r="B22" t="str">
            <v>Werkgeversdeel BPL-FLEX</v>
          </cell>
        </row>
        <row r="23">
          <cell r="A23" t="str">
            <v>4040</v>
          </cell>
          <cell r="B23" t="str">
            <v>VUT premie personeel</v>
          </cell>
        </row>
        <row r="24">
          <cell r="A24" t="str">
            <v>4041</v>
          </cell>
          <cell r="B24" t="str">
            <v>VUT premie oude jaren</v>
          </cell>
        </row>
        <row r="25">
          <cell r="A25" t="str">
            <v>4042</v>
          </cell>
          <cell r="B25" t="str">
            <v>Employer costs disabled shortage</v>
          </cell>
        </row>
        <row r="26">
          <cell r="A26" t="str">
            <v>4048</v>
          </cell>
          <cell r="B26" t="str">
            <v>Vermindering lage lonen</v>
          </cell>
        </row>
        <row r="27">
          <cell r="A27" t="str">
            <v>4050</v>
          </cell>
          <cell r="B27" t="str">
            <v>Pensioenpremies niet BPL</v>
          </cell>
        </row>
        <row r="28">
          <cell r="A28" t="str">
            <v>4051</v>
          </cell>
          <cell r="B28" t="str">
            <v>Employer costs pension</v>
          </cell>
        </row>
        <row r="29">
          <cell r="A29" t="str">
            <v>4052</v>
          </cell>
          <cell r="B29" t="str">
            <v>Pensioenpremies oude jaren</v>
          </cell>
        </row>
        <row r="30">
          <cell r="A30" t="str">
            <v>4053</v>
          </cell>
          <cell r="B30" t="str">
            <v>Employer costs other social secur</v>
          </cell>
        </row>
        <row r="31">
          <cell r="A31" t="str">
            <v>4054</v>
          </cell>
          <cell r="B31" t="str">
            <v>Wage tax on personelsavings</v>
          </cell>
        </row>
        <row r="32">
          <cell r="A32" t="str">
            <v>4060</v>
          </cell>
          <cell r="B32" t="str">
            <v>Canteen costs</v>
          </cell>
        </row>
        <row r="33">
          <cell r="A33" t="str">
            <v>4065</v>
          </cell>
          <cell r="B33" t="str">
            <v>Representatiekosten</v>
          </cell>
        </row>
        <row r="34">
          <cell r="A34" t="str">
            <v>4066</v>
          </cell>
          <cell r="B34" t="str">
            <v>Uniforms/cloths/shoes</v>
          </cell>
        </row>
        <row r="35">
          <cell r="A35" t="str">
            <v>4080</v>
          </cell>
          <cell r="B35" t="str">
            <v>Ontvangen verg.ziektekst.verz.</v>
          </cell>
        </row>
        <row r="36">
          <cell r="A36" t="str">
            <v>4090</v>
          </cell>
          <cell r="B36" t="str">
            <v>Other personel costs</v>
          </cell>
        </row>
        <row r="37">
          <cell r="A37" t="str">
            <v>4091</v>
          </cell>
          <cell r="B37" t="str">
            <v>Other non-taxable compensation</v>
          </cell>
        </row>
        <row r="38">
          <cell r="A38" t="str">
            <v>4092</v>
          </cell>
          <cell r="B38" t="str">
            <v>Charged personel costs TPE</v>
          </cell>
        </row>
        <row r="39">
          <cell r="A39">
            <v>4095</v>
          </cell>
          <cell r="B39" t="str">
            <v>Drivers fines</v>
          </cell>
        </row>
        <row r="40">
          <cell r="A40" t="str">
            <v>4100</v>
          </cell>
          <cell r="B40" t="str">
            <v>Temporay employees</v>
          </cell>
        </row>
        <row r="41">
          <cell r="A41" t="str">
            <v>4101</v>
          </cell>
          <cell r="B41" t="str">
            <v>Rent of farms</v>
          </cell>
        </row>
        <row r="42">
          <cell r="A42" t="str">
            <v>4102</v>
          </cell>
          <cell r="B42" t="str">
            <v>Rent</v>
          </cell>
        </row>
        <row r="43">
          <cell r="A43" t="str">
            <v>4103</v>
          </cell>
          <cell r="B43" t="str">
            <v>Received rent</v>
          </cell>
        </row>
        <row r="44">
          <cell r="A44" t="str">
            <v>4130</v>
          </cell>
          <cell r="B44" t="str">
            <v>Tax on real estate</v>
          </cell>
        </row>
        <row r="45">
          <cell r="A45" t="str">
            <v>4140</v>
          </cell>
          <cell r="B45" t="str">
            <v>Maintenance buildings</v>
          </cell>
        </row>
        <row r="46">
          <cell r="A46" t="str">
            <v>4142</v>
          </cell>
          <cell r="B46" t="str">
            <v>Maintenance terrains</v>
          </cell>
        </row>
        <row r="47">
          <cell r="A47" t="str">
            <v>4143</v>
          </cell>
          <cell r="B47" t="str">
            <v>Maintenance machinery</v>
          </cell>
        </row>
        <row r="48">
          <cell r="A48" t="str">
            <v>4150</v>
          </cell>
          <cell r="B48" t="str">
            <v>Electricity</v>
          </cell>
        </row>
        <row r="49">
          <cell r="A49" t="str">
            <v>4151</v>
          </cell>
          <cell r="B49" t="str">
            <v>Gas/ Propaan (broed/opfok)</v>
          </cell>
        </row>
        <row r="50">
          <cell r="A50" t="str">
            <v>4152</v>
          </cell>
          <cell r="B50" t="str">
            <v>Water/watercleaning</v>
          </cell>
        </row>
        <row r="51">
          <cell r="A51" t="str">
            <v>4160</v>
          </cell>
          <cell r="B51" t="str">
            <v>Cleaining costs</v>
          </cell>
        </row>
        <row r="52">
          <cell r="A52" t="str">
            <v>4163</v>
          </cell>
          <cell r="B52" t="str">
            <v>Waste costs</v>
          </cell>
        </row>
        <row r="53">
          <cell r="A53" t="str">
            <v>4190</v>
          </cell>
          <cell r="B53" t="str">
            <v>Other housingcosts</v>
          </cell>
        </row>
        <row r="54">
          <cell r="A54" t="str">
            <v>4200</v>
          </cell>
          <cell r="B54" t="str">
            <v>Afschrijving algemeen</v>
          </cell>
        </row>
        <row r="55">
          <cell r="A55" t="str">
            <v>4210</v>
          </cell>
          <cell r="B55" t="str">
            <v>Afschrijving goodwill</v>
          </cell>
        </row>
        <row r="56">
          <cell r="A56" t="str">
            <v>4220</v>
          </cell>
          <cell r="B56" t="str">
            <v>Depreciation buildings</v>
          </cell>
        </row>
        <row r="57">
          <cell r="A57" t="str">
            <v>4230</v>
          </cell>
          <cell r="B57" t="str">
            <v>Depreciation sheds</v>
          </cell>
        </row>
        <row r="58">
          <cell r="A58" t="str">
            <v>4240</v>
          </cell>
          <cell r="B58" t="str">
            <v>Depreciation terrains</v>
          </cell>
        </row>
        <row r="59">
          <cell r="A59" t="str">
            <v>4250</v>
          </cell>
          <cell r="B59" t="str">
            <v>Depreciation inventory</v>
          </cell>
        </row>
        <row r="60">
          <cell r="A60" t="str">
            <v>4260</v>
          </cell>
          <cell r="B60" t="str">
            <v>Depreciation transportation</v>
          </cell>
        </row>
        <row r="61">
          <cell r="A61" t="str">
            <v>4300</v>
          </cell>
          <cell r="B61" t="str">
            <v>Huur</v>
          </cell>
        </row>
        <row r="62">
          <cell r="A62" t="str">
            <v>4305</v>
          </cell>
          <cell r="B62" t="str">
            <v>Kosten opleiding / studie</v>
          </cell>
        </row>
        <row r="63">
          <cell r="A63" t="str">
            <v>4310</v>
          </cell>
          <cell r="B63" t="str">
            <v>Subscriptions/contributions</v>
          </cell>
        </row>
        <row r="64">
          <cell r="A64" t="str">
            <v>4315</v>
          </cell>
          <cell r="B64" t="str">
            <v>Advertisement</v>
          </cell>
        </row>
        <row r="65">
          <cell r="A65" t="str">
            <v>4320</v>
          </cell>
          <cell r="B65" t="str">
            <v>Postage</v>
          </cell>
        </row>
        <row r="66">
          <cell r="A66" t="str">
            <v>4330</v>
          </cell>
          <cell r="B66" t="str">
            <v>Telephone</v>
          </cell>
        </row>
        <row r="67">
          <cell r="A67" t="str">
            <v>4340</v>
          </cell>
          <cell r="B67" t="str">
            <v>Vakliteratuur</v>
          </cell>
        </row>
        <row r="68">
          <cell r="A68" t="str">
            <v>4390</v>
          </cell>
          <cell r="B68" t="str">
            <v>Other office costs</v>
          </cell>
        </row>
        <row r="69">
          <cell r="A69" t="str">
            <v>4400</v>
          </cell>
          <cell r="B69" t="str">
            <v>Gasoline</v>
          </cell>
        </row>
        <row r="70">
          <cell r="A70" t="str">
            <v>4410</v>
          </cell>
          <cell r="B70" t="str">
            <v>Maintenance transportation</v>
          </cell>
        </row>
        <row r="71">
          <cell r="A71" t="str">
            <v>4430</v>
          </cell>
          <cell r="B71" t="str">
            <v>Assurantie transport</v>
          </cell>
        </row>
        <row r="72">
          <cell r="A72" t="str">
            <v>4440</v>
          </cell>
          <cell r="B72" t="str">
            <v>Roadtax transportation</v>
          </cell>
        </row>
        <row r="73">
          <cell r="A73" t="str">
            <v>4490</v>
          </cell>
          <cell r="B73" t="str">
            <v>Overige autokosten</v>
          </cell>
        </row>
        <row r="74">
          <cell r="A74" t="str">
            <v>4500</v>
          </cell>
          <cell r="B74" t="str">
            <v>Telefoon- en portokosten</v>
          </cell>
        </row>
        <row r="75">
          <cell r="A75" t="str">
            <v>4520</v>
          </cell>
          <cell r="B75" t="str">
            <v>Reis en verblijfkosten</v>
          </cell>
        </row>
        <row r="76">
          <cell r="A76" t="str">
            <v>4525</v>
          </cell>
          <cell r="B76" t="str">
            <v>Provisie</v>
          </cell>
        </row>
        <row r="77">
          <cell r="A77" t="str">
            <v>4536</v>
          </cell>
          <cell r="B77" t="str">
            <v>Transportation costs</v>
          </cell>
        </row>
        <row r="78">
          <cell r="A78" t="str">
            <v>4537</v>
          </cell>
          <cell r="B78" t="str">
            <v>Charged transp.costs TPE</v>
          </cell>
        </row>
        <row r="79">
          <cell r="A79" t="str">
            <v>4550</v>
          </cell>
          <cell r="B79" t="str">
            <v>Packing</v>
          </cell>
        </row>
        <row r="80">
          <cell r="A80" t="str">
            <v>4570</v>
          </cell>
          <cell r="B80" t="str">
            <v>Veterinary</v>
          </cell>
        </row>
        <row r="81">
          <cell r="A81" t="str">
            <v>4573</v>
          </cell>
          <cell r="B81" t="str">
            <v>Laboratory costs</v>
          </cell>
        </row>
        <row r="82">
          <cell r="A82">
            <v>4574</v>
          </cell>
          <cell r="B82" t="str">
            <v>Kosten kwaliteitszorg</v>
          </cell>
        </row>
        <row r="83">
          <cell r="A83" t="str">
            <v>4575</v>
          </cell>
          <cell r="B83" t="str">
            <v>Medicine</v>
          </cell>
        </row>
        <row r="84">
          <cell r="A84" t="str">
            <v>4580</v>
          </cell>
          <cell r="B84" t="str">
            <v>Straw</v>
          </cell>
        </row>
        <row r="85">
          <cell r="A85" t="str">
            <v>4585</v>
          </cell>
          <cell r="B85" t="str">
            <v>Manure</v>
          </cell>
        </row>
        <row r="86">
          <cell r="A86" t="str">
            <v>4600</v>
          </cell>
          <cell r="B86" t="str">
            <v>Intrest/banking costs</v>
          </cell>
        </row>
        <row r="87">
          <cell r="A87" t="str">
            <v>4650</v>
          </cell>
          <cell r="B87" t="str">
            <v>Rente lening u/g JW</v>
          </cell>
        </row>
        <row r="88">
          <cell r="A88" t="str">
            <v>4655</v>
          </cell>
          <cell r="B88" t="str">
            <v>Doorbelaste rentekosten TPE</v>
          </cell>
        </row>
        <row r="89">
          <cell r="A89" t="str">
            <v>4660</v>
          </cell>
          <cell r="B89" t="str">
            <v>Rentekosten crediteuren</v>
          </cell>
        </row>
        <row r="90">
          <cell r="A90" t="str">
            <v>4670</v>
          </cell>
          <cell r="B90" t="str">
            <v>Overboekingskosten</v>
          </cell>
        </row>
        <row r="91">
          <cell r="A91" t="str">
            <v>4690</v>
          </cell>
          <cell r="B91" t="str">
            <v>Other intrest expences</v>
          </cell>
        </row>
        <row r="92">
          <cell r="A92" t="str">
            <v>4700</v>
          </cell>
          <cell r="B92" t="str">
            <v>Kosten / vergoedingen vogelpest</v>
          </cell>
        </row>
        <row r="93">
          <cell r="A93" t="str">
            <v>4710</v>
          </cell>
          <cell r="B93" t="str">
            <v>Lawyer</v>
          </cell>
        </row>
        <row r="94">
          <cell r="A94" t="str">
            <v>4730</v>
          </cell>
          <cell r="B94" t="str">
            <v>Accountant</v>
          </cell>
        </row>
        <row r="95">
          <cell r="A95" t="str">
            <v>4745</v>
          </cell>
          <cell r="B95" t="str">
            <v>Government board</v>
          </cell>
        </row>
        <row r="96">
          <cell r="A96" t="str">
            <v>4750</v>
          </cell>
          <cell r="B96" t="str">
            <v>Insurance general</v>
          </cell>
        </row>
        <row r="97">
          <cell r="A97" t="str">
            <v>4770</v>
          </cell>
          <cell r="B97" t="str">
            <v>Management Fee</v>
          </cell>
        </row>
        <row r="98">
          <cell r="A98" t="str">
            <v>4790</v>
          </cell>
          <cell r="B98" t="str">
            <v>Other general costs</v>
          </cell>
        </row>
        <row r="99">
          <cell r="A99" t="str">
            <v>4805</v>
          </cell>
          <cell r="B99" t="str">
            <v>Voorraadbreuk</v>
          </cell>
        </row>
        <row r="100">
          <cell r="A100" t="str">
            <v>4810</v>
          </cell>
          <cell r="B100" t="str">
            <v>Maintenance machinery-inventory</v>
          </cell>
        </row>
        <row r="101">
          <cell r="A101" t="str">
            <v>4815</v>
          </cell>
          <cell r="B101" t="str">
            <v>Payment differences</v>
          </cell>
        </row>
        <row r="102">
          <cell r="A102" t="str">
            <v>4820</v>
          </cell>
          <cell r="B102" t="str">
            <v>Valutaverschillen</v>
          </cell>
        </row>
        <row r="103">
          <cell r="A103" t="str">
            <v>4825</v>
          </cell>
          <cell r="B103" t="str">
            <v>Betalingskorting debiteuren</v>
          </cell>
        </row>
        <row r="104">
          <cell r="A104" t="str">
            <v>4830</v>
          </cell>
          <cell r="B104" t="str">
            <v>Assurantie machines</v>
          </cell>
        </row>
        <row r="105">
          <cell r="A105" t="str">
            <v>4835</v>
          </cell>
          <cell r="B105" t="str">
            <v>Banking costs</v>
          </cell>
        </row>
        <row r="106">
          <cell r="A106" t="str">
            <v>4840</v>
          </cell>
          <cell r="B106" t="str">
            <v>Afrondingsverschillen</v>
          </cell>
        </row>
        <row r="107">
          <cell r="A107" t="str">
            <v>4890</v>
          </cell>
          <cell r="B107" t="str">
            <v>Provision for doubtful debts</v>
          </cell>
        </row>
        <row r="108">
          <cell r="A108" t="str">
            <v>4895</v>
          </cell>
          <cell r="B108" t="str">
            <v>Diversen</v>
          </cell>
        </row>
        <row r="109">
          <cell r="A109">
            <v>5000</v>
          </cell>
          <cell r="B109" t="str">
            <v>COGS others</v>
          </cell>
        </row>
        <row r="110">
          <cell r="A110" t="str">
            <v>5010</v>
          </cell>
          <cell r="B110" t="str">
            <v>COGS feed commercial farms</v>
          </cell>
        </row>
        <row r="111">
          <cell r="A111" t="str">
            <v>5011</v>
          </cell>
          <cell r="B111" t="str">
            <v>COGS feed DTF farm</v>
          </cell>
        </row>
        <row r="112">
          <cell r="A112" t="str">
            <v>5012</v>
          </cell>
          <cell r="B112" t="str">
            <v>COGS feed outsourced farms</v>
          </cell>
        </row>
        <row r="113">
          <cell r="A113">
            <v>5039</v>
          </cell>
          <cell r="B113" t="str">
            <v>COGS ducklings outsourced farms</v>
          </cell>
        </row>
        <row r="114">
          <cell r="A114" t="str">
            <v>5040</v>
          </cell>
          <cell r="B114" t="str">
            <v>COGS ducklings</v>
          </cell>
        </row>
        <row r="115">
          <cell r="A115" t="str">
            <v>5041</v>
          </cell>
          <cell r="B115" t="str">
            <v>COGS eggs from outs.farms</v>
          </cell>
        </row>
        <row r="116">
          <cell r="A116" t="str">
            <v>5050</v>
          </cell>
          <cell r="B116" t="str">
            <v>Voermarge boven begr(TPE)</v>
          </cell>
        </row>
        <row r="117">
          <cell r="A117" t="str">
            <v>5055</v>
          </cell>
          <cell r="B117" t="str">
            <v>COGS for ducklings UK</v>
          </cell>
        </row>
        <row r="118">
          <cell r="A118" t="str">
            <v>5070</v>
          </cell>
          <cell r="B118" t="str">
            <v>Change in inventory</v>
          </cell>
        </row>
        <row r="119">
          <cell r="A119" t="str">
            <v>7000</v>
          </cell>
          <cell r="B119" t="str">
            <v>Omzet eende-eieren</v>
          </cell>
        </row>
        <row r="120">
          <cell r="A120" t="str">
            <v>7930</v>
          </cell>
          <cell r="B120" t="str">
            <v>Herwaardering vreemde valuta</v>
          </cell>
        </row>
        <row r="121">
          <cell r="A121" t="str">
            <v>8000</v>
          </cell>
          <cell r="B121" t="str">
            <v>Sales of others</v>
          </cell>
        </row>
        <row r="122">
          <cell r="A122" t="str">
            <v>8004</v>
          </cell>
          <cell r="B122" t="str">
            <v>Sales of slaughter ducks</v>
          </cell>
        </row>
        <row r="123">
          <cell r="A123" t="str">
            <v>8010</v>
          </cell>
          <cell r="B123" t="str">
            <v>Sales of feed comm.farms</v>
          </cell>
        </row>
        <row r="124">
          <cell r="A124">
            <v>8015</v>
          </cell>
          <cell r="B124" t="str">
            <v>Sales of feed outs.farms</v>
          </cell>
        </row>
        <row r="125">
          <cell r="A125" t="str">
            <v>8020</v>
          </cell>
          <cell r="B125" t="str">
            <v>Sales of duckling</v>
          </cell>
        </row>
        <row r="126">
          <cell r="A126" t="str">
            <v>8030</v>
          </cell>
          <cell r="B126" t="str">
            <v>Sales of eggs</v>
          </cell>
        </row>
        <row r="127">
          <cell r="A127" t="str">
            <v>8040</v>
          </cell>
          <cell r="B127" t="str">
            <v>Sales to UK</v>
          </cell>
        </row>
        <row r="128">
          <cell r="A128">
            <v>8050</v>
          </cell>
          <cell r="B128" t="str">
            <v>Sales of 18wk duck outs.f.</v>
          </cell>
        </row>
        <row r="129">
          <cell r="A129" t="str">
            <v>8900</v>
          </cell>
          <cell r="B129" t="str">
            <v>Verkoopkortingen</v>
          </cell>
        </row>
        <row r="130">
          <cell r="A130" t="str">
            <v>9025</v>
          </cell>
          <cell r="B130" t="str">
            <v>Buitengewone baten en lasten</v>
          </cell>
        </row>
        <row r="131">
          <cell r="A131" t="str">
            <v>9030</v>
          </cell>
          <cell r="B131" t="str">
            <v>Lasten vorig boekjaar</v>
          </cell>
        </row>
        <row r="132">
          <cell r="A132" t="str">
            <v>9100</v>
          </cell>
          <cell r="B132" t="str">
            <v>Corporate tax</v>
          </cell>
        </row>
      </sheetData>
      <sheetData sheetId="56" refreshError="1"/>
      <sheetData sheetId="57">
        <row r="16">
          <cell r="A16" t="str">
            <v>4230</v>
          </cell>
        </row>
      </sheetData>
      <sheetData sheetId="58">
        <row r="2">
          <cell r="A2" t="str">
            <v>4210</v>
          </cell>
        </row>
        <row r="16">
          <cell r="A16" t="str">
            <v>4420</v>
          </cell>
          <cell r="B16" t="str">
            <v>Leasekosten transportmiddelen</v>
          </cell>
        </row>
        <row r="17">
          <cell r="A17" t="str">
            <v>4430</v>
          </cell>
          <cell r="B17" t="str">
            <v>Assurantie transportmiddelen</v>
          </cell>
        </row>
        <row r="18">
          <cell r="A18" t="str">
            <v>4440</v>
          </cell>
          <cell r="B18" t="str">
            <v>Motorrijtuigenbelasting</v>
          </cell>
        </row>
        <row r="19">
          <cell r="A19" t="str">
            <v>4490</v>
          </cell>
          <cell r="B19" t="str">
            <v>Overige kosten transportmiddelen</v>
          </cell>
        </row>
        <row r="20">
          <cell r="A20" t="str">
            <v>4500</v>
          </cell>
          <cell r="B20" t="str">
            <v>Reklamekosten</v>
          </cell>
        </row>
        <row r="21">
          <cell r="A21" t="str">
            <v>4510</v>
          </cell>
          <cell r="B21" t="str">
            <v>Reis- en verblijfskosten</v>
          </cell>
        </row>
        <row r="22">
          <cell r="A22" t="str">
            <v>4520</v>
          </cell>
          <cell r="B22" t="str">
            <v>Representatiekosten</v>
          </cell>
        </row>
        <row r="23">
          <cell r="A23" t="str">
            <v>4530</v>
          </cell>
          <cell r="B23" t="str">
            <v>Vervoerskosten</v>
          </cell>
        </row>
        <row r="24">
          <cell r="A24" t="str">
            <v>4540</v>
          </cell>
          <cell r="B24" t="str">
            <v>Weegbrug</v>
          </cell>
        </row>
        <row r="25">
          <cell r="A25" t="str">
            <v>4550</v>
          </cell>
          <cell r="B25" t="str">
            <v>Verpakkingsmateriaal</v>
          </cell>
        </row>
        <row r="26">
          <cell r="A26" t="str">
            <v>4560</v>
          </cell>
          <cell r="B26" t="str">
            <v>Kosten vrieshuis</v>
          </cell>
        </row>
        <row r="27">
          <cell r="A27" t="str">
            <v>4580</v>
          </cell>
          <cell r="B27" t="str">
            <v>Dierenarts</v>
          </cell>
        </row>
        <row r="28">
          <cell r="A28" t="str">
            <v>4590</v>
          </cell>
          <cell r="B28" t="str">
            <v>Overige direkte kosten</v>
          </cell>
        </row>
        <row r="29">
          <cell r="A29" t="str">
            <v>4600</v>
          </cell>
          <cell r="B29" t="str">
            <v>Other intrest</v>
          </cell>
        </row>
        <row r="30">
          <cell r="A30" t="str">
            <v>4610</v>
          </cell>
          <cell r="B30" t="str">
            <v>Intrest Rabobank</v>
          </cell>
        </row>
        <row r="31">
          <cell r="A31" t="str">
            <v>4620</v>
          </cell>
          <cell r="B31" t="str">
            <v>Banking and other costs</v>
          </cell>
        </row>
        <row r="32">
          <cell r="A32" t="str">
            <v>4630</v>
          </cell>
          <cell r="B32" t="str">
            <v>Intrest Rabobank long term loan</v>
          </cell>
        </row>
        <row r="33">
          <cell r="A33" t="str">
            <v>4640</v>
          </cell>
          <cell r="B33" t="str">
            <v>Rente lening</v>
          </cell>
        </row>
        <row r="34">
          <cell r="A34" t="str">
            <v>4660</v>
          </cell>
          <cell r="B34" t="str">
            <v>Provisie</v>
          </cell>
        </row>
        <row r="35">
          <cell r="A35" t="str">
            <v>4690</v>
          </cell>
          <cell r="B35" t="str">
            <v>Doorbelaste rente TPE / DTF</v>
          </cell>
        </row>
        <row r="36">
          <cell r="A36" t="str">
            <v>4700</v>
          </cell>
          <cell r="B36" t="str">
            <v>Advieskosten</v>
          </cell>
        </row>
        <row r="37">
          <cell r="A37" t="str">
            <v>4710</v>
          </cell>
          <cell r="B37" t="str">
            <v>Advocaatkosten</v>
          </cell>
        </row>
        <row r="38">
          <cell r="A38" t="str">
            <v>4720</v>
          </cell>
          <cell r="B38" t="str">
            <v>Attourney costs</v>
          </cell>
        </row>
        <row r="39">
          <cell r="A39" t="str">
            <v>4730</v>
          </cell>
          <cell r="B39" t="str">
            <v>Accountantskosten</v>
          </cell>
        </row>
        <row r="40">
          <cell r="A40" t="str">
            <v>4740</v>
          </cell>
          <cell r="B40" t="str">
            <v>Keuringskosten</v>
          </cell>
        </row>
        <row r="41">
          <cell r="A41" t="str">
            <v>4743</v>
          </cell>
          <cell r="B41" t="str">
            <v>HACCP - certificering</v>
          </cell>
        </row>
        <row r="42">
          <cell r="A42" t="str">
            <v>4745</v>
          </cell>
          <cell r="B42" t="str">
            <v>Productschap</v>
          </cell>
        </row>
        <row r="43">
          <cell r="A43" t="str">
            <v>4750</v>
          </cell>
          <cell r="B43" t="str">
            <v>Assurantie algemeen</v>
          </cell>
        </row>
        <row r="44">
          <cell r="A44" t="str">
            <v>4760</v>
          </cell>
          <cell r="B44" t="str">
            <v>Commissariskosten</v>
          </cell>
        </row>
        <row r="45">
          <cell r="A45" t="str">
            <v>4770</v>
          </cell>
          <cell r="B45" t="str">
            <v>Management Fee</v>
          </cell>
        </row>
        <row r="46">
          <cell r="A46" t="str">
            <v>4780</v>
          </cell>
          <cell r="B46" t="str">
            <v>Vertaalkosten</v>
          </cell>
        </row>
        <row r="47">
          <cell r="A47" t="str">
            <v>4785</v>
          </cell>
          <cell r="B47" t="str">
            <v>Oninbare debiteuren</v>
          </cell>
        </row>
        <row r="48">
          <cell r="A48" t="str">
            <v>4790</v>
          </cell>
          <cell r="B48" t="str">
            <v>Overige algemene kosten</v>
          </cell>
        </row>
        <row r="49">
          <cell r="A49" t="str">
            <v>4815</v>
          </cell>
          <cell r="B49" t="str">
            <v>Betalingsverschillen</v>
          </cell>
        </row>
        <row r="50">
          <cell r="A50" t="str">
            <v>4820</v>
          </cell>
          <cell r="B50" t="str">
            <v>Valutaverschillen</v>
          </cell>
        </row>
        <row r="51">
          <cell r="A51" t="str">
            <v>4825</v>
          </cell>
          <cell r="B51" t="str">
            <v>Betalingskorting debiteuren</v>
          </cell>
        </row>
        <row r="52">
          <cell r="A52" t="str">
            <v>4830</v>
          </cell>
          <cell r="B52" t="str">
            <v>Betalingskorting crediteuren</v>
          </cell>
        </row>
        <row r="53">
          <cell r="A53" t="str">
            <v>4840</v>
          </cell>
          <cell r="B53" t="str">
            <v>Rounding diverences</v>
          </cell>
        </row>
        <row r="54">
          <cell r="A54" t="str">
            <v>4895</v>
          </cell>
          <cell r="B54" t="str">
            <v>Diversen</v>
          </cell>
        </row>
        <row r="55">
          <cell r="A55" t="str">
            <v>4900</v>
          </cell>
          <cell r="B55" t="str">
            <v>Overige kosten</v>
          </cell>
        </row>
        <row r="56">
          <cell r="A56" t="str">
            <v>5000</v>
          </cell>
          <cell r="B56" t="str">
            <v>Inkopen algemeen</v>
          </cell>
        </row>
        <row r="57">
          <cell r="A57" t="str">
            <v>5010</v>
          </cell>
          <cell r="B57" t="str">
            <v>Inkoop eenden</v>
          </cell>
        </row>
        <row r="58">
          <cell r="A58" t="str">
            <v>5011</v>
          </cell>
          <cell r="B58" t="str">
            <v>Inkoop gebraden eenden</v>
          </cell>
        </row>
        <row r="59">
          <cell r="A59" t="str">
            <v>5020</v>
          </cell>
          <cell r="B59" t="str">
            <v>Inkoop kippen</v>
          </cell>
        </row>
        <row r="60">
          <cell r="A60" t="str">
            <v>5030</v>
          </cell>
          <cell r="B60" t="str">
            <v>Inkoop reuzel</v>
          </cell>
        </row>
        <row r="61">
          <cell r="A61" t="str">
            <v>5040</v>
          </cell>
          <cell r="B61" t="str">
            <v>Inkoop sla-olie</v>
          </cell>
        </row>
        <row r="62">
          <cell r="A62" t="str">
            <v>5050</v>
          </cell>
          <cell r="B62" t="str">
            <v>Inkoop filet</v>
          </cell>
        </row>
        <row r="63">
          <cell r="A63" t="str">
            <v>5090</v>
          </cell>
          <cell r="B63" t="str">
            <v>Ontvangen korting</v>
          </cell>
        </row>
        <row r="64">
          <cell r="A64" t="str">
            <v>5100</v>
          </cell>
          <cell r="B64" t="str">
            <v>Inkopen buitenland</v>
          </cell>
        </row>
        <row r="65">
          <cell r="A65" t="str">
            <v>7930</v>
          </cell>
          <cell r="B65" t="str">
            <v>Herwaardering vreemde valuta</v>
          </cell>
        </row>
        <row r="66">
          <cell r="A66" t="str">
            <v>8000</v>
          </cell>
          <cell r="B66" t="str">
            <v>Omzet eenden</v>
          </cell>
        </row>
        <row r="67">
          <cell r="A67" t="str">
            <v>8040</v>
          </cell>
          <cell r="B67" t="str">
            <v>Omzet eenden</v>
          </cell>
        </row>
        <row r="68">
          <cell r="A68" t="str">
            <v>8050</v>
          </cell>
          <cell r="B68" t="str">
            <v>Omzet diversen</v>
          </cell>
        </row>
        <row r="69">
          <cell r="A69" t="str">
            <v>8060</v>
          </cell>
          <cell r="B69" t="str">
            <v>Omzet veren</v>
          </cell>
        </row>
        <row r="70">
          <cell r="A70" t="str">
            <v>8070</v>
          </cell>
          <cell r="B70" t="str">
            <v>Omzet emballage</v>
          </cell>
        </row>
        <row r="71">
          <cell r="A71" t="str">
            <v>8090</v>
          </cell>
          <cell r="B71" t="str">
            <v>Verleende korting</v>
          </cell>
        </row>
        <row r="72">
          <cell r="A72" t="str">
            <v>8091</v>
          </cell>
          <cell r="B72" t="str">
            <v>Kredietbeperking verkopen</v>
          </cell>
        </row>
        <row r="73">
          <cell r="A73" t="str">
            <v>8092</v>
          </cell>
          <cell r="B73" t="str">
            <v>Doorberekende rente</v>
          </cell>
        </row>
        <row r="74">
          <cell r="A74" t="str">
            <v>9025</v>
          </cell>
          <cell r="B74" t="str">
            <v>Buitengewone baten en lasten</v>
          </cell>
        </row>
        <row r="75">
          <cell r="A75" t="str">
            <v>9100</v>
          </cell>
          <cell r="B75" t="str">
            <v>Vennootschapsbelasting</v>
          </cell>
        </row>
        <row r="76">
          <cell r="A76" t="str">
            <v>5100</v>
          </cell>
          <cell r="B76" t="str">
            <v>Inkopen buitenland</v>
          </cell>
        </row>
        <row r="77">
          <cell r="A77" t="str">
            <v>7930</v>
          </cell>
          <cell r="B77" t="str">
            <v>Herwaardering vreemde valuta</v>
          </cell>
        </row>
        <row r="78">
          <cell r="A78" t="str">
            <v>8000</v>
          </cell>
          <cell r="B78" t="str">
            <v>Omzet eenden</v>
          </cell>
        </row>
        <row r="79">
          <cell r="A79" t="str">
            <v>8040</v>
          </cell>
          <cell r="B79" t="str">
            <v>Omzet eenden</v>
          </cell>
        </row>
        <row r="80">
          <cell r="A80" t="str">
            <v>8050</v>
          </cell>
          <cell r="B80" t="str">
            <v>Omzet diversen</v>
          </cell>
        </row>
        <row r="81">
          <cell r="A81" t="str">
            <v>8060</v>
          </cell>
          <cell r="B81" t="str">
            <v>Omzet veren</v>
          </cell>
        </row>
        <row r="82">
          <cell r="A82" t="str">
            <v>8070</v>
          </cell>
          <cell r="B82" t="str">
            <v>Omzet emballage</v>
          </cell>
        </row>
        <row r="83">
          <cell r="A83" t="str">
            <v>8090</v>
          </cell>
          <cell r="B83" t="str">
            <v>Verleende korting</v>
          </cell>
        </row>
        <row r="84">
          <cell r="A84" t="str">
            <v>8091</v>
          </cell>
          <cell r="B84" t="str">
            <v>Kredietbeperking verkopen</v>
          </cell>
        </row>
        <row r="85">
          <cell r="A85" t="str">
            <v>8092</v>
          </cell>
          <cell r="B85" t="str">
            <v>Doorberekende rente</v>
          </cell>
        </row>
        <row r="86">
          <cell r="A86" t="str">
            <v>9025</v>
          </cell>
          <cell r="B86" t="str">
            <v>Buitengewone baten en lasten</v>
          </cell>
        </row>
        <row r="87">
          <cell r="A87" t="str">
            <v>9100</v>
          </cell>
          <cell r="B87" t="str">
            <v>Vennootschapsbelasting</v>
          </cell>
        </row>
        <row r="88">
          <cell r="A88" t="str">
            <v>9200</v>
          </cell>
          <cell r="B88" t="str">
            <v>Result participations</v>
          </cell>
        </row>
      </sheetData>
      <sheetData sheetId="59">
        <row r="2">
          <cell r="A2" t="str">
            <v>4210</v>
          </cell>
          <cell r="B2" t="str">
            <v>Amortisation of Goodwill</v>
          </cell>
        </row>
        <row r="3">
          <cell r="A3" t="str">
            <v>4220</v>
          </cell>
          <cell r="B3" t="str">
            <v>Afschrijving gebouwen</v>
          </cell>
        </row>
        <row r="4">
          <cell r="A4" t="str">
            <v>4230</v>
          </cell>
          <cell r="B4" t="str">
            <v>Afschrijving kantoorinventaris</v>
          </cell>
        </row>
        <row r="5">
          <cell r="A5" t="str">
            <v>4240</v>
          </cell>
          <cell r="B5" t="str">
            <v>Afschrijving machines en installa</v>
          </cell>
        </row>
        <row r="6">
          <cell r="A6" t="str">
            <v>4250</v>
          </cell>
          <cell r="B6" t="str">
            <v>Afschrijving inventaris</v>
          </cell>
        </row>
        <row r="7">
          <cell r="A7" t="str">
            <v>4260</v>
          </cell>
          <cell r="B7" t="str">
            <v>Afschrijving vervoermiddelen</v>
          </cell>
        </row>
        <row r="8">
          <cell r="A8" t="str">
            <v>4300</v>
          </cell>
          <cell r="B8" t="str">
            <v>Kantoorbenodigdheden</v>
          </cell>
        </row>
        <row r="9">
          <cell r="A9" t="str">
            <v>4310</v>
          </cell>
          <cell r="B9" t="str">
            <v>Abonnementen/contributies</v>
          </cell>
        </row>
        <row r="10">
          <cell r="A10" t="str">
            <v>4320</v>
          </cell>
          <cell r="B10" t="str">
            <v>Porti</v>
          </cell>
        </row>
        <row r="11">
          <cell r="A11" t="str">
            <v>4330</v>
          </cell>
          <cell r="B11" t="str">
            <v>Telefoon</v>
          </cell>
        </row>
        <row r="12">
          <cell r="A12" t="str">
            <v>4340</v>
          </cell>
          <cell r="B12" t="str">
            <v>Vakliteratuur</v>
          </cell>
        </row>
        <row r="13">
          <cell r="A13" t="str">
            <v>4390</v>
          </cell>
          <cell r="B13" t="str">
            <v>Overige kantoorkosten</v>
          </cell>
        </row>
        <row r="14">
          <cell r="A14" t="str">
            <v>4400</v>
          </cell>
          <cell r="B14" t="str">
            <v>Diesel/ gasolie</v>
          </cell>
        </row>
        <row r="15">
          <cell r="A15" t="str">
            <v>4410</v>
          </cell>
          <cell r="B15" t="str">
            <v>Onderhoud transportmiddelen</v>
          </cell>
        </row>
        <row r="16">
          <cell r="A16" t="str">
            <v>4420</v>
          </cell>
          <cell r="B16" t="str">
            <v>Leasekosten transportmiddelen</v>
          </cell>
        </row>
        <row r="17">
          <cell r="A17" t="str">
            <v>4430</v>
          </cell>
          <cell r="B17" t="str">
            <v>Assurantie transportmiddelen</v>
          </cell>
        </row>
        <row r="18">
          <cell r="A18" t="str">
            <v>4440</v>
          </cell>
          <cell r="B18" t="str">
            <v>Motorrijtuigenbelasting</v>
          </cell>
        </row>
        <row r="19">
          <cell r="A19" t="str">
            <v>4490</v>
          </cell>
          <cell r="B19" t="str">
            <v>Overige kosten transportmiddelen</v>
          </cell>
        </row>
        <row r="20">
          <cell r="A20" t="str">
            <v>4500</v>
          </cell>
          <cell r="B20" t="str">
            <v>Reklamekosten</v>
          </cell>
        </row>
        <row r="21">
          <cell r="A21" t="str">
            <v>4510</v>
          </cell>
          <cell r="B21" t="str">
            <v>Reis- en verblijfskosten</v>
          </cell>
        </row>
        <row r="22">
          <cell r="A22" t="str">
            <v>4520</v>
          </cell>
          <cell r="B22" t="str">
            <v>Representatiekosten</v>
          </cell>
        </row>
        <row r="23">
          <cell r="A23" t="str">
            <v>4530</v>
          </cell>
          <cell r="B23" t="str">
            <v>Vervoerskosten</v>
          </cell>
        </row>
        <row r="24">
          <cell r="A24" t="str">
            <v>4540</v>
          </cell>
          <cell r="B24" t="str">
            <v>Weegbrug</v>
          </cell>
        </row>
        <row r="25">
          <cell r="A25" t="str">
            <v>4550</v>
          </cell>
          <cell r="B25" t="str">
            <v>Verpakkingsmateriaal</v>
          </cell>
        </row>
        <row r="26">
          <cell r="A26" t="str">
            <v>4560</v>
          </cell>
          <cell r="B26" t="str">
            <v>Kosten vrieshuis</v>
          </cell>
        </row>
        <row r="27">
          <cell r="A27" t="str">
            <v>4580</v>
          </cell>
          <cell r="B27" t="str">
            <v>Dierenarts</v>
          </cell>
        </row>
        <row r="28">
          <cell r="A28" t="str">
            <v>4590</v>
          </cell>
          <cell r="B28" t="str">
            <v>Overige direkte kosten</v>
          </cell>
        </row>
        <row r="29">
          <cell r="A29" t="str">
            <v>4600</v>
          </cell>
          <cell r="B29" t="str">
            <v>Other intrest</v>
          </cell>
        </row>
        <row r="30">
          <cell r="A30" t="str">
            <v>4610</v>
          </cell>
          <cell r="B30" t="str">
            <v>Intrest Rabobank</v>
          </cell>
        </row>
        <row r="31">
          <cell r="A31" t="str">
            <v>4620</v>
          </cell>
          <cell r="B31" t="str">
            <v>Banking and other costs</v>
          </cell>
        </row>
        <row r="32">
          <cell r="A32" t="str">
            <v>4630</v>
          </cell>
          <cell r="B32" t="str">
            <v>Intrest Rabobank long term loan</v>
          </cell>
        </row>
        <row r="33">
          <cell r="A33" t="str">
            <v>4640</v>
          </cell>
          <cell r="B33" t="str">
            <v>Rente lening</v>
          </cell>
        </row>
        <row r="34">
          <cell r="A34" t="str">
            <v>4660</v>
          </cell>
          <cell r="B34" t="str">
            <v>Provisie</v>
          </cell>
        </row>
        <row r="35">
          <cell r="A35" t="str">
            <v>4690</v>
          </cell>
          <cell r="B35" t="str">
            <v>Doorbelaste rente TPE / DTF</v>
          </cell>
        </row>
        <row r="36">
          <cell r="A36" t="str">
            <v>4700</v>
          </cell>
          <cell r="B36" t="str">
            <v>Advieskosten</v>
          </cell>
        </row>
        <row r="37">
          <cell r="A37" t="str">
            <v>4710</v>
          </cell>
          <cell r="B37" t="str">
            <v>Advocaatkosten</v>
          </cell>
        </row>
        <row r="38">
          <cell r="A38" t="str">
            <v>4720</v>
          </cell>
          <cell r="B38" t="str">
            <v>Attourney costs</v>
          </cell>
        </row>
        <row r="39">
          <cell r="A39" t="str">
            <v>4730</v>
          </cell>
          <cell r="B39" t="str">
            <v>Accountantskosten</v>
          </cell>
        </row>
        <row r="40">
          <cell r="A40" t="str">
            <v>4740</v>
          </cell>
          <cell r="B40" t="str">
            <v>Keuringskosten</v>
          </cell>
        </row>
        <row r="41">
          <cell r="A41" t="str">
            <v>4743</v>
          </cell>
          <cell r="B41" t="str">
            <v>HACCP - certificering</v>
          </cell>
        </row>
        <row r="42">
          <cell r="A42" t="str">
            <v>4745</v>
          </cell>
          <cell r="B42" t="str">
            <v>Productschap</v>
          </cell>
        </row>
        <row r="43">
          <cell r="A43" t="str">
            <v>4750</v>
          </cell>
          <cell r="B43" t="str">
            <v>Assurantie algemeen</v>
          </cell>
        </row>
        <row r="44">
          <cell r="A44" t="str">
            <v>4760</v>
          </cell>
          <cell r="B44" t="str">
            <v>Commissariskosten</v>
          </cell>
        </row>
        <row r="45">
          <cell r="A45" t="str">
            <v>4770</v>
          </cell>
          <cell r="B45" t="str">
            <v>Management Fee</v>
          </cell>
        </row>
        <row r="46">
          <cell r="A46" t="str">
            <v>4780</v>
          </cell>
          <cell r="B46" t="str">
            <v>Vertaalkosten</v>
          </cell>
        </row>
        <row r="47">
          <cell r="A47" t="str">
            <v>4785</v>
          </cell>
          <cell r="B47" t="str">
            <v>Oninbare debiteuren</v>
          </cell>
        </row>
        <row r="48">
          <cell r="A48" t="str">
            <v>4790</v>
          </cell>
          <cell r="B48" t="str">
            <v>Overige algemene kosten</v>
          </cell>
        </row>
        <row r="49">
          <cell r="A49" t="str">
            <v>4815</v>
          </cell>
          <cell r="B49" t="str">
            <v>Betalingsverschillen</v>
          </cell>
        </row>
        <row r="50">
          <cell r="A50" t="str">
            <v>4820</v>
          </cell>
          <cell r="B50" t="str">
            <v>Valutaverschillen</v>
          </cell>
        </row>
        <row r="51">
          <cell r="A51" t="str">
            <v>4825</v>
          </cell>
          <cell r="B51" t="str">
            <v>Betalingskorting debiteuren</v>
          </cell>
        </row>
        <row r="52">
          <cell r="A52" t="str">
            <v>4830</v>
          </cell>
          <cell r="B52" t="str">
            <v>Betalingskorting crediteuren</v>
          </cell>
        </row>
        <row r="53">
          <cell r="A53" t="str">
            <v>4840</v>
          </cell>
          <cell r="B53" t="str">
            <v>Rounding diverences</v>
          </cell>
        </row>
        <row r="54">
          <cell r="A54" t="str">
            <v>4895</v>
          </cell>
          <cell r="B54" t="str">
            <v>Diversen</v>
          </cell>
        </row>
        <row r="55">
          <cell r="A55" t="str">
            <v>4900</v>
          </cell>
          <cell r="B55" t="str">
            <v>Overige kosten</v>
          </cell>
        </row>
        <row r="56">
          <cell r="A56" t="str">
            <v>5000</v>
          </cell>
          <cell r="B56" t="str">
            <v>Inkopen algemeen</v>
          </cell>
        </row>
        <row r="57">
          <cell r="A57" t="str">
            <v>5010</v>
          </cell>
          <cell r="B57" t="str">
            <v>Inkoop eenden</v>
          </cell>
        </row>
        <row r="58">
          <cell r="A58" t="str">
            <v>5011</v>
          </cell>
          <cell r="B58" t="str">
            <v>Inkoop gebraden eenden</v>
          </cell>
        </row>
        <row r="59">
          <cell r="A59" t="str">
            <v>5020</v>
          </cell>
          <cell r="B59" t="str">
            <v>Inkoop kippen</v>
          </cell>
        </row>
        <row r="60">
          <cell r="A60" t="str">
            <v>5030</v>
          </cell>
          <cell r="B60" t="str">
            <v>Inkoop reuzel</v>
          </cell>
        </row>
        <row r="61">
          <cell r="A61" t="str">
            <v>5040</v>
          </cell>
          <cell r="B61" t="str">
            <v>Inkoop sla-olie</v>
          </cell>
        </row>
        <row r="62">
          <cell r="A62" t="str">
            <v>5050</v>
          </cell>
          <cell r="B62" t="str">
            <v>Inkoop filet</v>
          </cell>
        </row>
        <row r="63">
          <cell r="A63" t="str">
            <v>5090</v>
          </cell>
          <cell r="B63" t="str">
            <v>Ontvangen korting</v>
          </cell>
        </row>
        <row r="64">
          <cell r="A64" t="str">
            <v>5100</v>
          </cell>
          <cell r="B64" t="str">
            <v>Inkopen buitenland</v>
          </cell>
        </row>
        <row r="65">
          <cell r="A65" t="str">
            <v>7930</v>
          </cell>
          <cell r="B65" t="str">
            <v>Herwaardering vreemde valuta</v>
          </cell>
        </row>
        <row r="66">
          <cell r="A66" t="str">
            <v>8000</v>
          </cell>
          <cell r="B66" t="str">
            <v>Omzet eenden</v>
          </cell>
        </row>
        <row r="67">
          <cell r="A67" t="str">
            <v>8040</v>
          </cell>
          <cell r="B67" t="str">
            <v>Omzet eenden</v>
          </cell>
        </row>
        <row r="68">
          <cell r="A68" t="str">
            <v>8050</v>
          </cell>
          <cell r="B68" t="str">
            <v>Omzet diversen</v>
          </cell>
        </row>
        <row r="69">
          <cell r="A69" t="str">
            <v>8060</v>
          </cell>
          <cell r="B69" t="str">
            <v>Omzet veren</v>
          </cell>
        </row>
        <row r="70">
          <cell r="A70" t="str">
            <v>8070</v>
          </cell>
          <cell r="B70" t="str">
            <v>Omzet emballage</v>
          </cell>
        </row>
        <row r="71">
          <cell r="A71" t="str">
            <v>8090</v>
          </cell>
          <cell r="B71" t="str">
            <v>Verleende korting</v>
          </cell>
        </row>
        <row r="72">
          <cell r="A72" t="str">
            <v>8091</v>
          </cell>
          <cell r="B72" t="str">
            <v>Kredietbeperking verkopen</v>
          </cell>
        </row>
        <row r="73">
          <cell r="A73" t="str">
            <v>8092</v>
          </cell>
          <cell r="B73" t="str">
            <v>Doorberekende rente</v>
          </cell>
        </row>
        <row r="74">
          <cell r="A74" t="str">
            <v>9025</v>
          </cell>
          <cell r="B74" t="str">
            <v>Buitengewone baten en lasten</v>
          </cell>
        </row>
        <row r="75">
          <cell r="A75" t="str">
            <v>9100</v>
          </cell>
          <cell r="B75" t="str">
            <v>Vennootschapsbelasting</v>
          </cell>
        </row>
      </sheetData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ana City"/>
      <sheetName val="List of Accounts"/>
    </sheetNames>
    <sheetDataSet>
      <sheetData sheetId="0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Trial Balance"/>
      <sheetName val="ELEC45-01"/>
      <sheetName val="Final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C-3"/>
      <sheetName val="PlanB"/>
      <sheetName val="ma-pt"/>
      <sheetName val="P&amp;L"/>
      <sheetName val="損益分岐点"/>
      <sheetName val="Babara"/>
      <sheetName val="ชื่อหุ้น"/>
      <sheetName val="B&amp;S 1999"/>
      <sheetName val="Upgrades pricing"/>
      <sheetName val="Un_Cabin"/>
      <sheetName val="REPORT"/>
      <sheetName val="Q300_old"/>
      <sheetName val="LkpData"/>
      <sheetName val="HCA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-System"/>
      <sheetName val="3-Ratios"/>
      <sheetName val=" 4-Budgets"/>
      <sheetName val="5-Breakeven"/>
      <sheetName val="5-Growth"/>
      <sheetName val="5-Policy"/>
      <sheetName val="5-Projection"/>
      <sheetName val="6-7-PV"/>
      <sheetName val="9-Financing"/>
      <sheetName val="10-11-Valuation"/>
      <sheetName val="11-Measures"/>
      <sheetName val="Readme"/>
      <sheetName val="_4-Budgets"/>
    </sheetNames>
    <sheetDataSet>
      <sheetData sheetId="0"/>
      <sheetData sheetId="1" refreshError="1">
        <row r="3">
          <cell r="B3" t="str">
            <v>Key Assumptions</v>
          </cell>
        </row>
        <row r="4">
          <cell r="B4" t="str">
            <v>Operations: Price (per unit)</v>
          </cell>
          <cell r="E4">
            <v>12</v>
          </cell>
        </row>
        <row r="5">
          <cell r="B5" t="str">
            <v>Volume (units)</v>
          </cell>
          <cell r="E5">
            <v>1000</v>
          </cell>
        </row>
        <row r="6">
          <cell r="B6" t="str">
            <v>Fixed costs</v>
          </cell>
          <cell r="E6">
            <v>2000</v>
          </cell>
        </row>
        <row r="7">
          <cell r="B7" t="str">
            <v>Variable costs - % sales</v>
          </cell>
          <cell r="E7">
            <v>0.7</v>
          </cell>
        </row>
        <row r="8">
          <cell r="B8" t="str">
            <v>Depreciation - % fixed assets</v>
          </cell>
          <cell r="E8">
            <v>0.05</v>
          </cell>
        </row>
        <row r="9">
          <cell r="B9" t="str">
            <v>Investment: Current assets - % sales</v>
          </cell>
          <cell r="E9">
            <v>0.25</v>
          </cell>
        </row>
        <row r="10">
          <cell r="B10" t="str">
            <v>Current liabilities - % costs</v>
          </cell>
          <cell r="E10">
            <v>0.15</v>
          </cell>
        </row>
        <row r="11">
          <cell r="B11" t="str">
            <v>Capital expenditures</v>
          </cell>
          <cell r="E11">
            <v>750</v>
          </cell>
        </row>
        <row r="12">
          <cell r="B12" t="str">
            <v>Dis-investment</v>
          </cell>
          <cell r="E12">
            <v>250</v>
          </cell>
        </row>
        <row r="13">
          <cell r="B13" t="str">
            <v>Financing:  Interest rate</v>
          </cell>
          <cell r="E13">
            <v>0.1</v>
          </cell>
        </row>
        <row r="14">
          <cell r="B14" t="str">
            <v>Tax rate</v>
          </cell>
          <cell r="E14">
            <v>0.4</v>
          </cell>
        </row>
        <row r="15">
          <cell r="B15" t="str">
            <v>Dividend payout</v>
          </cell>
          <cell r="E15">
            <v>0.6</v>
          </cell>
        </row>
        <row r="16">
          <cell r="B16" t="str">
            <v>Debt/equity ratio - targeted</v>
          </cell>
          <cell r="E16">
            <v>0.6</v>
          </cell>
        </row>
        <row r="17">
          <cell r="B17" t="str">
            <v>Debt as % of capitalization</v>
          </cell>
          <cell r="E17">
            <v>0.37499999999999994</v>
          </cell>
        </row>
        <row r="19">
          <cell r="I19" t="str">
            <v>Price</v>
          </cell>
          <cell r="M19" t="str">
            <v>Volume</v>
          </cell>
        </row>
        <row r="20">
          <cell r="B20" t="str">
            <v>Income Statement</v>
          </cell>
          <cell r="E20" t="str">
            <v>Period 1</v>
          </cell>
          <cell r="I20">
            <v>12</v>
          </cell>
          <cell r="K20" t="str">
            <v>Costs</v>
          </cell>
          <cell r="M20">
            <v>1000</v>
          </cell>
        </row>
        <row r="21">
          <cell r="B21" t="str">
            <v>Sales</v>
          </cell>
          <cell r="E21">
            <v>12000</v>
          </cell>
          <cell r="K21" t="str">
            <v>(fixed &amp; variable)</v>
          </cell>
        </row>
        <row r="22">
          <cell r="B22" t="str">
            <v>Costs</v>
          </cell>
          <cell r="E22">
            <v>10400</v>
          </cell>
          <cell r="K22">
            <v>10800</v>
          </cell>
        </row>
        <row r="23">
          <cell r="B23" t="str">
            <v>Depreciation</v>
          </cell>
          <cell r="E23">
            <v>400</v>
          </cell>
        </row>
        <row r="24">
          <cell r="B24" t="str">
            <v>Operating profit (EBIT)</v>
          </cell>
          <cell r="E24">
            <v>1200</v>
          </cell>
        </row>
        <row r="25">
          <cell r="B25" t="str">
            <v>Interest</v>
          </cell>
          <cell r="E25">
            <v>342.75</v>
          </cell>
        </row>
        <row r="26">
          <cell r="B26" t="str">
            <v>Profit before taxes</v>
          </cell>
          <cell r="E26">
            <v>857.25</v>
          </cell>
        </row>
        <row r="27">
          <cell r="B27" t="str">
            <v>Taxes</v>
          </cell>
          <cell r="E27">
            <v>342.90000000000003</v>
          </cell>
          <cell r="K27" t="str">
            <v>Operating profit</v>
          </cell>
          <cell r="M27" t="str">
            <v>Interest</v>
          </cell>
        </row>
        <row r="28">
          <cell r="B28" t="str">
            <v>Net income</v>
          </cell>
          <cell r="E28">
            <v>514.34999999999991</v>
          </cell>
          <cell r="I28" t="str">
            <v>Dividends</v>
          </cell>
          <cell r="K28" t="str">
            <v>after taxes</v>
          </cell>
          <cell r="M28" t="str">
            <v>(tax adjusted)</v>
          </cell>
        </row>
        <row r="29">
          <cell r="B29" t="str">
            <v>Dividends</v>
          </cell>
          <cell r="E29">
            <v>308.60999999999996</v>
          </cell>
          <cell r="I29">
            <v>308.60999999999996</v>
          </cell>
          <cell r="K29">
            <v>720</v>
          </cell>
          <cell r="M29">
            <v>205.65</v>
          </cell>
        </row>
        <row r="30">
          <cell r="B30" t="str">
            <v>Retained earnings</v>
          </cell>
          <cell r="E30">
            <v>205.73999999999995</v>
          </cell>
        </row>
        <row r="31">
          <cell r="K31" t="str">
            <v>Retained</v>
          </cell>
        </row>
        <row r="32">
          <cell r="K32" t="str">
            <v>earnings</v>
          </cell>
        </row>
        <row r="33">
          <cell r="B33" t="str">
            <v>Balance Sheet</v>
          </cell>
          <cell r="C33" t="str">
            <v>Base Period</v>
          </cell>
          <cell r="E33" t="str">
            <v>Period 1</v>
          </cell>
          <cell r="K33">
            <v>205.73999999999995</v>
          </cell>
        </row>
        <row r="34">
          <cell r="B34" t="str">
            <v>Current assets</v>
          </cell>
          <cell r="C34">
            <v>2500</v>
          </cell>
          <cell r="E34">
            <v>3000</v>
          </cell>
        </row>
        <row r="35">
          <cell r="B35" t="str">
            <v>Fixed assets</v>
          </cell>
          <cell r="C35">
            <v>8000</v>
          </cell>
          <cell r="E35">
            <v>8100</v>
          </cell>
          <cell r="I35" t="str">
            <v>Shareholders'</v>
          </cell>
        </row>
        <row r="36">
          <cell r="B36" t="str">
            <v>Assets</v>
          </cell>
          <cell r="C36">
            <v>10500</v>
          </cell>
          <cell r="E36">
            <v>11100</v>
          </cell>
          <cell r="I36" t="str">
            <v>equity</v>
          </cell>
          <cell r="M36" t="str">
            <v>Long-term debt</v>
          </cell>
        </row>
        <row r="37">
          <cell r="I37">
            <v>5925</v>
          </cell>
          <cell r="M37">
            <v>3555</v>
          </cell>
        </row>
        <row r="38">
          <cell r="B38" t="str">
            <v>Current liabilities</v>
          </cell>
          <cell r="C38">
            <v>1600</v>
          </cell>
          <cell r="E38">
            <v>1620</v>
          </cell>
          <cell r="I38" t="str">
            <v>Change in stock</v>
          </cell>
          <cell r="K38" t="str">
            <v>Funds surplus</v>
          </cell>
          <cell r="M38" t="str">
            <v>Change in debt</v>
          </cell>
        </row>
        <row r="39">
          <cell r="B39" t="str">
            <v>Long-term debt</v>
          </cell>
          <cell r="C39">
            <v>3300</v>
          </cell>
          <cell r="E39">
            <v>3555</v>
          </cell>
          <cell r="I39">
            <v>119.26000000000005</v>
          </cell>
          <cell r="K39" t="str">
            <v>(deficit)</v>
          </cell>
          <cell r="M39">
            <v>255</v>
          </cell>
        </row>
        <row r="40">
          <cell r="B40" t="str">
            <v>Shareholders' equity</v>
          </cell>
          <cell r="C40">
            <v>5600</v>
          </cell>
          <cell r="E40">
            <v>5925</v>
          </cell>
          <cell r="K40">
            <v>-190.81600000000032</v>
          </cell>
        </row>
        <row r="41">
          <cell r="B41" t="str">
            <v>Liabilities and equity</v>
          </cell>
          <cell r="C41">
            <v>10500</v>
          </cell>
          <cell r="E41">
            <v>11100</v>
          </cell>
          <cell r="K41" t="str">
            <v>Funding</v>
          </cell>
        </row>
        <row r="42">
          <cell r="K42" t="str">
            <v>potential</v>
          </cell>
        </row>
        <row r="43">
          <cell r="B43" t="str">
            <v>Working capital</v>
          </cell>
          <cell r="C43">
            <v>900</v>
          </cell>
          <cell r="E43">
            <v>1380</v>
          </cell>
          <cell r="K43">
            <v>389.18399999999968</v>
          </cell>
        </row>
        <row r="44">
          <cell r="B44" t="str">
            <v>Capitalization</v>
          </cell>
          <cell r="C44">
            <v>8900</v>
          </cell>
          <cell r="E44">
            <v>9480</v>
          </cell>
        </row>
        <row r="47">
          <cell r="B47" t="str">
            <v>Cash Flow Statement</v>
          </cell>
        </row>
        <row r="48">
          <cell r="B48" t="str">
            <v>Operating Activities:</v>
          </cell>
        </row>
        <row r="49">
          <cell r="B49" t="str">
            <v>Net income</v>
          </cell>
          <cell r="E49">
            <v>514.34999999999991</v>
          </cell>
        </row>
        <row r="50">
          <cell r="B50" t="str">
            <v>Depreciation</v>
          </cell>
          <cell r="E50">
            <v>400</v>
          </cell>
        </row>
        <row r="51">
          <cell r="B51" t="str">
            <v>Change in working capital</v>
          </cell>
          <cell r="E51">
            <v>-480</v>
          </cell>
        </row>
        <row r="52">
          <cell r="B52" t="str">
            <v>Cash provided by operating activites</v>
          </cell>
          <cell r="E52">
            <v>434.34999999999991</v>
          </cell>
        </row>
        <row r="54">
          <cell r="B54" t="str">
            <v>Investing Activities:</v>
          </cell>
        </row>
        <row r="55">
          <cell r="B55" t="str">
            <v>Capital expenditures</v>
          </cell>
          <cell r="E55">
            <v>-750</v>
          </cell>
        </row>
        <row r="56">
          <cell r="B56" t="str">
            <v>Dis-investments</v>
          </cell>
          <cell r="E56">
            <v>250</v>
          </cell>
        </row>
        <row r="57">
          <cell r="B57" t="str">
            <v>Cash (used in) investing activities</v>
          </cell>
          <cell r="E57">
            <v>-500</v>
          </cell>
        </row>
        <row r="59">
          <cell r="B59" t="str">
            <v>Financing Activities:</v>
          </cell>
        </row>
        <row r="60">
          <cell r="B60" t="str">
            <v>Debt proceeds (repayments)</v>
          </cell>
          <cell r="E60">
            <v>255</v>
          </cell>
        </row>
        <row r="61">
          <cell r="B61" t="str">
            <v>Dividends paid</v>
          </cell>
          <cell r="E61">
            <v>-308.60999999999996</v>
          </cell>
        </row>
        <row r="62">
          <cell r="B62" t="str">
            <v>Stock proceeds (repurchase)</v>
          </cell>
          <cell r="E62">
            <v>119.26000000000005</v>
          </cell>
        </row>
        <row r="63">
          <cell r="B63" t="str">
            <v>Cash from financing activites</v>
          </cell>
          <cell r="E63">
            <v>65.650000000000091</v>
          </cell>
        </row>
        <row r="65">
          <cell r="B65" t="str">
            <v>Change in cash</v>
          </cell>
          <cell r="E65">
            <v>0</v>
          </cell>
        </row>
      </sheetData>
      <sheetData sheetId="2" refreshError="1">
        <row r="6">
          <cell r="B6" t="str">
            <v>Key Assumptions</v>
          </cell>
          <cell r="I6" t="str">
            <v>EBIT</v>
          </cell>
        </row>
        <row r="7">
          <cell r="B7" t="str">
            <v>Operations:</v>
          </cell>
          <cell r="I7" t="str">
            <v>margin</v>
          </cell>
        </row>
        <row r="8">
          <cell r="B8" t="str">
            <v>Price (per unit)</v>
          </cell>
          <cell r="E8">
            <v>12</v>
          </cell>
          <cell r="I8">
            <v>0.1</v>
          </cell>
          <cell r="K8" t="str">
            <v>Operating</v>
          </cell>
        </row>
        <row r="9">
          <cell r="B9" t="str">
            <v>Volume (units)</v>
          </cell>
          <cell r="E9">
            <v>1000</v>
          </cell>
          <cell r="I9" t="str">
            <v>Operating decisions</v>
          </cell>
          <cell r="K9" t="str">
            <v>profit margin</v>
          </cell>
        </row>
        <row r="10">
          <cell r="B10" t="str">
            <v>Fixed costs</v>
          </cell>
          <cell r="E10">
            <v>2000</v>
          </cell>
          <cell r="I10" t="str">
            <v>Income tax</v>
          </cell>
          <cell r="K10">
            <v>0.06</v>
          </cell>
        </row>
        <row r="11">
          <cell r="B11" t="str">
            <v>Variable costs - % sales</v>
          </cell>
          <cell r="E11">
            <v>0.7</v>
          </cell>
          <cell r="I11" t="str">
            <v>rate</v>
          </cell>
        </row>
        <row r="12">
          <cell r="B12" t="str">
            <v>Investment:</v>
          </cell>
          <cell r="I12">
            <v>0.4</v>
          </cell>
          <cell r="M12" t="str">
            <v>Return on</v>
          </cell>
        </row>
        <row r="13">
          <cell r="B13" t="str">
            <v>Current assets - % sales</v>
          </cell>
          <cell r="E13">
            <v>0.25</v>
          </cell>
          <cell r="M13" t="str">
            <v>investment</v>
          </cell>
        </row>
        <row r="14">
          <cell r="B14" t="str">
            <v>Current liabilities - % sales</v>
          </cell>
          <cell r="E14">
            <v>0.15</v>
          </cell>
          <cell r="M14">
            <v>7.7419354838709681E-2</v>
          </cell>
        </row>
        <row r="15">
          <cell r="B15" t="str">
            <v>Capital expenditures</v>
          </cell>
          <cell r="E15">
            <v>750</v>
          </cell>
          <cell r="I15" t="str">
            <v>Working capital</v>
          </cell>
        </row>
        <row r="16">
          <cell r="B16" t="str">
            <v>Dis-investment</v>
          </cell>
          <cell r="E16">
            <v>250</v>
          </cell>
          <cell r="I16" t="str">
            <v>turnover</v>
          </cell>
        </row>
        <row r="17">
          <cell r="B17" t="str">
            <v>Depreciation % fixed assets</v>
          </cell>
          <cell r="E17">
            <v>0.05</v>
          </cell>
          <cell r="I17">
            <v>10</v>
          </cell>
          <cell r="K17" t="str">
            <v>Capital</v>
          </cell>
        </row>
        <row r="18">
          <cell r="B18" t="str">
            <v>Financing:</v>
          </cell>
          <cell r="I18" t="str">
            <v>Investment decisions</v>
          </cell>
          <cell r="K18" t="str">
            <v>turnover</v>
          </cell>
        </row>
        <row r="19">
          <cell r="B19" t="str">
            <v>Interest rate</v>
          </cell>
          <cell r="E19">
            <v>0.1</v>
          </cell>
          <cell r="I19" t="str">
            <v>Fixed asset</v>
          </cell>
          <cell r="K19">
            <v>1.2903225806451613</v>
          </cell>
        </row>
        <row r="20">
          <cell r="B20" t="str">
            <v>Tax rate</v>
          </cell>
          <cell r="E20">
            <v>0.4</v>
          </cell>
          <cell r="I20" t="str">
            <v>turnover</v>
          </cell>
        </row>
        <row r="21">
          <cell r="B21" t="str">
            <v>Dividend payout</v>
          </cell>
          <cell r="E21">
            <v>0.6</v>
          </cell>
          <cell r="I21">
            <v>1.4814814814814814</v>
          </cell>
          <cell r="P21" t="str">
            <v>Return on equity</v>
          </cell>
        </row>
        <row r="22">
          <cell r="B22" t="str">
            <v>Debt/equity ratio - targeted</v>
          </cell>
          <cell r="E22">
            <v>0.6</v>
          </cell>
          <cell r="P22" t="str">
            <v>(ROE)</v>
          </cell>
        </row>
        <row r="23">
          <cell r="B23" t="str">
            <v>Debt as percent of capitalization</v>
          </cell>
          <cell r="E23">
            <v>0.37499999999999994</v>
          </cell>
          <cell r="P23">
            <v>8.8838709677419359E-2</v>
          </cell>
        </row>
        <row r="24">
          <cell r="I24" t="str">
            <v xml:space="preserve">Long-term </v>
          </cell>
          <cell r="K24" t="str">
            <v>Debt proceeds</v>
          </cell>
        </row>
        <row r="25">
          <cell r="B25" t="str">
            <v>Income Statement</v>
          </cell>
          <cell r="E25" t="str">
            <v>Period 1</v>
          </cell>
          <cell r="I25" t="str">
            <v>debt</v>
          </cell>
          <cell r="K25">
            <v>187.5</v>
          </cell>
        </row>
        <row r="26">
          <cell r="B26" t="str">
            <v>Sales</v>
          </cell>
          <cell r="E26">
            <v>12000</v>
          </cell>
          <cell r="I26">
            <v>3487.5</v>
          </cell>
          <cell r="K26" t="str">
            <v>Leverage</v>
          </cell>
          <cell r="M26" t="str">
            <v>Net leverage</v>
          </cell>
        </row>
        <row r="27">
          <cell r="B27" t="str">
            <v>Costs</v>
          </cell>
          <cell r="E27">
            <v>10400</v>
          </cell>
          <cell r="I27" t="str">
            <v>Financing decisions</v>
          </cell>
          <cell r="K27" t="str">
            <v>proportions</v>
          </cell>
          <cell r="M27" t="str">
            <v>contribution</v>
          </cell>
        </row>
        <row r="28">
          <cell r="B28" t="str">
            <v>Depreciation</v>
          </cell>
          <cell r="E28">
            <v>400</v>
          </cell>
          <cell r="I28" t="str">
            <v>Payout/</v>
          </cell>
          <cell r="K28">
            <v>0.6</v>
          </cell>
          <cell r="M28">
            <v>1.1419354838709683E-2</v>
          </cell>
        </row>
        <row r="29">
          <cell r="B29" t="str">
            <v>Operating profit (EBIT)</v>
          </cell>
          <cell r="E29">
            <v>1200</v>
          </cell>
          <cell r="I29" t="str">
            <v>retention</v>
          </cell>
          <cell r="K29" t="str">
            <v>Stock proceeds</v>
          </cell>
          <cell r="M29" t="str">
            <v>Interest rate</v>
          </cell>
        </row>
        <row r="30">
          <cell r="B30" t="str">
            <v>Interest</v>
          </cell>
          <cell r="E30">
            <v>339.375</v>
          </cell>
          <cell r="I30">
            <v>0.4</v>
          </cell>
          <cell r="K30">
            <v>5.9499999999999886</v>
          </cell>
          <cell r="M30" t="str">
            <v>after tax</v>
          </cell>
        </row>
        <row r="31">
          <cell r="B31" t="str">
            <v>Profit before taxes</v>
          </cell>
          <cell r="E31">
            <v>860.625</v>
          </cell>
          <cell r="I31" t="str">
            <v>Equity</v>
          </cell>
          <cell r="K31" t="str">
            <v>Ret. earnings</v>
          </cell>
          <cell r="M31">
            <v>5.8387096774193542E-2</v>
          </cell>
        </row>
        <row r="32">
          <cell r="B32" t="str">
            <v>Taxes</v>
          </cell>
          <cell r="E32">
            <v>344.25</v>
          </cell>
          <cell r="I32">
            <v>5812.5</v>
          </cell>
          <cell r="K32">
            <v>206.55</v>
          </cell>
          <cell r="M32" t="str">
            <v>"Spread"</v>
          </cell>
        </row>
        <row r="33">
          <cell r="B33" t="str">
            <v>Net income</v>
          </cell>
          <cell r="E33">
            <v>516.375</v>
          </cell>
          <cell r="M33">
            <v>1.9032258064516139E-2</v>
          </cell>
        </row>
        <row r="34">
          <cell r="B34" t="str">
            <v>Dividends</v>
          </cell>
          <cell r="E34">
            <v>309.82499999999999</v>
          </cell>
        </row>
        <row r="35">
          <cell r="B35" t="str">
            <v>Retained earnings</v>
          </cell>
          <cell r="E35">
            <v>206.55</v>
          </cell>
        </row>
      </sheetData>
      <sheetData sheetId="3" refreshError="1">
        <row r="7">
          <cell r="B7" t="str">
            <v>KEY ASSUMPTIONS</v>
          </cell>
          <cell r="D7" t="str">
            <v>Aug</v>
          </cell>
          <cell r="E7" t="str">
            <v>Sep (e)</v>
          </cell>
          <cell r="F7" t="str">
            <v>Oct</v>
          </cell>
          <cell r="G7" t="str">
            <v>Nov</v>
          </cell>
          <cell r="H7" t="str">
            <v>Dec</v>
          </cell>
          <cell r="I7" t="str">
            <v>Jan</v>
          </cell>
          <cell r="J7" t="str">
            <v>Feb</v>
          </cell>
          <cell r="K7" t="str">
            <v>Mar</v>
          </cell>
        </row>
        <row r="8">
          <cell r="D8">
            <v>30</v>
          </cell>
          <cell r="E8">
            <v>60</v>
          </cell>
          <cell r="F8">
            <v>90</v>
          </cell>
          <cell r="G8">
            <v>120</v>
          </cell>
          <cell r="H8">
            <v>150</v>
          </cell>
          <cell r="I8">
            <v>180</v>
          </cell>
          <cell r="J8">
            <v>210</v>
          </cell>
          <cell r="K8">
            <v>240</v>
          </cell>
        </row>
        <row r="9">
          <cell r="B9" t="str">
            <v>Current sales and forecast</v>
          </cell>
          <cell r="D9">
            <v>1925000</v>
          </cell>
          <cell r="E9">
            <v>2050000</v>
          </cell>
          <cell r="F9">
            <v>2175000</v>
          </cell>
          <cell r="G9">
            <v>2300000</v>
          </cell>
          <cell r="H9">
            <v>2450000</v>
          </cell>
          <cell r="I9">
            <v>2625000</v>
          </cell>
          <cell r="J9">
            <v>2750000</v>
          </cell>
          <cell r="K9">
            <v>2850000</v>
          </cell>
        </row>
        <row r="11">
          <cell r="B11" t="str">
            <v>Current purchases and forecast</v>
          </cell>
          <cell r="D11">
            <v>750000</v>
          </cell>
          <cell r="E11">
            <v>675000</v>
          </cell>
          <cell r="F11">
            <v>650000</v>
          </cell>
          <cell r="G11">
            <v>650000</v>
          </cell>
          <cell r="H11">
            <v>650000</v>
          </cell>
          <cell r="I11">
            <v>650000</v>
          </cell>
          <cell r="J11">
            <v>650000</v>
          </cell>
          <cell r="K11">
            <v>650000</v>
          </cell>
        </row>
        <row r="12">
          <cell r="B12" t="str">
            <v>Terms: net (days)</v>
          </cell>
          <cell r="F12">
            <v>45</v>
          </cell>
          <cell r="G12">
            <v>45</v>
          </cell>
          <cell r="H12">
            <v>45</v>
          </cell>
          <cell r="I12">
            <v>45</v>
          </cell>
          <cell r="J12">
            <v>45</v>
          </cell>
          <cell r="K12">
            <v>45</v>
          </cell>
        </row>
        <row r="14">
          <cell r="B14" t="str">
            <v>Collection period (days):</v>
          </cell>
          <cell r="D14">
            <v>63</v>
          </cell>
          <cell r="E14">
            <v>60</v>
          </cell>
          <cell r="F14">
            <v>50</v>
          </cell>
          <cell r="G14">
            <v>50</v>
          </cell>
          <cell r="H14">
            <v>40</v>
          </cell>
          <cell r="I14">
            <v>40</v>
          </cell>
          <cell r="J14">
            <v>40</v>
          </cell>
          <cell r="K14">
            <v>40</v>
          </cell>
        </row>
        <row r="15">
          <cell r="B15" t="str">
            <v>Date change effective (e.g. 31 = 31st of month )</v>
          </cell>
          <cell r="F15">
            <v>31</v>
          </cell>
          <cell r="G15">
            <v>30</v>
          </cell>
          <cell r="H15">
            <v>20</v>
          </cell>
          <cell r="I15">
            <v>31</v>
          </cell>
          <cell r="J15">
            <v>28</v>
          </cell>
          <cell r="K15">
            <v>31</v>
          </cell>
        </row>
        <row r="17">
          <cell r="B17" t="str">
            <v>Materials usage</v>
          </cell>
          <cell r="F17">
            <v>825000</v>
          </cell>
          <cell r="G17">
            <v>825000</v>
          </cell>
          <cell r="H17">
            <v>825000</v>
          </cell>
          <cell r="I17">
            <v>825000</v>
          </cell>
          <cell r="J17">
            <v>825000</v>
          </cell>
          <cell r="K17">
            <v>825000</v>
          </cell>
        </row>
        <row r="18">
          <cell r="B18" t="str">
            <v>Wages and salaries (paid as incurred)</v>
          </cell>
          <cell r="F18">
            <v>215000</v>
          </cell>
          <cell r="G18">
            <v>215000</v>
          </cell>
          <cell r="H18">
            <v>215000</v>
          </cell>
          <cell r="I18">
            <v>215000</v>
          </cell>
          <cell r="J18">
            <v>215000</v>
          </cell>
          <cell r="K18">
            <v>215000</v>
          </cell>
        </row>
        <row r="19">
          <cell r="B19" t="str">
            <v>Other manufacturing expenses (paid as incurred)</v>
          </cell>
          <cell r="F19">
            <v>420000</v>
          </cell>
          <cell r="G19">
            <v>420000</v>
          </cell>
          <cell r="H19">
            <v>420000</v>
          </cell>
          <cell r="I19">
            <v>420000</v>
          </cell>
          <cell r="J19">
            <v>420000</v>
          </cell>
          <cell r="K19">
            <v>420000</v>
          </cell>
        </row>
        <row r="20">
          <cell r="B20" t="str">
            <v>Depreciation</v>
          </cell>
          <cell r="F20">
            <v>43000</v>
          </cell>
          <cell r="G20">
            <v>43000</v>
          </cell>
          <cell r="H20">
            <v>43000</v>
          </cell>
          <cell r="I20">
            <v>43000</v>
          </cell>
          <cell r="J20">
            <v>43000</v>
          </cell>
          <cell r="K20">
            <v>43000</v>
          </cell>
        </row>
        <row r="21">
          <cell r="B21" t="str">
            <v>Cost of goods sold as percent of sales</v>
          </cell>
          <cell r="F21">
            <v>0.7</v>
          </cell>
          <cell r="G21">
            <v>0.7</v>
          </cell>
          <cell r="H21">
            <v>0.7</v>
          </cell>
          <cell r="I21">
            <v>0.7</v>
          </cell>
          <cell r="J21">
            <v>0.7</v>
          </cell>
          <cell r="K21">
            <v>0.7</v>
          </cell>
        </row>
        <row r="22">
          <cell r="B22" t="str">
            <v>Selling and administrative expenses % sales</v>
          </cell>
          <cell r="F22">
            <v>0.15</v>
          </cell>
          <cell r="G22">
            <v>0.15</v>
          </cell>
          <cell r="H22">
            <v>0.14000000000000001</v>
          </cell>
          <cell r="I22">
            <v>0.14000000000000001</v>
          </cell>
          <cell r="J22">
            <v>0.12</v>
          </cell>
          <cell r="K22">
            <v>0.12</v>
          </cell>
        </row>
        <row r="23">
          <cell r="B23" t="str">
            <v>Payments on note payable</v>
          </cell>
          <cell r="G23">
            <v>750000</v>
          </cell>
          <cell r="J23">
            <v>750000</v>
          </cell>
        </row>
        <row r="24">
          <cell r="B24" t="str">
            <v>Interest due</v>
          </cell>
          <cell r="I24">
            <v>300000</v>
          </cell>
        </row>
        <row r="25">
          <cell r="B25" t="str">
            <v>Dividends payable</v>
          </cell>
          <cell r="F25">
            <v>25000</v>
          </cell>
          <cell r="I25">
            <v>25000</v>
          </cell>
        </row>
        <row r="26">
          <cell r="B26" t="str">
            <v>Income taxes due</v>
          </cell>
          <cell r="I26">
            <v>375000</v>
          </cell>
        </row>
        <row r="27">
          <cell r="B27" t="str">
            <v>Income tax rate</v>
          </cell>
          <cell r="F27">
            <v>0.5</v>
          </cell>
          <cell r="G27">
            <v>0.5</v>
          </cell>
          <cell r="H27">
            <v>0.5</v>
          </cell>
          <cell r="I27">
            <v>0.5</v>
          </cell>
          <cell r="J27">
            <v>0.5</v>
          </cell>
          <cell r="K27">
            <v>0.5</v>
          </cell>
        </row>
        <row r="53">
          <cell r="B53" t="str">
            <v>Collection Pattern - Sales ($000's)</v>
          </cell>
        </row>
        <row r="54">
          <cell r="G54" t="str">
            <v>Month of sale</v>
          </cell>
        </row>
        <row r="55">
          <cell r="B55" t="str">
            <v>Timing of collections</v>
          </cell>
          <cell r="C55" t="str">
            <v>Days</v>
          </cell>
          <cell r="D55" t="str">
            <v>Aug</v>
          </cell>
          <cell r="E55" t="str">
            <v>Sep</v>
          </cell>
          <cell r="F55" t="str">
            <v>Oct</v>
          </cell>
          <cell r="G55" t="str">
            <v>Nov</v>
          </cell>
          <cell r="H55" t="str">
            <v>Dec</v>
          </cell>
          <cell r="I55" t="str">
            <v>Jan</v>
          </cell>
          <cell r="J55" t="str">
            <v>Feb</v>
          </cell>
          <cell r="K55" t="str">
            <v>Totals:</v>
          </cell>
          <cell r="L55">
            <v>15358.333333333332</v>
          </cell>
        </row>
        <row r="56">
          <cell r="B56" t="str">
            <v>Oct. 1-10</v>
          </cell>
          <cell r="C56">
            <v>60</v>
          </cell>
          <cell r="D56">
            <v>641.66666666666663</v>
          </cell>
          <cell r="E56">
            <v>0</v>
          </cell>
          <cell r="F56">
            <v>0</v>
          </cell>
        </row>
        <row r="57">
          <cell r="B57" t="str">
            <v>Oct. 11-20</v>
          </cell>
          <cell r="C57">
            <v>60</v>
          </cell>
          <cell r="D57">
            <v>641.66666666666663</v>
          </cell>
          <cell r="E57">
            <v>0</v>
          </cell>
          <cell r="F57">
            <v>0</v>
          </cell>
          <cell r="L57">
            <v>2608.3333333333335</v>
          </cell>
        </row>
        <row r="58">
          <cell r="B58" t="str">
            <v>Oct. 21-31</v>
          </cell>
          <cell r="C58">
            <v>50</v>
          </cell>
          <cell r="D58">
            <v>641.66666666666663</v>
          </cell>
          <cell r="E58">
            <v>683.33333333333337</v>
          </cell>
          <cell r="F58">
            <v>0</v>
          </cell>
        </row>
        <row r="59">
          <cell r="B59" t="str">
            <v>Nov. 1-10</v>
          </cell>
          <cell r="C59">
            <v>50</v>
          </cell>
          <cell r="D59">
            <v>0</v>
          </cell>
          <cell r="E59">
            <v>683.33333333333337</v>
          </cell>
          <cell r="F59">
            <v>0</v>
          </cell>
          <cell r="G59">
            <v>0</v>
          </cell>
        </row>
        <row r="60">
          <cell r="B60" t="str">
            <v>Nov. 11-20</v>
          </cell>
          <cell r="C60">
            <v>50</v>
          </cell>
          <cell r="D60">
            <v>0</v>
          </cell>
          <cell r="E60">
            <v>683.33333333333337</v>
          </cell>
          <cell r="F60">
            <v>0</v>
          </cell>
          <cell r="G60">
            <v>0</v>
          </cell>
          <cell r="L60">
            <v>2091.666666666667</v>
          </cell>
        </row>
        <row r="61">
          <cell r="B61" t="str">
            <v>Nov. 21-30</v>
          </cell>
          <cell r="C61">
            <v>50</v>
          </cell>
          <cell r="D61">
            <v>0</v>
          </cell>
          <cell r="E61">
            <v>0</v>
          </cell>
          <cell r="F61">
            <v>725</v>
          </cell>
          <cell r="G61">
            <v>0</v>
          </cell>
        </row>
        <row r="62">
          <cell r="B62" t="str">
            <v>Dec. 1-10</v>
          </cell>
          <cell r="C62">
            <v>50</v>
          </cell>
          <cell r="E62">
            <v>0</v>
          </cell>
          <cell r="F62">
            <v>725</v>
          </cell>
          <cell r="G62">
            <v>0</v>
          </cell>
          <cell r="H62">
            <v>0</v>
          </cell>
        </row>
        <row r="63">
          <cell r="B63" t="str">
            <v>Dec. 11-20</v>
          </cell>
          <cell r="C63">
            <v>40</v>
          </cell>
          <cell r="E63">
            <v>0</v>
          </cell>
          <cell r="F63">
            <v>725</v>
          </cell>
          <cell r="G63">
            <v>766.66666666666663</v>
          </cell>
          <cell r="H63">
            <v>0</v>
          </cell>
          <cell r="L63">
            <v>2983.333333333333</v>
          </cell>
        </row>
        <row r="64">
          <cell r="B64" t="str">
            <v>Dec. 21-31</v>
          </cell>
          <cell r="C64">
            <v>40</v>
          </cell>
          <cell r="E64">
            <v>0</v>
          </cell>
          <cell r="F64">
            <v>0</v>
          </cell>
          <cell r="G64">
            <v>766.66666666666663</v>
          </cell>
          <cell r="H64">
            <v>0</v>
          </cell>
        </row>
        <row r="65">
          <cell r="B65" t="str">
            <v>Jan. 1-10</v>
          </cell>
          <cell r="C65">
            <v>40</v>
          </cell>
          <cell r="F65">
            <v>0</v>
          </cell>
          <cell r="G65">
            <v>766.66666666666663</v>
          </cell>
          <cell r="H65">
            <v>0</v>
          </cell>
          <cell r="I65">
            <v>0</v>
          </cell>
        </row>
        <row r="66">
          <cell r="B66" t="str">
            <v>Jan. 11-20</v>
          </cell>
          <cell r="C66">
            <v>40</v>
          </cell>
          <cell r="F66">
            <v>0</v>
          </cell>
          <cell r="G66">
            <v>0</v>
          </cell>
          <cell r="H66">
            <v>816.66666666666663</v>
          </cell>
          <cell r="I66">
            <v>0</v>
          </cell>
          <cell r="L66">
            <v>2400</v>
          </cell>
        </row>
        <row r="67">
          <cell r="B67" t="str">
            <v>Jan. 21-31</v>
          </cell>
          <cell r="C67">
            <v>40</v>
          </cell>
          <cell r="F67">
            <v>0</v>
          </cell>
          <cell r="G67">
            <v>0</v>
          </cell>
          <cell r="H67">
            <v>816.66666666666663</v>
          </cell>
          <cell r="I67">
            <v>0</v>
          </cell>
        </row>
        <row r="68">
          <cell r="B68" t="str">
            <v>Feb. 1-10</v>
          </cell>
          <cell r="C68">
            <v>40</v>
          </cell>
          <cell r="G68">
            <v>0</v>
          </cell>
          <cell r="H68">
            <v>816.66666666666663</v>
          </cell>
          <cell r="I68">
            <v>0</v>
          </cell>
          <cell r="J68">
            <v>0</v>
          </cell>
        </row>
        <row r="69">
          <cell r="B69" t="str">
            <v>Feb. 11-20</v>
          </cell>
          <cell r="C69">
            <v>40</v>
          </cell>
          <cell r="G69">
            <v>0</v>
          </cell>
          <cell r="H69">
            <v>0</v>
          </cell>
          <cell r="I69">
            <v>875</v>
          </cell>
          <cell r="J69">
            <v>0</v>
          </cell>
          <cell r="L69">
            <v>2566.6666666666665</v>
          </cell>
        </row>
        <row r="70">
          <cell r="B70" t="str">
            <v>Feb. 21-28</v>
          </cell>
          <cell r="C70">
            <v>40</v>
          </cell>
          <cell r="G70">
            <v>0</v>
          </cell>
          <cell r="H70">
            <v>0</v>
          </cell>
          <cell r="I70">
            <v>875</v>
          </cell>
          <cell r="J70">
            <v>0</v>
          </cell>
        </row>
        <row r="71">
          <cell r="B71" t="str">
            <v>Mar. 1-10</v>
          </cell>
          <cell r="C71">
            <v>40</v>
          </cell>
          <cell r="H71">
            <v>0</v>
          </cell>
          <cell r="I71">
            <v>875</v>
          </cell>
          <cell r="J71">
            <v>0</v>
          </cell>
        </row>
        <row r="72">
          <cell r="B72" t="str">
            <v>Mar. 11-20</v>
          </cell>
          <cell r="C72">
            <v>40</v>
          </cell>
          <cell r="H72">
            <v>0</v>
          </cell>
          <cell r="I72">
            <v>0</v>
          </cell>
          <cell r="J72">
            <v>916.66666666666663</v>
          </cell>
          <cell r="L72">
            <v>2708.333333333333</v>
          </cell>
        </row>
        <row r="73">
          <cell r="B73" t="str">
            <v>Mar. 21-31</v>
          </cell>
          <cell r="C73">
            <v>40</v>
          </cell>
          <cell r="H73">
            <v>0</v>
          </cell>
          <cell r="I73">
            <v>0</v>
          </cell>
          <cell r="J73">
            <v>916.66666666666663</v>
          </cell>
        </row>
        <row r="116">
          <cell r="B116" t="str">
            <v>Accrued Liabilities ($000's)</v>
          </cell>
        </row>
        <row r="118">
          <cell r="E118">
            <v>37256</v>
          </cell>
          <cell r="G118">
            <v>37346</v>
          </cell>
        </row>
        <row r="120">
          <cell r="B120" t="str">
            <v>Beginning balance (ending 9/30/01)</v>
          </cell>
          <cell r="E120">
            <v>2875</v>
          </cell>
          <cell r="G120">
            <v>2875</v>
          </cell>
        </row>
        <row r="121">
          <cell r="B121" t="str">
            <v>Accrued interest</v>
          </cell>
          <cell r="E121">
            <v>75</v>
          </cell>
          <cell r="G121">
            <v>150</v>
          </cell>
        </row>
        <row r="122">
          <cell r="B122" t="str">
            <v>Accrued taxes (income statement)</v>
          </cell>
          <cell r="E122">
            <v>494.125</v>
          </cell>
          <cell r="G122">
            <v>1170.625</v>
          </cell>
        </row>
        <row r="123">
          <cell r="E123">
            <v>3444.125</v>
          </cell>
          <cell r="G123">
            <v>4195.625</v>
          </cell>
        </row>
        <row r="124">
          <cell r="B124" t="str">
            <v>Interest payment</v>
          </cell>
          <cell r="E124">
            <v>0</v>
          </cell>
          <cell r="G124">
            <v>300</v>
          </cell>
        </row>
        <row r="125">
          <cell r="B125" t="str">
            <v>Tax payment</v>
          </cell>
          <cell r="E125">
            <v>0</v>
          </cell>
          <cell r="G125">
            <v>375</v>
          </cell>
        </row>
        <row r="126">
          <cell r="B126" t="str">
            <v xml:space="preserve">     Balance shown</v>
          </cell>
          <cell r="E126">
            <v>3444.125</v>
          </cell>
          <cell r="G126">
            <v>3520.625</v>
          </cell>
        </row>
        <row r="129">
          <cell r="B129" t="str">
            <v>XYZ COMPANY</v>
          </cell>
        </row>
        <row r="130">
          <cell r="B130" t="str">
            <v>Pro Forma Income Statements ($000's)</v>
          </cell>
        </row>
        <row r="131">
          <cell r="E131" t="str">
            <v>3 months ended</v>
          </cell>
          <cell r="G131" t="str">
            <v>6 months ended</v>
          </cell>
        </row>
        <row r="132">
          <cell r="E132">
            <v>37256</v>
          </cell>
          <cell r="G132">
            <v>37346</v>
          </cell>
        </row>
        <row r="133">
          <cell r="B133" t="str">
            <v>Sales</v>
          </cell>
          <cell r="E133">
            <v>6925</v>
          </cell>
          <cell r="G133">
            <v>15150</v>
          </cell>
        </row>
        <row r="134">
          <cell r="B134" t="str">
            <v>Cost of goods sold</v>
          </cell>
          <cell r="E134">
            <v>4847.5</v>
          </cell>
          <cell r="G134">
            <v>10605</v>
          </cell>
        </row>
        <row r="135">
          <cell r="B135" t="str">
            <v>Gross margin</v>
          </cell>
          <cell r="E135">
            <v>2077.5</v>
          </cell>
          <cell r="G135">
            <v>4545</v>
          </cell>
        </row>
        <row r="136">
          <cell r="B136" t="str">
            <v>Selling and administrative</v>
          </cell>
          <cell r="E136">
            <v>1014.25</v>
          </cell>
          <cell r="G136">
            <v>2053.75</v>
          </cell>
        </row>
        <row r="137">
          <cell r="B137" t="str">
            <v>Interest</v>
          </cell>
          <cell r="E137">
            <v>75</v>
          </cell>
          <cell r="G137">
            <v>150</v>
          </cell>
          <cell r="J137" t="str">
            <v>Assume annual interest of</v>
          </cell>
          <cell r="K137">
            <v>300</v>
          </cell>
        </row>
        <row r="138">
          <cell r="B138" t="str">
            <v>Profit before taxes</v>
          </cell>
          <cell r="E138">
            <v>988.25</v>
          </cell>
          <cell r="G138">
            <v>2341.25</v>
          </cell>
        </row>
        <row r="139">
          <cell r="B139" t="str">
            <v>Income taxes</v>
          </cell>
          <cell r="E139">
            <v>494.125</v>
          </cell>
          <cell r="G139">
            <v>1170.625</v>
          </cell>
        </row>
        <row r="140">
          <cell r="B140" t="str">
            <v xml:space="preserve">     Net income</v>
          </cell>
          <cell r="E140">
            <v>494.125</v>
          </cell>
          <cell r="G140">
            <v>1170.625</v>
          </cell>
          <cell r="J140" t="str">
            <v>Net income: 1/1/02 - 3/31/02</v>
          </cell>
          <cell r="K140">
            <v>676.5</v>
          </cell>
        </row>
        <row r="143">
          <cell r="B143" t="str">
            <v>XYZ COMPANY</v>
          </cell>
        </row>
        <row r="144">
          <cell r="B144" t="str">
            <v>Pro Forma Balance Sheets ($000's)</v>
          </cell>
        </row>
        <row r="146">
          <cell r="C146" t="str">
            <v>9/30/01 (e)</v>
          </cell>
          <cell r="E146">
            <v>37256</v>
          </cell>
          <cell r="G146">
            <v>37346</v>
          </cell>
        </row>
        <row r="147">
          <cell r="B147" t="str">
            <v>Cash</v>
          </cell>
          <cell r="C147">
            <v>740</v>
          </cell>
          <cell r="E147">
            <v>2704.0833333333335</v>
          </cell>
          <cell r="G147">
            <v>4034.583333333333</v>
          </cell>
        </row>
        <row r="148">
          <cell r="B148" t="str">
            <v>Accounts receivable</v>
          </cell>
          <cell r="C148">
            <v>3975</v>
          </cell>
          <cell r="E148">
            <v>3216.6666666666665</v>
          </cell>
          <cell r="G148">
            <v>3766.6666666666665</v>
          </cell>
        </row>
        <row r="149">
          <cell r="B149" t="str">
            <v>Raw materials</v>
          </cell>
          <cell r="C149">
            <v>2725</v>
          </cell>
          <cell r="E149">
            <v>2200</v>
          </cell>
          <cell r="G149">
            <v>1675</v>
          </cell>
        </row>
        <row r="150">
          <cell r="B150" t="str">
            <v>Finished goods</v>
          </cell>
          <cell r="C150">
            <v>6420</v>
          </cell>
          <cell r="E150">
            <v>6081.5</v>
          </cell>
          <cell r="G150">
            <v>4833</v>
          </cell>
        </row>
        <row r="151">
          <cell r="B151" t="str">
            <v>Plant and equipment (net)</v>
          </cell>
          <cell r="C151">
            <v>7210</v>
          </cell>
          <cell r="E151">
            <v>7081</v>
          </cell>
          <cell r="G151">
            <v>6952</v>
          </cell>
        </row>
        <row r="152">
          <cell r="B152" t="str">
            <v>Other assets</v>
          </cell>
          <cell r="C152">
            <v>1730</v>
          </cell>
          <cell r="E152">
            <v>1730</v>
          </cell>
          <cell r="G152">
            <v>1730</v>
          </cell>
        </row>
        <row r="153">
          <cell r="B153" t="str">
            <v>Total assets</v>
          </cell>
          <cell r="C153">
            <v>22800</v>
          </cell>
          <cell r="E153">
            <v>23013.25</v>
          </cell>
          <cell r="G153">
            <v>22991.25</v>
          </cell>
        </row>
        <row r="155">
          <cell r="B155" t="str">
            <v>Accounts payable</v>
          </cell>
          <cell r="C155">
            <v>1050</v>
          </cell>
          <cell r="E155">
            <v>975</v>
          </cell>
          <cell r="G155">
            <v>975</v>
          </cell>
          <cell r="I155">
            <v>45</v>
          </cell>
          <cell r="J155" t="str">
            <v>days</v>
          </cell>
        </row>
        <row r="156">
          <cell r="B156" t="str">
            <v>Notes payable</v>
          </cell>
          <cell r="C156">
            <v>4120</v>
          </cell>
          <cell r="E156">
            <v>3370</v>
          </cell>
          <cell r="G156">
            <v>2620</v>
          </cell>
        </row>
        <row r="157">
          <cell r="B157" t="str">
            <v>Accrued liability</v>
          </cell>
          <cell r="C157">
            <v>2875</v>
          </cell>
          <cell r="E157">
            <v>3444.125</v>
          </cell>
          <cell r="G157">
            <v>3520.625</v>
          </cell>
        </row>
        <row r="158">
          <cell r="B158" t="str">
            <v>Long-term debt</v>
          </cell>
          <cell r="C158">
            <v>5250</v>
          </cell>
          <cell r="E158">
            <v>5250</v>
          </cell>
          <cell r="G158">
            <v>5250</v>
          </cell>
        </row>
        <row r="159">
          <cell r="B159" t="str">
            <v>Preferred stock</v>
          </cell>
          <cell r="C159">
            <v>1750</v>
          </cell>
          <cell r="E159">
            <v>1750</v>
          </cell>
          <cell r="G159">
            <v>1750</v>
          </cell>
        </row>
        <row r="160">
          <cell r="B160" t="str">
            <v>Common stock</v>
          </cell>
          <cell r="C160">
            <v>5000</v>
          </cell>
          <cell r="E160">
            <v>5000</v>
          </cell>
          <cell r="G160">
            <v>5000</v>
          </cell>
        </row>
        <row r="161">
          <cell r="B161" t="str">
            <v>Retained earnings</v>
          </cell>
          <cell r="C161">
            <v>2755</v>
          </cell>
          <cell r="E161">
            <v>3224.125</v>
          </cell>
          <cell r="G161">
            <v>3875.625</v>
          </cell>
        </row>
        <row r="162">
          <cell r="B162" t="str">
            <v>Total liabilities</v>
          </cell>
          <cell r="C162">
            <v>22800</v>
          </cell>
          <cell r="E162">
            <v>23013.25</v>
          </cell>
          <cell r="G162">
            <v>22991.25</v>
          </cell>
        </row>
      </sheetData>
      <sheetData sheetId="4" refreshError="1">
        <row r="6">
          <cell r="B6" t="str">
            <v>Key Assumptions</v>
          </cell>
        </row>
        <row r="7">
          <cell r="B7" t="str">
            <v>Contribution per unit</v>
          </cell>
        </row>
        <row r="8">
          <cell r="B8" t="str">
            <v>Revenue</v>
          </cell>
          <cell r="E8">
            <v>750</v>
          </cell>
        </row>
        <row r="9">
          <cell r="B9" t="str">
            <v>Variable costs</v>
          </cell>
          <cell r="E9">
            <v>250</v>
          </cell>
        </row>
        <row r="10">
          <cell r="B10" t="str">
            <v>Contribution</v>
          </cell>
          <cell r="E10">
            <v>500</v>
          </cell>
        </row>
        <row r="11">
          <cell r="B11" t="str">
            <v>Fixed costs</v>
          </cell>
          <cell r="E11">
            <v>200</v>
          </cell>
        </row>
        <row r="12">
          <cell r="B12" t="str">
            <v>Break-even volume</v>
          </cell>
          <cell r="E12">
            <v>400</v>
          </cell>
        </row>
        <row r="13">
          <cell r="B13" t="str">
            <v>Profits and losses as a function of volume changes of</v>
          </cell>
          <cell r="E13">
            <v>0.25</v>
          </cell>
        </row>
        <row r="15">
          <cell r="B15" t="str">
            <v>Profits and Losses as a Function of Volume Changes of</v>
          </cell>
          <cell r="E15">
            <v>0.25</v>
          </cell>
        </row>
        <row r="17">
          <cell r="B17" t="str">
            <v>Volume</v>
          </cell>
          <cell r="C17" t="str">
            <v xml:space="preserve">Increase </v>
          </cell>
          <cell r="D17" t="str">
            <v>Profits</v>
          </cell>
          <cell r="E17" t="str">
            <v>Increase</v>
          </cell>
        </row>
        <row r="18">
          <cell r="B18">
            <v>400</v>
          </cell>
          <cell r="D18">
            <v>0</v>
          </cell>
        </row>
        <row r="19">
          <cell r="B19">
            <v>500</v>
          </cell>
          <cell r="C19">
            <v>0.25</v>
          </cell>
          <cell r="D19">
            <v>50000</v>
          </cell>
        </row>
        <row r="20">
          <cell r="B20">
            <v>625</v>
          </cell>
          <cell r="C20">
            <v>0.25</v>
          </cell>
          <cell r="D20">
            <v>112500</v>
          </cell>
          <cell r="E20">
            <v>1.25</v>
          </cell>
        </row>
        <row r="21">
          <cell r="B21">
            <v>781.25</v>
          </cell>
          <cell r="C21">
            <v>0.25</v>
          </cell>
          <cell r="D21">
            <v>190625</v>
          </cell>
          <cell r="E21">
            <v>0.69444444444444442</v>
          </cell>
        </row>
        <row r="22">
          <cell r="B22">
            <v>976.5625</v>
          </cell>
          <cell r="C22">
            <v>0.25</v>
          </cell>
          <cell r="D22">
            <v>288281.25</v>
          </cell>
          <cell r="E22">
            <v>0.51229508196721307</v>
          </cell>
        </row>
        <row r="23">
          <cell r="B23">
            <v>1220.703125</v>
          </cell>
          <cell r="C23">
            <v>0.25</v>
          </cell>
          <cell r="D23">
            <v>410351.5625</v>
          </cell>
          <cell r="E23">
            <v>0.42344173441734417</v>
          </cell>
        </row>
        <row r="25">
          <cell r="B25" t="str">
            <v>Volume</v>
          </cell>
          <cell r="C25" t="str">
            <v>Decrease</v>
          </cell>
          <cell r="D25" t="str">
            <v>Losses</v>
          </cell>
          <cell r="E25" t="str">
            <v>Decrease</v>
          </cell>
        </row>
        <row r="26">
          <cell r="B26">
            <v>400</v>
          </cell>
          <cell r="C26">
            <v>0.25</v>
          </cell>
          <cell r="D26">
            <v>0</v>
          </cell>
        </row>
        <row r="27">
          <cell r="B27">
            <v>300</v>
          </cell>
          <cell r="C27">
            <v>0.25</v>
          </cell>
          <cell r="D27">
            <v>50000</v>
          </cell>
        </row>
        <row r="28">
          <cell r="B28">
            <v>225</v>
          </cell>
          <cell r="C28">
            <v>0.25</v>
          </cell>
          <cell r="D28">
            <v>87500</v>
          </cell>
          <cell r="E28">
            <v>0.75</v>
          </cell>
        </row>
        <row r="29">
          <cell r="B29">
            <v>168.75</v>
          </cell>
          <cell r="C29">
            <v>0.25</v>
          </cell>
          <cell r="D29">
            <v>115625</v>
          </cell>
          <cell r="E29">
            <v>0.32142857142857145</v>
          </cell>
        </row>
        <row r="30">
          <cell r="B30">
            <v>126.5625</v>
          </cell>
          <cell r="C30">
            <v>0.25</v>
          </cell>
          <cell r="D30">
            <v>136718.75</v>
          </cell>
          <cell r="E30">
            <v>0.18243243243243243</v>
          </cell>
        </row>
        <row r="31">
          <cell r="B31">
            <v>94.921875</v>
          </cell>
          <cell r="C31">
            <v>0.25</v>
          </cell>
          <cell r="D31">
            <v>152539.0625</v>
          </cell>
          <cell r="E31">
            <v>0.11571428571428571</v>
          </cell>
        </row>
      </sheetData>
      <sheetData sheetId="5" refreshError="1">
        <row r="11">
          <cell r="B11" t="str">
            <v>Capital structure:</v>
          </cell>
        </row>
        <row r="12">
          <cell r="B12" t="str">
            <v xml:space="preserve">   Debt as percent of capitalization</v>
          </cell>
          <cell r="E12">
            <v>0.5</v>
          </cell>
        </row>
        <row r="13">
          <cell r="B13" t="str">
            <v xml:space="preserve">   Debt to equity ratio</v>
          </cell>
          <cell r="E13">
            <v>1</v>
          </cell>
        </row>
        <row r="14">
          <cell r="B14" t="str">
            <v xml:space="preserve">   Debt</v>
          </cell>
          <cell r="E14">
            <v>250</v>
          </cell>
          <cell r="P14" t="str">
            <v>ROS</v>
          </cell>
        </row>
        <row r="15">
          <cell r="B15" t="str">
            <v xml:space="preserve">   Equity</v>
          </cell>
          <cell r="E15">
            <v>250</v>
          </cell>
          <cell r="P15">
            <v>0.2</v>
          </cell>
        </row>
        <row r="16">
          <cell r="B16" t="str">
            <v xml:space="preserve">      Net assets (capitalization)</v>
          </cell>
          <cell r="E16">
            <v>500</v>
          </cell>
          <cell r="K16" t="str">
            <v xml:space="preserve">Debt to equity </v>
          </cell>
          <cell r="P16" t="str">
            <v>x</v>
          </cell>
        </row>
        <row r="17">
          <cell r="I17" t="str">
            <v>ROC</v>
          </cell>
          <cell r="K17">
            <v>1</v>
          </cell>
          <cell r="M17" t="str">
            <v>Sustainable</v>
          </cell>
          <cell r="P17" t="str">
            <v>Sales / assets</v>
          </cell>
        </row>
        <row r="18">
          <cell r="B18" t="str">
            <v>Profitability (after taxes):</v>
          </cell>
          <cell r="I18">
            <v>0.1</v>
          </cell>
          <cell r="K18" t="str">
            <v>x</v>
          </cell>
          <cell r="M18" t="str">
            <v>growth rate</v>
          </cell>
          <cell r="P18">
            <v>0.4</v>
          </cell>
        </row>
        <row r="19">
          <cell r="B19" t="str">
            <v xml:space="preserve">   Gross return on net assets</v>
          </cell>
          <cell r="E19">
            <v>0.1</v>
          </cell>
          <cell r="I19" t="str">
            <v>x</v>
          </cell>
          <cell r="J19" t="str">
            <v>+</v>
          </cell>
          <cell r="K19" t="str">
            <v>( ROC - i )</v>
          </cell>
          <cell r="L19" t="str">
            <v>=</v>
          </cell>
          <cell r="O19" t="str">
            <v>=</v>
          </cell>
          <cell r="P19" t="str">
            <v>x</v>
          </cell>
        </row>
        <row r="20">
          <cell r="B20" t="str">
            <v xml:space="preserve">   Amount of profit</v>
          </cell>
          <cell r="E20">
            <v>50</v>
          </cell>
          <cell r="I20" t="str">
            <v>Retention rate</v>
          </cell>
          <cell r="K20">
            <v>6.0000000000000005E-2</v>
          </cell>
          <cell r="M20">
            <v>0.16</v>
          </cell>
          <cell r="P20" t="str">
            <v>Financial leverage</v>
          </cell>
        </row>
        <row r="21">
          <cell r="B21" t="str">
            <v xml:space="preserve">   Interest rate (before tax)</v>
          </cell>
          <cell r="E21">
            <v>0.06</v>
          </cell>
          <cell r="I21">
            <v>1</v>
          </cell>
          <cell r="K21" t="str">
            <v>x</v>
          </cell>
          <cell r="P21">
            <v>2</v>
          </cell>
        </row>
        <row r="22">
          <cell r="B22" t="str">
            <v xml:space="preserve">   Tax rate</v>
          </cell>
          <cell r="E22">
            <v>0.33333333333333331</v>
          </cell>
          <cell r="K22" t="str">
            <v>Retention rate</v>
          </cell>
          <cell r="P22" t="str">
            <v>x</v>
          </cell>
        </row>
        <row r="23">
          <cell r="B23" t="str">
            <v xml:space="preserve">   Interest rate (tax-adjusted)</v>
          </cell>
          <cell r="E23">
            <v>0.04</v>
          </cell>
          <cell r="K23">
            <v>1</v>
          </cell>
          <cell r="P23" t="str">
            <v>Retention rate</v>
          </cell>
        </row>
        <row r="24">
          <cell r="B24" t="str">
            <v xml:space="preserve">   Amount of interest (tax-adjusted)</v>
          </cell>
          <cell r="E24">
            <v>10</v>
          </cell>
          <cell r="P24">
            <v>1</v>
          </cell>
        </row>
        <row r="25">
          <cell r="B25" t="str">
            <v xml:space="preserve">      Profit after interest</v>
          </cell>
          <cell r="E25">
            <v>40</v>
          </cell>
        </row>
        <row r="27">
          <cell r="B27" t="str">
            <v>Disposition of profit:</v>
          </cell>
        </row>
        <row r="28">
          <cell r="B28" t="str">
            <v xml:space="preserve">   Dividend payout</v>
          </cell>
          <cell r="E28">
            <v>0</v>
          </cell>
          <cell r="O28" t="str">
            <v>The Business System</v>
          </cell>
        </row>
        <row r="29">
          <cell r="B29" t="str">
            <v xml:space="preserve">   Dividends paid</v>
          </cell>
          <cell r="E29">
            <v>0</v>
          </cell>
        </row>
        <row r="30">
          <cell r="B30" t="str">
            <v xml:space="preserve">      Reinvestment of profit</v>
          </cell>
          <cell r="E30">
            <v>40</v>
          </cell>
        </row>
        <row r="31">
          <cell r="K31">
            <v>105</v>
          </cell>
        </row>
        <row r="32">
          <cell r="B32" t="str">
            <v>Financing:</v>
          </cell>
        </row>
        <row r="33">
          <cell r="B33" t="str">
            <v xml:space="preserve">   Additional debt</v>
          </cell>
          <cell r="E33">
            <v>40</v>
          </cell>
        </row>
        <row r="34">
          <cell r="B34" t="str">
            <v xml:space="preserve">      Funding potential</v>
          </cell>
          <cell r="E34">
            <v>80</v>
          </cell>
          <cell r="I34">
            <v>25</v>
          </cell>
          <cell r="M34" t="e">
            <v>#REF!</v>
          </cell>
        </row>
        <row r="36">
          <cell r="B36" t="str">
            <v>Cash flow implications:</v>
          </cell>
          <cell r="K36">
            <v>500</v>
          </cell>
        </row>
        <row r="37">
          <cell r="B37" t="str">
            <v xml:space="preserve">   Amount of aftertax profit</v>
          </cell>
          <cell r="E37">
            <v>40</v>
          </cell>
          <cell r="I37" t="str">
            <v>Work cap. change</v>
          </cell>
          <cell r="K37" t="str">
            <v>Investment change</v>
          </cell>
          <cell r="M37" t="str">
            <v>Cap. Expenditures</v>
          </cell>
        </row>
        <row r="38">
          <cell r="B38" t="str">
            <v xml:space="preserve">   Depreciation effect</v>
          </cell>
          <cell r="E38">
            <v>25</v>
          </cell>
          <cell r="K38">
            <v>80</v>
          </cell>
        </row>
        <row r="39">
          <cell r="B39" t="str">
            <v xml:space="preserve">   Cash flow from operations</v>
          </cell>
          <cell r="E39">
            <v>65</v>
          </cell>
        </row>
        <row r="40">
          <cell r="B40" t="str">
            <v xml:space="preserve">   Dividends paid</v>
          </cell>
          <cell r="E40">
            <v>0</v>
          </cell>
        </row>
        <row r="41">
          <cell r="B41" t="str">
            <v xml:space="preserve">   Cash flow available for reinvestment</v>
          </cell>
          <cell r="E41">
            <v>65</v>
          </cell>
        </row>
        <row r="42">
          <cell r="B42" t="str">
            <v xml:space="preserve">   Additional debt</v>
          </cell>
          <cell r="E42">
            <v>40</v>
          </cell>
        </row>
        <row r="43">
          <cell r="B43" t="str">
            <v xml:space="preserve">      Total investment potential</v>
          </cell>
          <cell r="E43">
            <v>105</v>
          </cell>
        </row>
        <row r="45">
          <cell r="B45" t="str">
            <v>Results:</v>
          </cell>
        </row>
        <row r="46">
          <cell r="B46" t="str">
            <v xml:space="preserve">   Net return on net assets</v>
          </cell>
          <cell r="E46">
            <v>0.08</v>
          </cell>
        </row>
        <row r="47">
          <cell r="B47" t="str">
            <v xml:space="preserve">   Return on equity</v>
          </cell>
          <cell r="E47">
            <v>0.16</v>
          </cell>
        </row>
        <row r="48">
          <cell r="B48" t="str">
            <v xml:space="preserve">   Growth in equity</v>
          </cell>
          <cell r="E48">
            <v>0.16</v>
          </cell>
        </row>
        <row r="50">
          <cell r="B50" t="str">
            <v>Income Statement</v>
          </cell>
          <cell r="E50" t="str">
            <v>Period 1</v>
          </cell>
        </row>
        <row r="51">
          <cell r="B51" t="str">
            <v>Sales</v>
          </cell>
          <cell r="E51">
            <v>200</v>
          </cell>
        </row>
        <row r="52">
          <cell r="B52" t="str">
            <v>Costs</v>
          </cell>
          <cell r="E52">
            <v>100</v>
          </cell>
        </row>
        <row r="53">
          <cell r="B53" t="str">
            <v>Depreciation</v>
          </cell>
          <cell r="E53">
            <v>25</v>
          </cell>
        </row>
        <row r="54">
          <cell r="B54" t="str">
            <v>Operating profit</v>
          </cell>
          <cell r="E54">
            <v>74.999999999999986</v>
          </cell>
          <cell r="I54">
            <v>0</v>
          </cell>
          <cell r="K54">
            <v>49.999999999999993</v>
          </cell>
          <cell r="M54">
            <v>10</v>
          </cell>
        </row>
        <row r="55">
          <cell r="B55" t="str">
            <v>Interest</v>
          </cell>
          <cell r="E55">
            <v>15</v>
          </cell>
        </row>
        <row r="56">
          <cell r="B56" t="str">
            <v>Income before taxes</v>
          </cell>
          <cell r="E56">
            <v>59.999999999999986</v>
          </cell>
        </row>
        <row r="57">
          <cell r="B57" t="str">
            <v>Taxes</v>
          </cell>
          <cell r="E57">
            <v>19.999999999999993</v>
          </cell>
        </row>
        <row r="58">
          <cell r="B58" t="str">
            <v>Net income</v>
          </cell>
          <cell r="E58">
            <v>39.999999999999993</v>
          </cell>
          <cell r="K58">
            <v>39.999999999999993</v>
          </cell>
        </row>
        <row r="59">
          <cell r="B59" t="str">
            <v>Dividends</v>
          </cell>
          <cell r="E59">
            <v>0</v>
          </cell>
        </row>
        <row r="60">
          <cell r="B60" t="str">
            <v>Retained earnings</v>
          </cell>
          <cell r="E60">
            <v>39.999999999999993</v>
          </cell>
        </row>
        <row r="62">
          <cell r="B62" t="str">
            <v>Balance Sheet</v>
          </cell>
          <cell r="C62" t="str">
            <v>Period 0</v>
          </cell>
          <cell r="E62" t="str">
            <v>Period 1</v>
          </cell>
          <cell r="I62">
            <v>290</v>
          </cell>
          <cell r="M62">
            <v>290</v>
          </cell>
        </row>
        <row r="63">
          <cell r="B63" t="str">
            <v>Current assets</v>
          </cell>
          <cell r="I63" t="str">
            <v>Change in stock</v>
          </cell>
          <cell r="K63" t="str">
            <v>Funds surplus</v>
          </cell>
          <cell r="M63" t="str">
            <v>Change in debt</v>
          </cell>
        </row>
        <row r="64">
          <cell r="B64" t="str">
            <v>Fixed assets</v>
          </cell>
          <cell r="I64">
            <v>0</v>
          </cell>
          <cell r="K64" t="str">
            <v>(deficit)</v>
          </cell>
          <cell r="M64">
            <v>40</v>
          </cell>
        </row>
        <row r="65">
          <cell r="B65" t="str">
            <v>Assets</v>
          </cell>
          <cell r="C65">
            <v>500</v>
          </cell>
          <cell r="E65">
            <v>580</v>
          </cell>
          <cell r="K65">
            <v>0</v>
          </cell>
        </row>
        <row r="67">
          <cell r="B67" t="str">
            <v>Current liabilities</v>
          </cell>
        </row>
        <row r="68">
          <cell r="B68" t="str">
            <v>Long-term debt</v>
          </cell>
          <cell r="C68">
            <v>250</v>
          </cell>
          <cell r="E68">
            <v>290</v>
          </cell>
          <cell r="K68">
            <v>79.999999999999986</v>
          </cell>
        </row>
        <row r="69">
          <cell r="B69" t="str">
            <v>Shareholders' equity</v>
          </cell>
          <cell r="C69">
            <v>250</v>
          </cell>
          <cell r="E69">
            <v>290</v>
          </cell>
        </row>
        <row r="70">
          <cell r="B70" t="str">
            <v>Liabilities and equity</v>
          </cell>
          <cell r="C70">
            <v>500</v>
          </cell>
          <cell r="E70">
            <v>580</v>
          </cell>
        </row>
        <row r="72">
          <cell r="B72" t="str">
            <v>Working capital</v>
          </cell>
        </row>
        <row r="73">
          <cell r="B73" t="str">
            <v>Capitalization</v>
          </cell>
          <cell r="C73">
            <v>500</v>
          </cell>
          <cell r="E73">
            <v>580</v>
          </cell>
        </row>
        <row r="75">
          <cell r="B75" t="str">
            <v>Cash Flow Statement</v>
          </cell>
        </row>
        <row r="76">
          <cell r="B76" t="str">
            <v>Operating Activities:</v>
          </cell>
        </row>
        <row r="77">
          <cell r="B77" t="str">
            <v>Net income</v>
          </cell>
          <cell r="E77">
            <v>39.999999999999993</v>
          </cell>
        </row>
        <row r="78">
          <cell r="B78" t="str">
            <v>Depreciation</v>
          </cell>
          <cell r="E78">
            <v>25</v>
          </cell>
        </row>
        <row r="79">
          <cell r="B79" t="str">
            <v>Change in working capital</v>
          </cell>
        </row>
        <row r="80">
          <cell r="B80" t="str">
            <v>Cash provided by operating activites</v>
          </cell>
          <cell r="E80">
            <v>65</v>
          </cell>
        </row>
        <row r="82">
          <cell r="B82" t="str">
            <v>Investing Activities:</v>
          </cell>
        </row>
        <row r="83">
          <cell r="B83" t="str">
            <v>Capital expenditures</v>
          </cell>
          <cell r="E83">
            <v>-105</v>
          </cell>
        </row>
        <row r="84">
          <cell r="B84" t="str">
            <v>Dis-investments</v>
          </cell>
        </row>
        <row r="85">
          <cell r="B85" t="str">
            <v>Cash (used in) investing activities</v>
          </cell>
          <cell r="E85">
            <v>-105</v>
          </cell>
        </row>
        <row r="87">
          <cell r="B87" t="str">
            <v>Financing Activities:</v>
          </cell>
        </row>
        <row r="88">
          <cell r="B88" t="str">
            <v>Debt proceeds (repayments)</v>
          </cell>
          <cell r="E88">
            <v>40</v>
          </cell>
        </row>
        <row r="89">
          <cell r="B89" t="str">
            <v>Dividends paid</v>
          </cell>
          <cell r="E89">
            <v>0</v>
          </cell>
        </row>
        <row r="90">
          <cell r="B90" t="str">
            <v>Stock proceeds (repurchase)</v>
          </cell>
          <cell r="E90">
            <v>0</v>
          </cell>
        </row>
        <row r="91">
          <cell r="B91" t="str">
            <v>Cash from financing activites</v>
          </cell>
          <cell r="E91">
            <v>40</v>
          </cell>
        </row>
        <row r="93">
          <cell r="B93" t="str">
            <v>Increase (decrease) in cash</v>
          </cell>
          <cell r="E93">
            <v>0</v>
          </cell>
        </row>
        <row r="94">
          <cell r="B94" t="str">
            <v>Beginning cash</v>
          </cell>
          <cell r="E94">
            <v>0</v>
          </cell>
        </row>
        <row r="95">
          <cell r="B95" t="str">
            <v>Ending cash</v>
          </cell>
          <cell r="E95">
            <v>0</v>
          </cell>
        </row>
      </sheetData>
      <sheetData sheetId="6" refreshError="1">
        <row r="16">
          <cell r="B16" t="str">
            <v>Capital structure:</v>
          </cell>
          <cell r="E16" t="str">
            <v>Case I</v>
          </cell>
          <cell r="F16" t="str">
            <v>Case II</v>
          </cell>
          <cell r="G16" t="str">
            <v>Case III</v>
          </cell>
          <cell r="H16" t="str">
            <v>Case IV</v>
          </cell>
          <cell r="I16" t="str">
            <v>Case V</v>
          </cell>
          <cell r="J16" t="str">
            <v>Case VI</v>
          </cell>
          <cell r="K16" t="str">
            <v>Case VII</v>
          </cell>
        </row>
        <row r="17">
          <cell r="B17" t="str">
            <v xml:space="preserve">   Debt as percent of capitalization</v>
          </cell>
          <cell r="E17">
            <v>0</v>
          </cell>
          <cell r="F17">
            <v>0.5</v>
          </cell>
          <cell r="G17">
            <v>0.5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 t="str">
            <v xml:space="preserve">   Debt to equity ratio</v>
          </cell>
          <cell r="E18">
            <v>0</v>
          </cell>
          <cell r="F18">
            <v>1</v>
          </cell>
          <cell r="G18">
            <v>1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 t="str">
            <v xml:space="preserve">   Debt</v>
          </cell>
          <cell r="E19">
            <v>0</v>
          </cell>
          <cell r="F19">
            <v>250</v>
          </cell>
          <cell r="G19">
            <v>250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B20" t="str">
            <v xml:space="preserve">   Equity</v>
          </cell>
          <cell r="E20">
            <v>500</v>
          </cell>
          <cell r="F20">
            <v>250</v>
          </cell>
          <cell r="G20">
            <v>250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</row>
        <row r="21">
          <cell r="B21" t="str">
            <v xml:space="preserve">      Net assets (capitalization)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</row>
        <row r="23">
          <cell r="B23" t="str">
            <v>Profitability (after taxes):</v>
          </cell>
        </row>
        <row r="24">
          <cell r="B24" t="str">
            <v xml:space="preserve">   Gross return on net assets</v>
          </cell>
          <cell r="E24">
            <v>0.1</v>
          </cell>
          <cell r="F24">
            <v>0.1</v>
          </cell>
          <cell r="G24">
            <v>0.1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B25" t="str">
            <v xml:space="preserve">   Amount of profit</v>
          </cell>
          <cell r="E25">
            <v>50</v>
          </cell>
          <cell r="F25">
            <v>50</v>
          </cell>
          <cell r="G25">
            <v>50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B26" t="str">
            <v xml:space="preserve">   Interest rate (before tax)</v>
          </cell>
          <cell r="E26">
            <v>0</v>
          </cell>
          <cell r="F26">
            <v>0.06</v>
          </cell>
          <cell r="G26">
            <v>0.06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B27" t="str">
            <v xml:space="preserve">   Tax rate</v>
          </cell>
          <cell r="E27">
            <v>0.33333333333333331</v>
          </cell>
          <cell r="F27">
            <v>0.33333333333333331</v>
          </cell>
          <cell r="G27">
            <v>0.33333333333333331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B28" t="str">
            <v xml:space="preserve">   Interest rate (tax-adjusted)</v>
          </cell>
          <cell r="E28">
            <v>0</v>
          </cell>
          <cell r="F28">
            <v>0.04</v>
          </cell>
          <cell r="G28">
            <v>0.04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B29" t="str">
            <v xml:space="preserve">   Amount of interest (tax-adjusted)</v>
          </cell>
          <cell r="E29">
            <v>0</v>
          </cell>
          <cell r="F29">
            <v>10</v>
          </cell>
          <cell r="G29">
            <v>10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B30" t="str">
            <v xml:space="preserve">      Profit after interest</v>
          </cell>
          <cell r="E30">
            <v>50</v>
          </cell>
          <cell r="F30">
            <v>40</v>
          </cell>
          <cell r="G30">
            <v>40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B32" t="str">
            <v>Disposition of profit:</v>
          </cell>
        </row>
        <row r="33">
          <cell r="B33" t="str">
            <v xml:space="preserve">   Dividend payout</v>
          </cell>
          <cell r="E33">
            <v>0</v>
          </cell>
          <cell r="F33">
            <v>0</v>
          </cell>
          <cell r="G33">
            <v>0.5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B34" t="str">
            <v xml:space="preserve">   Dividends paid</v>
          </cell>
          <cell r="E34">
            <v>0</v>
          </cell>
          <cell r="F34">
            <v>0</v>
          </cell>
          <cell r="G34">
            <v>20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B35" t="str">
            <v xml:space="preserve">      Reinvestment of profit</v>
          </cell>
          <cell r="E35">
            <v>50</v>
          </cell>
          <cell r="F35">
            <v>40</v>
          </cell>
          <cell r="G35">
            <v>20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7">
          <cell r="B37" t="str">
            <v>Financing:</v>
          </cell>
        </row>
        <row r="38">
          <cell r="B38" t="str">
            <v xml:space="preserve">   Additional debt</v>
          </cell>
          <cell r="E38">
            <v>0</v>
          </cell>
          <cell r="F38">
            <v>40</v>
          </cell>
          <cell r="G38">
            <v>20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B39" t="str">
            <v xml:space="preserve">      Funding potential</v>
          </cell>
          <cell r="E39">
            <v>50</v>
          </cell>
          <cell r="F39">
            <v>80</v>
          </cell>
          <cell r="G39">
            <v>40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1">
          <cell r="B41" t="str">
            <v>Cash flow implications:</v>
          </cell>
        </row>
        <row r="42">
          <cell r="B42" t="str">
            <v xml:space="preserve">   Amount of aftertax profit</v>
          </cell>
          <cell r="E42">
            <v>50</v>
          </cell>
          <cell r="F42">
            <v>40</v>
          </cell>
          <cell r="G42">
            <v>40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B43" t="str">
            <v xml:space="preserve">   Depreciation effect</v>
          </cell>
          <cell r="E43">
            <v>25</v>
          </cell>
          <cell r="F43">
            <v>25</v>
          </cell>
          <cell r="G43">
            <v>25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B44" t="str">
            <v xml:space="preserve">   Cash flow from operations</v>
          </cell>
          <cell r="E44">
            <v>75</v>
          </cell>
          <cell r="F44">
            <v>65</v>
          </cell>
          <cell r="G44">
            <v>65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B45" t="str">
            <v xml:space="preserve">   Dividends paid</v>
          </cell>
          <cell r="E45">
            <v>0</v>
          </cell>
          <cell r="F45">
            <v>0</v>
          </cell>
          <cell r="G45">
            <v>20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B46" t="str">
            <v xml:space="preserve">   Cash flow available for reinvestment</v>
          </cell>
          <cell r="E46">
            <v>75</v>
          </cell>
          <cell r="F46">
            <v>65</v>
          </cell>
          <cell r="G46">
            <v>45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B47" t="str">
            <v xml:space="preserve">   Additional debt</v>
          </cell>
          <cell r="E47">
            <v>0</v>
          </cell>
          <cell r="F47">
            <v>40</v>
          </cell>
          <cell r="G47">
            <v>20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B48" t="str">
            <v xml:space="preserve">      Total investment potential</v>
          </cell>
          <cell r="E48">
            <v>75</v>
          </cell>
          <cell r="F48">
            <v>105</v>
          </cell>
          <cell r="G48">
            <v>65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 t="str">
            <v>Results:</v>
          </cell>
        </row>
        <row r="51">
          <cell r="B51" t="str">
            <v xml:space="preserve">   Net return on net assets</v>
          </cell>
          <cell r="E51">
            <v>0.1</v>
          </cell>
          <cell r="F51">
            <v>0.08</v>
          </cell>
          <cell r="G51">
            <v>0.08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B52" t="str">
            <v xml:space="preserve">   Return on equity</v>
          </cell>
          <cell r="E52">
            <v>0.1</v>
          </cell>
          <cell r="F52">
            <v>0.16</v>
          </cell>
          <cell r="G52">
            <v>0.16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B53" t="str">
            <v xml:space="preserve">   Growth in equity</v>
          </cell>
          <cell r="E53">
            <v>0.1</v>
          </cell>
          <cell r="F53">
            <v>0.16</v>
          </cell>
          <cell r="G53">
            <v>0.08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5">
          <cell r="J55" t="str">
            <v>© Modernsoft Inc., 1999</v>
          </cell>
        </row>
        <row r="56">
          <cell r="J56" t="str">
            <v>All rights reserved</v>
          </cell>
        </row>
      </sheetData>
      <sheetData sheetId="7" refreshError="1">
        <row r="16">
          <cell r="G16" t="str">
            <v>($ thousands)</v>
          </cell>
        </row>
        <row r="17">
          <cell r="B17" t="str">
            <v>Capital structure:</v>
          </cell>
          <cell r="E17" t="str">
            <v>Year 1</v>
          </cell>
          <cell r="F17" t="str">
            <v>Year 2</v>
          </cell>
          <cell r="G17" t="str">
            <v>Year 3</v>
          </cell>
          <cell r="H17" t="str">
            <v>Year 4</v>
          </cell>
          <cell r="I17" t="str">
            <v>Year 5</v>
          </cell>
          <cell r="J17" t="str">
            <v>Year 6</v>
          </cell>
          <cell r="K17" t="str">
            <v>Year 7</v>
          </cell>
          <cell r="L17" t="str">
            <v>Year 8</v>
          </cell>
        </row>
        <row r="18">
          <cell r="B18" t="str">
            <v xml:space="preserve">   Debt as percent of capitalization</v>
          </cell>
          <cell r="E18">
            <v>0.33333333333333331</v>
          </cell>
          <cell r="F18">
            <v>0.43</v>
          </cell>
          <cell r="G18">
            <v>0.43</v>
          </cell>
          <cell r="H18">
            <v>0.5</v>
          </cell>
          <cell r="I18">
            <v>0.5</v>
          </cell>
          <cell r="J18">
            <v>0.5</v>
          </cell>
          <cell r="K18">
            <v>0</v>
          </cell>
          <cell r="L18">
            <v>0</v>
          </cell>
        </row>
        <row r="19">
          <cell r="B19" t="str">
            <v xml:space="preserve">   Debt to equity ratio</v>
          </cell>
          <cell r="E19">
            <v>0.49999999999999989</v>
          </cell>
          <cell r="F19">
            <v>0.7543859649122806</v>
          </cell>
          <cell r="G19">
            <v>0.7543859649122806</v>
          </cell>
          <cell r="H19">
            <v>1</v>
          </cell>
          <cell r="I19">
            <v>1</v>
          </cell>
          <cell r="J19">
            <v>1</v>
          </cell>
          <cell r="K19">
            <v>0</v>
          </cell>
          <cell r="L19">
            <v>0</v>
          </cell>
        </row>
        <row r="20">
          <cell r="B20" t="str">
            <v xml:space="preserve">   Debt</v>
          </cell>
          <cell r="E20">
            <v>300</v>
          </cell>
          <cell r="F20">
            <v>470.73684210526312</v>
          </cell>
          <cell r="G20">
            <v>492.5393905817175</v>
          </cell>
          <cell r="H20">
            <v>688.86788254847647</v>
          </cell>
          <cell r="I20">
            <v>728.47778579501392</v>
          </cell>
          <cell r="J20">
            <v>787.48448644441009</v>
          </cell>
          <cell r="K20">
            <v>0</v>
          </cell>
          <cell r="L20">
            <v>0</v>
          </cell>
        </row>
        <row r="21">
          <cell r="B21" t="str">
            <v xml:space="preserve">   Equity</v>
          </cell>
          <cell r="E21">
            <v>600</v>
          </cell>
          <cell r="F21">
            <v>624</v>
          </cell>
          <cell r="G21">
            <v>652.90105263157898</v>
          </cell>
          <cell r="H21">
            <v>688.86788254847647</v>
          </cell>
          <cell r="I21">
            <v>728.47778579501392</v>
          </cell>
          <cell r="J21">
            <v>787.48448644441009</v>
          </cell>
          <cell r="K21">
            <v>787.48448644441009</v>
          </cell>
          <cell r="L21">
            <v>787.48448644441009</v>
          </cell>
        </row>
        <row r="22">
          <cell r="B22" t="str">
            <v xml:space="preserve">      Net assets (capitalization)</v>
          </cell>
          <cell r="E22">
            <v>900</v>
          </cell>
          <cell r="F22">
            <v>1094.7368421052631</v>
          </cell>
          <cell r="G22">
            <v>1145.4404432132965</v>
          </cell>
          <cell r="H22">
            <v>1377.7357650969529</v>
          </cell>
          <cell r="I22">
            <v>1456.9555715900278</v>
          </cell>
          <cell r="J22">
            <v>1574.9689728888202</v>
          </cell>
          <cell r="K22">
            <v>787.48448644441009</v>
          </cell>
          <cell r="L22">
            <v>787.48448644441009</v>
          </cell>
        </row>
        <row r="24">
          <cell r="B24" t="str">
            <v>Profitability (after taxes):</v>
          </cell>
          <cell r="E24" t="str">
            <v>Year 1</v>
          </cell>
          <cell r="F24" t="str">
            <v>Year 2</v>
          </cell>
          <cell r="G24" t="str">
            <v>Year 3</v>
          </cell>
          <cell r="H24" t="str">
            <v>Year 4</v>
          </cell>
          <cell r="I24" t="str">
            <v>Year 5</v>
          </cell>
          <cell r="J24" t="str">
            <v>Year 6</v>
          </cell>
          <cell r="K24" t="str">
            <v>Year 7</v>
          </cell>
          <cell r="L24" t="str">
            <v>Year 8</v>
          </cell>
        </row>
        <row r="25">
          <cell r="B25" t="str">
            <v xml:space="preserve">   Gross return on net assets</v>
          </cell>
          <cell r="E25">
            <v>0.08</v>
          </cell>
          <cell r="F25">
            <v>7.0000000000000007E-2</v>
          </cell>
          <cell r="G25">
            <v>0.08</v>
          </cell>
          <cell r="H25">
            <v>0.08</v>
          </cell>
          <cell r="I25">
            <v>0.09</v>
          </cell>
          <cell r="J25">
            <v>0</v>
          </cell>
          <cell r="K25">
            <v>0</v>
          </cell>
          <cell r="L25">
            <v>0</v>
          </cell>
        </row>
        <row r="26">
          <cell r="B26" t="str">
            <v xml:space="preserve">   Amount of profit</v>
          </cell>
          <cell r="E26">
            <v>72</v>
          </cell>
          <cell r="F26">
            <v>76.631578947368425</v>
          </cell>
          <cell r="G26">
            <v>91.635235457063715</v>
          </cell>
          <cell r="H26">
            <v>110.21886120775623</v>
          </cell>
          <cell r="I26">
            <v>131.1260014431025</v>
          </cell>
          <cell r="J26">
            <v>0</v>
          </cell>
          <cell r="K26">
            <v>0</v>
          </cell>
          <cell r="L26">
            <v>0</v>
          </cell>
        </row>
        <row r="27">
          <cell r="B27" t="str">
            <v xml:space="preserve">   Interest rate (before tax)</v>
          </cell>
          <cell r="E27">
            <v>0.06</v>
          </cell>
          <cell r="F27">
            <v>0.06</v>
          </cell>
          <cell r="G27">
            <v>0.06</v>
          </cell>
          <cell r="H27">
            <v>6.7500000000000004E-2</v>
          </cell>
          <cell r="I27">
            <v>6.7500000000000004E-2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 xml:space="preserve">   Tax rate</v>
          </cell>
          <cell r="E28">
            <v>0.33333333333333331</v>
          </cell>
          <cell r="F28">
            <v>0.33333333333333331</v>
          </cell>
          <cell r="G28">
            <v>0.33333333333333331</v>
          </cell>
          <cell r="H28">
            <v>0.33333333333333331</v>
          </cell>
          <cell r="I28">
            <v>0.33333333333333331</v>
          </cell>
          <cell r="J28">
            <v>0</v>
          </cell>
          <cell r="K28">
            <v>0</v>
          </cell>
          <cell r="L28">
            <v>0</v>
          </cell>
        </row>
        <row r="29">
          <cell r="B29" t="str">
            <v xml:space="preserve">   Interest rate (tax-adjusted)</v>
          </cell>
          <cell r="E29">
            <v>0.04</v>
          </cell>
          <cell r="F29">
            <v>0.04</v>
          </cell>
          <cell r="G29">
            <v>0.04</v>
          </cell>
          <cell r="H29">
            <v>4.5000000000000005E-2</v>
          </cell>
          <cell r="I29">
            <v>4.5000000000000005E-2</v>
          </cell>
          <cell r="J29">
            <v>0</v>
          </cell>
          <cell r="K29">
            <v>0</v>
          </cell>
          <cell r="L29">
            <v>0</v>
          </cell>
        </row>
        <row r="30">
          <cell r="B30" t="str">
            <v xml:space="preserve">   Amount of interest (tax-adjusted)</v>
          </cell>
          <cell r="E30">
            <v>12</v>
          </cell>
          <cell r="F30">
            <v>18.829473684210527</v>
          </cell>
          <cell r="G30">
            <v>19.701575623268699</v>
          </cell>
          <cell r="H30">
            <v>30.999054714681446</v>
          </cell>
          <cell r="I30">
            <v>32.781500360775631</v>
          </cell>
          <cell r="J30">
            <v>0</v>
          </cell>
          <cell r="K30">
            <v>0</v>
          </cell>
          <cell r="L30">
            <v>0</v>
          </cell>
        </row>
        <row r="31">
          <cell r="B31" t="str">
            <v xml:space="preserve">      Profit after interest</v>
          </cell>
          <cell r="E31">
            <v>60</v>
          </cell>
          <cell r="F31">
            <v>57.802105263157898</v>
          </cell>
          <cell r="G31">
            <v>71.933659833795019</v>
          </cell>
          <cell r="H31">
            <v>79.219806493074785</v>
          </cell>
          <cell r="I31">
            <v>98.344501082326872</v>
          </cell>
          <cell r="J31">
            <v>0</v>
          </cell>
          <cell r="K31">
            <v>0</v>
          </cell>
          <cell r="L31">
            <v>0</v>
          </cell>
        </row>
        <row r="33">
          <cell r="B33" t="str">
            <v>Disposition of profit:</v>
          </cell>
          <cell r="E33" t="str">
            <v>Year 1</v>
          </cell>
          <cell r="F33" t="str">
            <v>Year 2</v>
          </cell>
          <cell r="G33" t="str">
            <v>Year 3</v>
          </cell>
          <cell r="H33" t="str">
            <v>Year 4</v>
          </cell>
          <cell r="I33" t="str">
            <v>Year 5</v>
          </cell>
          <cell r="J33" t="str">
            <v>Year 6</v>
          </cell>
          <cell r="K33" t="str">
            <v>Year 7</v>
          </cell>
          <cell r="L33" t="str">
            <v>Year 8</v>
          </cell>
        </row>
        <row r="34">
          <cell r="B34" t="str">
            <v xml:space="preserve">   Dividend payout</v>
          </cell>
          <cell r="E34">
            <v>0.6</v>
          </cell>
          <cell r="F34">
            <v>0.5</v>
          </cell>
          <cell r="G34">
            <v>0.5</v>
          </cell>
          <cell r="H34">
            <v>0.5</v>
          </cell>
          <cell r="I34">
            <v>0.4</v>
          </cell>
          <cell r="J34">
            <v>0</v>
          </cell>
          <cell r="K34">
            <v>0</v>
          </cell>
          <cell r="L34">
            <v>0</v>
          </cell>
        </row>
        <row r="35">
          <cell r="B35" t="str">
            <v xml:space="preserve">   Dividends paid</v>
          </cell>
          <cell r="E35">
            <v>36</v>
          </cell>
          <cell r="F35">
            <v>28.901052631578949</v>
          </cell>
          <cell r="G35">
            <v>35.96682991689751</v>
          </cell>
          <cell r="H35">
            <v>39.609903246537392</v>
          </cell>
          <cell r="I35">
            <v>39.337800432930749</v>
          </cell>
          <cell r="J35">
            <v>0</v>
          </cell>
          <cell r="K35">
            <v>0</v>
          </cell>
          <cell r="L35">
            <v>0</v>
          </cell>
        </row>
        <row r="36">
          <cell r="B36" t="str">
            <v xml:space="preserve">      Reinvestment of profit</v>
          </cell>
          <cell r="E36">
            <v>24</v>
          </cell>
          <cell r="F36">
            <v>28.901052631578949</v>
          </cell>
          <cell r="G36">
            <v>35.96682991689751</v>
          </cell>
          <cell r="H36">
            <v>39.609903246537392</v>
          </cell>
          <cell r="I36">
            <v>59.006700649396123</v>
          </cell>
          <cell r="J36">
            <v>0</v>
          </cell>
          <cell r="K36">
            <v>0</v>
          </cell>
          <cell r="L36">
            <v>0</v>
          </cell>
        </row>
        <row r="38">
          <cell r="B38" t="str">
            <v>Financing (next year):</v>
          </cell>
          <cell r="E38" t="str">
            <v>Year 1</v>
          </cell>
          <cell r="F38" t="str">
            <v>Year 2</v>
          </cell>
          <cell r="G38" t="str">
            <v>Year 3</v>
          </cell>
          <cell r="H38" t="str">
            <v>Year 4</v>
          </cell>
          <cell r="I38" t="str">
            <v>Year 5</v>
          </cell>
          <cell r="J38" t="str">
            <v>Year 6</v>
          </cell>
          <cell r="K38" t="str">
            <v>Year 7</v>
          </cell>
          <cell r="L38" t="str">
            <v>Year 8</v>
          </cell>
        </row>
        <row r="39">
          <cell r="B39" t="str">
            <v xml:space="preserve">   New debt, old ratio</v>
          </cell>
          <cell r="E39">
            <v>11.999999999999996</v>
          </cell>
          <cell r="F39">
            <v>21.802548476454291</v>
          </cell>
          <cell r="G39">
            <v>27.132871691694611</v>
          </cell>
          <cell r="H39">
            <v>39.609903246537392</v>
          </cell>
          <cell r="I39">
            <v>59.006700649396123</v>
          </cell>
          <cell r="J39">
            <v>0</v>
          </cell>
          <cell r="K39">
            <v>0</v>
          </cell>
          <cell r="L39">
            <v>0</v>
          </cell>
        </row>
        <row r="40">
          <cell r="B40" t="str">
            <v xml:space="preserve">   New debt, revised ratio</v>
          </cell>
          <cell r="E40">
            <v>158.73684210526318</v>
          </cell>
          <cell r="F40">
            <v>0</v>
          </cell>
          <cell r="G40">
            <v>169.19562027506447</v>
          </cell>
          <cell r="H40">
            <v>0</v>
          </cell>
          <cell r="I40">
            <v>0</v>
          </cell>
          <cell r="J40">
            <v>-787.48448644441009</v>
          </cell>
          <cell r="K40">
            <v>0</v>
          </cell>
          <cell r="L40">
            <v>0</v>
          </cell>
        </row>
        <row r="41">
          <cell r="B41" t="str">
            <v xml:space="preserve">      Funding potential</v>
          </cell>
          <cell r="E41">
            <v>194.73684210526318</v>
          </cell>
          <cell r="F41">
            <v>50.70360110803324</v>
          </cell>
          <cell r="G41">
            <v>232.29532188365658</v>
          </cell>
          <cell r="H41">
            <v>79.219806493074785</v>
          </cell>
          <cell r="I41">
            <v>118.01340129879225</v>
          </cell>
          <cell r="J41">
            <v>-787.48448644441009</v>
          </cell>
          <cell r="K41">
            <v>0</v>
          </cell>
          <cell r="L41">
            <v>0</v>
          </cell>
        </row>
        <row r="43">
          <cell r="B43" t="str">
            <v>Cash flow implications:</v>
          </cell>
          <cell r="E43" t="str">
            <v>Year 1</v>
          </cell>
          <cell r="F43" t="str">
            <v>Year 2</v>
          </cell>
          <cell r="G43" t="str">
            <v>Year 3</v>
          </cell>
          <cell r="H43" t="str">
            <v>Year 4</v>
          </cell>
          <cell r="I43" t="str">
            <v>Year 5</v>
          </cell>
          <cell r="J43" t="str">
            <v>Year 6</v>
          </cell>
          <cell r="K43" t="str">
            <v>Year 7</v>
          </cell>
          <cell r="L43" t="str">
            <v>Year 8</v>
          </cell>
        </row>
        <row r="44">
          <cell r="B44" t="str">
            <v xml:space="preserve">   Amount of aftertax profit</v>
          </cell>
          <cell r="E44">
            <v>60</v>
          </cell>
          <cell r="F44">
            <v>57.802105263157898</v>
          </cell>
          <cell r="G44">
            <v>71.933659833795019</v>
          </cell>
          <cell r="H44">
            <v>79.219806493074785</v>
          </cell>
          <cell r="I44">
            <v>98.344501082326872</v>
          </cell>
          <cell r="J44">
            <v>0</v>
          </cell>
          <cell r="K44">
            <v>0</v>
          </cell>
          <cell r="L44">
            <v>0</v>
          </cell>
        </row>
        <row r="45">
          <cell r="B45" t="str">
            <v xml:space="preserve">   Depreciation effect</v>
          </cell>
          <cell r="E45">
            <v>40</v>
          </cell>
          <cell r="F45">
            <v>46</v>
          </cell>
          <cell r="G45">
            <v>50</v>
          </cell>
          <cell r="H45">
            <v>65</v>
          </cell>
          <cell r="I45">
            <v>72</v>
          </cell>
          <cell r="J45">
            <v>0</v>
          </cell>
          <cell r="K45">
            <v>0</v>
          </cell>
          <cell r="L45">
            <v>0</v>
          </cell>
        </row>
        <row r="46">
          <cell r="B46" t="str">
            <v xml:space="preserve">   Cash flow from operations</v>
          </cell>
          <cell r="E46">
            <v>100</v>
          </cell>
          <cell r="F46">
            <v>103.8021052631579</v>
          </cell>
          <cell r="G46">
            <v>121.93365983379502</v>
          </cell>
          <cell r="H46">
            <v>144.21980649307477</v>
          </cell>
          <cell r="I46">
            <v>170.34450108232687</v>
          </cell>
          <cell r="J46">
            <v>0</v>
          </cell>
          <cell r="K46">
            <v>0</v>
          </cell>
          <cell r="L46">
            <v>0</v>
          </cell>
        </row>
        <row r="47">
          <cell r="B47" t="str">
            <v xml:space="preserve">   Dividends paid</v>
          </cell>
          <cell r="E47">
            <v>36</v>
          </cell>
          <cell r="F47">
            <v>28.901052631578949</v>
          </cell>
          <cell r="G47">
            <v>35.96682991689751</v>
          </cell>
          <cell r="H47">
            <v>39.609903246537392</v>
          </cell>
          <cell r="I47">
            <v>39.337800432930749</v>
          </cell>
          <cell r="J47">
            <v>0</v>
          </cell>
          <cell r="K47">
            <v>0</v>
          </cell>
          <cell r="L47">
            <v>0</v>
          </cell>
        </row>
        <row r="48">
          <cell r="B48" t="str">
            <v xml:space="preserve">   Cash flow available for reinvestment</v>
          </cell>
          <cell r="E48">
            <v>64</v>
          </cell>
          <cell r="F48">
            <v>74.901052631578949</v>
          </cell>
          <cell r="G48">
            <v>85.96682991689751</v>
          </cell>
          <cell r="H48">
            <v>104.60990324653739</v>
          </cell>
          <cell r="I48">
            <v>131.00670064939612</v>
          </cell>
          <cell r="J48">
            <v>0</v>
          </cell>
          <cell r="K48">
            <v>0</v>
          </cell>
          <cell r="L48">
            <v>0</v>
          </cell>
        </row>
        <row r="49">
          <cell r="B49" t="str">
            <v xml:space="preserve">   Additional debt</v>
          </cell>
          <cell r="E49">
            <v>170.73684210526318</v>
          </cell>
          <cell r="F49">
            <v>21.802548476454291</v>
          </cell>
          <cell r="G49">
            <v>196.32849196675909</v>
          </cell>
          <cell r="H49">
            <v>39.609903246537392</v>
          </cell>
          <cell r="I49">
            <v>59.006700649396123</v>
          </cell>
          <cell r="J49">
            <v>-787.48448644441009</v>
          </cell>
          <cell r="K49">
            <v>0</v>
          </cell>
          <cell r="L49">
            <v>0</v>
          </cell>
        </row>
        <row r="50">
          <cell r="B50" t="str">
            <v xml:space="preserve">      Total investment potential</v>
          </cell>
          <cell r="E50">
            <v>234.73684210526318</v>
          </cell>
          <cell r="F50">
            <v>96.70360110803324</v>
          </cell>
          <cell r="G50">
            <v>282.29532188365658</v>
          </cell>
          <cell r="H50">
            <v>144.21980649307477</v>
          </cell>
          <cell r="I50">
            <v>190.01340129879225</v>
          </cell>
          <cell r="J50">
            <v>-787.48448644441009</v>
          </cell>
          <cell r="K50">
            <v>0</v>
          </cell>
          <cell r="L50">
            <v>0</v>
          </cell>
        </row>
        <row r="52">
          <cell r="B52" t="str">
            <v>Results:</v>
          </cell>
          <cell r="E52" t="str">
            <v>Year 1</v>
          </cell>
          <cell r="F52" t="str">
            <v>Year 2</v>
          </cell>
          <cell r="G52" t="str">
            <v>Year 3</v>
          </cell>
          <cell r="H52" t="str">
            <v>Year 4</v>
          </cell>
          <cell r="I52" t="str">
            <v>Year 5</v>
          </cell>
          <cell r="J52" t="str">
            <v>Year 6</v>
          </cell>
          <cell r="K52" t="str">
            <v>Year 7</v>
          </cell>
          <cell r="L52" t="str">
            <v>Year 8</v>
          </cell>
        </row>
        <row r="53">
          <cell r="B53" t="str">
            <v xml:space="preserve">   Net return on net assets</v>
          </cell>
          <cell r="E53">
            <v>6.6666666666666666E-2</v>
          </cell>
          <cell r="F53">
            <v>5.2800000000000007E-2</v>
          </cell>
          <cell r="G53">
            <v>6.2799999999999995E-2</v>
          </cell>
          <cell r="H53">
            <v>5.7499999999999996E-2</v>
          </cell>
          <cell r="I53">
            <v>6.7499999999999991E-2</v>
          </cell>
          <cell r="J53">
            <v>0</v>
          </cell>
          <cell r="K53">
            <v>0</v>
          </cell>
          <cell r="L53">
            <v>0</v>
          </cell>
        </row>
        <row r="54">
          <cell r="B54" t="str">
            <v xml:space="preserve">   Return on equity</v>
          </cell>
          <cell r="E54">
            <v>0.1</v>
          </cell>
          <cell r="F54">
            <v>9.2631578947368426E-2</v>
          </cell>
          <cell r="G54">
            <v>0.11017543859649123</v>
          </cell>
          <cell r="H54">
            <v>0.11499999999999999</v>
          </cell>
          <cell r="I54">
            <v>0.13499999999999998</v>
          </cell>
          <cell r="J54">
            <v>0</v>
          </cell>
          <cell r="K54">
            <v>0</v>
          </cell>
          <cell r="L54">
            <v>0</v>
          </cell>
        </row>
        <row r="55">
          <cell r="B55" t="str">
            <v xml:space="preserve">   Growth in equity</v>
          </cell>
          <cell r="E55">
            <v>0.04</v>
          </cell>
          <cell r="F55">
            <v>4.6315789473684213E-2</v>
          </cell>
          <cell r="G55">
            <v>5.5087719298245616E-2</v>
          </cell>
          <cell r="H55">
            <v>5.7499999999999996E-2</v>
          </cell>
          <cell r="I55">
            <v>8.0999999999999989E-2</v>
          </cell>
          <cell r="J55">
            <v>0</v>
          </cell>
          <cell r="K55">
            <v>0</v>
          </cell>
          <cell r="L55">
            <v>0</v>
          </cell>
        </row>
        <row r="56">
          <cell r="B56" t="str">
            <v xml:space="preserve">   Earnings per share</v>
          </cell>
          <cell r="D56">
            <v>100000</v>
          </cell>
          <cell r="E56">
            <v>0.6</v>
          </cell>
          <cell r="F56">
            <v>0.57802105263157899</v>
          </cell>
          <cell r="G56">
            <v>0.71933659833795016</v>
          </cell>
          <cell r="H56">
            <v>0.79219806493074785</v>
          </cell>
          <cell r="I56">
            <v>0.98344501082326885</v>
          </cell>
          <cell r="J56">
            <v>0</v>
          </cell>
          <cell r="K56">
            <v>0</v>
          </cell>
          <cell r="L56">
            <v>0</v>
          </cell>
        </row>
        <row r="57">
          <cell r="B57" t="str">
            <v xml:space="preserve">   Dividends per share</v>
          </cell>
          <cell r="E57">
            <v>0.36000000000000004</v>
          </cell>
          <cell r="F57">
            <v>0.2890105263157895</v>
          </cell>
          <cell r="G57">
            <v>0.35966829916897508</v>
          </cell>
          <cell r="H57">
            <v>0.39609903246537392</v>
          </cell>
          <cell r="I57">
            <v>0.39337800432930747</v>
          </cell>
          <cell r="J57">
            <v>0</v>
          </cell>
          <cell r="K57">
            <v>0</v>
          </cell>
          <cell r="L57">
            <v>0</v>
          </cell>
        </row>
        <row r="59">
          <cell r="K59" t="str">
            <v>© Modernsoft Inc., 1999</v>
          </cell>
        </row>
        <row r="60">
          <cell r="K60" t="str">
            <v>All rights reserved</v>
          </cell>
        </row>
      </sheetData>
      <sheetData sheetId="8" refreshError="1">
        <row r="14">
          <cell r="C14" t="str">
            <v>TOTALS</v>
          </cell>
          <cell r="D14">
            <v>0</v>
          </cell>
          <cell r="E14">
            <v>1</v>
          </cell>
          <cell r="F14">
            <v>2</v>
          </cell>
          <cell r="G14">
            <v>3</v>
          </cell>
          <cell r="H14">
            <v>4</v>
          </cell>
          <cell r="I14">
            <v>5</v>
          </cell>
          <cell r="J14">
            <v>6</v>
          </cell>
          <cell r="K14">
            <v>7</v>
          </cell>
          <cell r="L14">
            <v>8</v>
          </cell>
          <cell r="M14">
            <v>9</v>
          </cell>
          <cell r="N14">
            <v>10</v>
          </cell>
          <cell r="O14">
            <v>11</v>
          </cell>
          <cell r="P14">
            <v>12</v>
          </cell>
          <cell r="Q14">
            <v>13</v>
          </cell>
          <cell r="R14">
            <v>14</v>
          </cell>
          <cell r="S14">
            <v>15</v>
          </cell>
        </row>
        <row r="15">
          <cell r="B15" t="str">
            <v>Tax rate @36%</v>
          </cell>
          <cell r="E15">
            <v>0.36</v>
          </cell>
          <cell r="F15">
            <v>0.36</v>
          </cell>
          <cell r="G15">
            <v>0.36</v>
          </cell>
          <cell r="H15">
            <v>0.36</v>
          </cell>
          <cell r="I15">
            <v>0.36</v>
          </cell>
          <cell r="J15">
            <v>0.36</v>
          </cell>
          <cell r="K15">
            <v>0.36</v>
          </cell>
          <cell r="L15">
            <v>0.36</v>
          </cell>
          <cell r="M15">
            <v>0.36</v>
          </cell>
          <cell r="N15">
            <v>0.36</v>
          </cell>
          <cell r="O15">
            <v>0.36</v>
          </cell>
          <cell r="P15">
            <v>0.36</v>
          </cell>
          <cell r="Q15">
            <v>0.36</v>
          </cell>
          <cell r="R15">
            <v>0.36</v>
          </cell>
          <cell r="S15">
            <v>0.36</v>
          </cell>
        </row>
        <row r="16">
          <cell r="B16" t="str">
            <v>Aftertax benefits</v>
          </cell>
          <cell r="C16">
            <v>17920</v>
          </cell>
          <cell r="E16">
            <v>2560</v>
          </cell>
          <cell r="F16">
            <v>2560</v>
          </cell>
          <cell r="G16">
            <v>2560</v>
          </cell>
          <cell r="H16">
            <v>2560</v>
          </cell>
          <cell r="I16">
            <v>2560</v>
          </cell>
          <cell r="J16">
            <v>2560</v>
          </cell>
          <cell r="K16">
            <v>2560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B17" t="str">
            <v>Depreciation tax shield</v>
          </cell>
          <cell r="C17">
            <v>3780</v>
          </cell>
          <cell r="E17">
            <v>540</v>
          </cell>
          <cell r="F17">
            <v>540</v>
          </cell>
          <cell r="G17">
            <v>540</v>
          </cell>
          <cell r="H17">
            <v>540</v>
          </cell>
          <cell r="I17">
            <v>540</v>
          </cell>
          <cell r="J17">
            <v>540</v>
          </cell>
          <cell r="K17">
            <v>540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B18" t="str">
            <v>Total project cash flows (incl. recovery)</v>
          </cell>
          <cell r="C18">
            <v>11200</v>
          </cell>
          <cell r="D18">
            <v>-11500</v>
          </cell>
          <cell r="E18">
            <v>3100</v>
          </cell>
          <cell r="F18">
            <v>3100</v>
          </cell>
          <cell r="G18">
            <v>3100</v>
          </cell>
          <cell r="H18">
            <v>3100</v>
          </cell>
          <cell r="I18">
            <v>3100</v>
          </cell>
          <cell r="J18">
            <v>3100</v>
          </cell>
          <cell r="K18">
            <v>4100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B19" t="str">
            <v>PV Factor @ 14%</v>
          </cell>
          <cell r="D19">
            <v>1</v>
          </cell>
          <cell r="E19">
            <v>0.8771929824561403</v>
          </cell>
          <cell r="F19">
            <v>0.76946752847029842</v>
          </cell>
          <cell r="G19">
            <v>0.67497151620201612</v>
          </cell>
          <cell r="H19">
            <v>0.59208027737018942</v>
          </cell>
          <cell r="I19">
            <v>0.51936866435981521</v>
          </cell>
          <cell r="J19">
            <v>0.45558654768404844</v>
          </cell>
          <cell r="K19">
            <v>0.39963732252986695</v>
          </cell>
          <cell r="L19">
            <v>0.35055905485076044</v>
          </cell>
          <cell r="M19">
            <v>0.3075079428515442</v>
          </cell>
          <cell r="N19">
            <v>0.26974380951889843</v>
          </cell>
          <cell r="O19">
            <v>0.23661737677096348</v>
          </cell>
          <cell r="P19">
            <v>0.20755910243066969</v>
          </cell>
          <cell r="Q19">
            <v>0.18206938809707865</v>
          </cell>
          <cell r="R19">
            <v>0.15970998955884091</v>
          </cell>
          <cell r="S19">
            <v>0.1400964820691587</v>
          </cell>
        </row>
        <row r="20">
          <cell r="B20" t="str">
            <v>Present value of investment cash flows</v>
          </cell>
          <cell r="C20">
            <v>-11100.362677470133</v>
          </cell>
          <cell r="D20">
            <v>-11500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399.63732252986694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1">
          <cell r="B21" t="str">
            <v>Present value of operating cash flows</v>
          </cell>
          <cell r="C21">
            <v>13293.74500112436</v>
          </cell>
          <cell r="E21">
            <v>2719.2982456140348</v>
          </cell>
          <cell r="F21">
            <v>2385.349338257925</v>
          </cell>
          <cell r="G21">
            <v>2092.4117002262501</v>
          </cell>
          <cell r="H21">
            <v>1835.4488598475873</v>
          </cell>
          <cell r="I21">
            <v>1610.0428595154272</v>
          </cell>
          <cell r="J21">
            <v>1412.3182978205502</v>
          </cell>
          <cell r="K21">
            <v>1238.8756998425874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</row>
        <row r="22">
          <cell r="B22" t="str">
            <v>Present value of total cash flows</v>
          </cell>
          <cell r="D22">
            <v>-11500</v>
          </cell>
          <cell r="E22">
            <v>2719.2982456140348</v>
          </cell>
          <cell r="F22">
            <v>2385.349338257925</v>
          </cell>
          <cell r="G22">
            <v>2092.4117002262501</v>
          </cell>
          <cell r="H22">
            <v>1835.4488598475873</v>
          </cell>
          <cell r="I22">
            <v>1610.0428595154272</v>
          </cell>
          <cell r="J22">
            <v>1412.3182978205502</v>
          </cell>
          <cell r="K22">
            <v>1638.5130223724545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</row>
        <row r="23">
          <cell r="B23" t="str">
            <v>Cumulative present value</v>
          </cell>
          <cell r="D23">
            <v>-11500</v>
          </cell>
          <cell r="E23">
            <v>-8780.7017543859656</v>
          </cell>
          <cell r="F23">
            <v>-6395.3524161280402</v>
          </cell>
          <cell r="G23">
            <v>-4302.9407159017901</v>
          </cell>
          <cell r="H23">
            <v>-2467.4918560542028</v>
          </cell>
          <cell r="I23">
            <v>-857.44899653877565</v>
          </cell>
          <cell r="J23">
            <v>554.8693012817746</v>
          </cell>
          <cell r="K23">
            <v>2193.3823236542294</v>
          </cell>
          <cell r="L23">
            <v>2193.3823236542294</v>
          </cell>
          <cell r="M23">
            <v>2193.3823236542294</v>
          </cell>
          <cell r="N23">
            <v>2193.3823236542294</v>
          </cell>
          <cell r="O23">
            <v>2193.3823236542294</v>
          </cell>
          <cell r="P23">
            <v>2193.3823236542294</v>
          </cell>
          <cell r="Q23">
            <v>2193.3823236542294</v>
          </cell>
          <cell r="R23">
            <v>2193.3823236542294</v>
          </cell>
          <cell r="S23">
            <v>2193.3823236542294</v>
          </cell>
        </row>
        <row r="25">
          <cell r="B25" t="str">
            <v>Net present value @ 14%</v>
          </cell>
          <cell r="C25">
            <v>2193.3823236542294</v>
          </cell>
        </row>
        <row r="26">
          <cell r="B26" t="str">
            <v>Profitability index (BCR) @ 14%</v>
          </cell>
          <cell r="C26">
            <v>1.1975955549728143</v>
          </cell>
        </row>
        <row r="27">
          <cell r="B27" t="str">
            <v>Internal rate of return</v>
          </cell>
          <cell r="C27">
            <v>0.19855794931685256</v>
          </cell>
        </row>
        <row r="28">
          <cell r="B28" t="str">
            <v>Present value payback @ 14%</v>
          </cell>
          <cell r="C28">
            <v>6</v>
          </cell>
          <cell r="D28" t="str">
            <v>Year *</v>
          </cell>
          <cell r="E28" t="str">
            <v xml:space="preserve"> </v>
          </cell>
          <cell r="F28" t="str">
            <v xml:space="preserve"> </v>
          </cell>
          <cell r="G28" t="str">
            <v xml:space="preserve"> </v>
          </cell>
          <cell r="H28" t="str">
            <v xml:space="preserve"> </v>
          </cell>
          <cell r="I28" t="str">
            <v xml:space="preserve"> </v>
          </cell>
          <cell r="J28" t="str">
            <v>*</v>
          </cell>
          <cell r="K28" t="str">
            <v xml:space="preserve"> </v>
          </cell>
          <cell r="L28" t="str">
            <v xml:space="preserve"> </v>
          </cell>
          <cell r="M28" t="str">
            <v xml:space="preserve"> </v>
          </cell>
          <cell r="N28" t="str">
            <v xml:space="preserve"> </v>
          </cell>
          <cell r="O28" t="str">
            <v xml:space="preserve"> </v>
          </cell>
          <cell r="P28" t="str">
            <v xml:space="preserve"> </v>
          </cell>
          <cell r="Q28" t="str">
            <v xml:space="preserve"> </v>
          </cell>
          <cell r="R28" t="str">
            <v xml:space="preserve"> </v>
          </cell>
          <cell r="S28" t="str">
            <v xml:space="preserve"> </v>
          </cell>
        </row>
      </sheetData>
      <sheetData sheetId="9" refreshError="1">
        <row r="7">
          <cell r="B7" t="str">
            <v>Key Assumptions ($000's)</v>
          </cell>
        </row>
        <row r="8">
          <cell r="B8" t="str">
            <v>Operations:</v>
          </cell>
          <cell r="D8" t="str">
            <v>Original</v>
          </cell>
          <cell r="F8" t="str">
            <v>New</v>
          </cell>
        </row>
        <row r="9">
          <cell r="B9" t="str">
            <v>EBIT - before new product</v>
          </cell>
          <cell r="D9">
            <v>7999</v>
          </cell>
        </row>
        <row r="10">
          <cell r="B10" t="str">
            <v>EBIT - incremental from new product</v>
          </cell>
          <cell r="F10">
            <v>2000</v>
          </cell>
        </row>
        <row r="11">
          <cell r="B11" t="str">
            <v>Investment:</v>
          </cell>
        </row>
        <row r="12">
          <cell r="B12" t="str">
            <v>Current assets</v>
          </cell>
          <cell r="D12">
            <v>15000</v>
          </cell>
        </row>
        <row r="13">
          <cell r="B13" t="str">
            <v>Fixed assets (net)</v>
          </cell>
          <cell r="D13">
            <v>29000</v>
          </cell>
        </row>
        <row r="14">
          <cell r="B14" t="str">
            <v>Other assets</v>
          </cell>
          <cell r="D14">
            <v>1000</v>
          </cell>
        </row>
        <row r="15">
          <cell r="B15" t="str">
            <v>Current liabilities</v>
          </cell>
          <cell r="D15">
            <v>7000</v>
          </cell>
        </row>
        <row r="16">
          <cell r="B16" t="str">
            <v>Financing:</v>
          </cell>
        </row>
        <row r="17">
          <cell r="B17" t="str">
            <v>New financing (debt/preferred/common)</v>
          </cell>
          <cell r="F17">
            <v>10000</v>
          </cell>
        </row>
        <row r="18">
          <cell r="B18" t="str">
            <v>Tax rate</v>
          </cell>
          <cell r="D18">
            <v>0.34</v>
          </cell>
          <cell r="F18">
            <v>0.34</v>
          </cell>
        </row>
        <row r="19">
          <cell r="B19" t="str">
            <v>Interest rate</v>
          </cell>
          <cell r="F19">
            <v>0.115</v>
          </cell>
        </row>
        <row r="20">
          <cell r="B20" t="str">
            <v>Preferred dividend rate</v>
          </cell>
          <cell r="F20">
            <v>0.125</v>
          </cell>
        </row>
        <row r="21">
          <cell r="B21" t="str">
            <v>Dividends per share</v>
          </cell>
          <cell r="D21">
            <v>2.5</v>
          </cell>
          <cell r="F21">
            <v>2.5</v>
          </cell>
        </row>
        <row r="22">
          <cell r="B22" t="str">
            <v>Common shares O/S (000's)</v>
          </cell>
          <cell r="D22">
            <v>1000</v>
          </cell>
          <cell r="F22">
            <v>1275</v>
          </cell>
        </row>
        <row r="23">
          <cell r="B23" t="str">
            <v>Price per common share (net)</v>
          </cell>
          <cell r="D23">
            <v>10</v>
          </cell>
          <cell r="F23">
            <v>36.363636363636367</v>
          </cell>
        </row>
        <row r="24">
          <cell r="B24" t="str">
            <v>Cost of capital</v>
          </cell>
          <cell r="F24">
            <v>0.13250000000000001</v>
          </cell>
        </row>
        <row r="25">
          <cell r="B25" t="str">
            <v>Retained earnings</v>
          </cell>
          <cell r="D25">
            <v>28000</v>
          </cell>
        </row>
        <row r="27">
          <cell r="B27" t="str">
            <v>Balance Sheet (original)</v>
          </cell>
        </row>
        <row r="28">
          <cell r="B28" t="str">
            <v>Current assets</v>
          </cell>
          <cell r="D28">
            <v>15000</v>
          </cell>
        </row>
        <row r="29">
          <cell r="B29" t="str">
            <v>Fixed assets</v>
          </cell>
          <cell r="D29">
            <v>29000</v>
          </cell>
        </row>
        <row r="30">
          <cell r="B30" t="str">
            <v>Other assets</v>
          </cell>
          <cell r="D30">
            <v>1000</v>
          </cell>
        </row>
        <row r="31">
          <cell r="B31" t="str">
            <v>Assets</v>
          </cell>
          <cell r="D31">
            <v>45000</v>
          </cell>
        </row>
        <row r="33">
          <cell r="B33" t="str">
            <v>Current liabilities</v>
          </cell>
          <cell r="D33">
            <v>7000</v>
          </cell>
        </row>
        <row r="34">
          <cell r="B34" t="str">
            <v>Long-term debt</v>
          </cell>
          <cell r="D34">
            <v>0</v>
          </cell>
        </row>
        <row r="35">
          <cell r="B35" t="str">
            <v>Preferred stock</v>
          </cell>
          <cell r="D35">
            <v>0</v>
          </cell>
        </row>
        <row r="36">
          <cell r="B36" t="str">
            <v>Common stock</v>
          </cell>
          <cell r="D36">
            <v>10000</v>
          </cell>
        </row>
        <row r="37">
          <cell r="B37" t="str">
            <v>Retained earnings</v>
          </cell>
          <cell r="D37">
            <v>28000</v>
          </cell>
        </row>
        <row r="38">
          <cell r="B38" t="str">
            <v>Liabilities and equity</v>
          </cell>
          <cell r="D38">
            <v>45000</v>
          </cell>
        </row>
        <row r="41">
          <cell r="B41" t="str">
            <v>ABC CORPORATION</v>
          </cell>
        </row>
        <row r="42">
          <cell r="B42" t="str">
            <v>Recap of EPS Analyses with new Product ($000's)</v>
          </cell>
        </row>
        <row r="43">
          <cell r="H43" t="str">
            <v>New Financing of $10 Million</v>
          </cell>
        </row>
        <row r="44">
          <cell r="D44" t="str">
            <v>Original</v>
          </cell>
          <cell r="F44" t="str">
            <v>Debt</v>
          </cell>
          <cell r="H44" t="str">
            <v>Preferred</v>
          </cell>
          <cell r="J44" t="str">
            <v>Common</v>
          </cell>
        </row>
        <row r="45">
          <cell r="B45" t="str">
            <v>Earnings before interest and taxes (EBIT)</v>
          </cell>
          <cell r="D45">
            <v>7999</v>
          </cell>
          <cell r="F45">
            <v>9999</v>
          </cell>
          <cell r="H45">
            <v>9999</v>
          </cell>
          <cell r="J45">
            <v>9999</v>
          </cell>
        </row>
        <row r="46">
          <cell r="B46" t="str">
            <v>Less: Interest charges on long-term debt</v>
          </cell>
          <cell r="D46">
            <v>0</v>
          </cell>
          <cell r="F46">
            <v>1150</v>
          </cell>
          <cell r="H46">
            <v>0</v>
          </cell>
          <cell r="J46">
            <v>0</v>
          </cell>
        </row>
        <row r="47">
          <cell r="B47" t="str">
            <v>Earnings before income taxes</v>
          </cell>
          <cell r="D47">
            <v>7999</v>
          </cell>
          <cell r="F47">
            <v>8849</v>
          </cell>
          <cell r="H47">
            <v>9999</v>
          </cell>
          <cell r="J47">
            <v>9999</v>
          </cell>
        </row>
        <row r="48">
          <cell r="B48" t="str">
            <v>Less: Incomes taxes at 34%</v>
          </cell>
          <cell r="D48">
            <v>2719.6600000000003</v>
          </cell>
          <cell r="F48">
            <v>3008.6600000000003</v>
          </cell>
          <cell r="H48">
            <v>3399.6600000000003</v>
          </cell>
          <cell r="J48">
            <v>3399.6600000000003</v>
          </cell>
        </row>
        <row r="49">
          <cell r="B49" t="str">
            <v>Earnings after income taxes</v>
          </cell>
          <cell r="D49">
            <v>5279.34</v>
          </cell>
          <cell r="F49">
            <v>5840.34</v>
          </cell>
          <cell r="H49">
            <v>6599.34</v>
          </cell>
          <cell r="J49">
            <v>6599.34</v>
          </cell>
        </row>
        <row r="50">
          <cell r="B50" t="str">
            <v>Less: Preferred dividends</v>
          </cell>
          <cell r="D50">
            <v>0</v>
          </cell>
          <cell r="F50">
            <v>0</v>
          </cell>
          <cell r="H50">
            <v>1250</v>
          </cell>
          <cell r="J50">
            <v>0</v>
          </cell>
        </row>
        <row r="51">
          <cell r="B51" t="str">
            <v>Earnings available for common stock</v>
          </cell>
          <cell r="D51">
            <v>5279.34</v>
          </cell>
          <cell r="F51">
            <v>5840.34</v>
          </cell>
          <cell r="H51">
            <v>5349.34</v>
          </cell>
          <cell r="J51">
            <v>6599.34</v>
          </cell>
        </row>
        <row r="53">
          <cell r="B53" t="str">
            <v>Common shares outstanding (000's)</v>
          </cell>
          <cell r="D53">
            <v>1000</v>
          </cell>
          <cell r="F53">
            <v>1000</v>
          </cell>
          <cell r="H53">
            <v>1000</v>
          </cell>
          <cell r="J53">
            <v>1275</v>
          </cell>
        </row>
        <row r="54">
          <cell r="B54" t="str">
            <v>Earnings per share (EPS)</v>
          </cell>
          <cell r="D54">
            <v>5.2793400000000004</v>
          </cell>
          <cell r="F54">
            <v>5.8403400000000003</v>
          </cell>
          <cell r="H54">
            <v>5.3493399999999998</v>
          </cell>
          <cell r="J54">
            <v>5.1759529411764706</v>
          </cell>
        </row>
        <row r="55">
          <cell r="B55" t="str">
            <v>Less: Common dividends per share</v>
          </cell>
          <cell r="D55">
            <v>2.5</v>
          </cell>
          <cell r="F55">
            <v>2.5</v>
          </cell>
          <cell r="H55">
            <v>2.5</v>
          </cell>
          <cell r="J55">
            <v>2.5</v>
          </cell>
        </row>
        <row r="56">
          <cell r="B56" t="str">
            <v>Retained earnings per share</v>
          </cell>
          <cell r="D56">
            <v>2.7793400000000004</v>
          </cell>
          <cell r="F56">
            <v>3.3403400000000003</v>
          </cell>
          <cell r="H56">
            <v>2.8493399999999998</v>
          </cell>
          <cell r="J56">
            <v>2.6759529411764706</v>
          </cell>
        </row>
        <row r="57">
          <cell r="B57" t="str">
            <v>Retained earnings in total</v>
          </cell>
          <cell r="D57">
            <v>2779.34</v>
          </cell>
          <cell r="F57">
            <v>3340.34</v>
          </cell>
          <cell r="H57">
            <v>2849.3399999999997</v>
          </cell>
          <cell r="J57">
            <v>3411.84</v>
          </cell>
        </row>
        <row r="58">
          <cell r="B58" t="str">
            <v>Original EPS change (before new product)</v>
          </cell>
          <cell r="F58">
            <v>-0.14376797099637459</v>
          </cell>
          <cell r="H58">
            <v>-0.23677202074501735</v>
          </cell>
          <cell r="J58">
            <v>-0.21568627450980393</v>
          </cell>
        </row>
        <row r="59">
          <cell r="B59" t="str">
            <v>Final EPS change (with new product)</v>
          </cell>
          <cell r="F59">
            <v>0.10626328291036377</v>
          </cell>
          <cell r="H59">
            <v>1.3259233161720858E-2</v>
          </cell>
          <cell r="J59">
            <v>-1.9583330269224888E-2</v>
          </cell>
        </row>
        <row r="60">
          <cell r="B60" t="str">
            <v>Specific cost</v>
          </cell>
          <cell r="F60">
            <v>7.5899999999999995E-2</v>
          </cell>
          <cell r="H60">
            <v>0.125</v>
          </cell>
          <cell r="J60">
            <v>0.13250000000000001</v>
          </cell>
        </row>
        <row r="62">
          <cell r="B62" t="str">
            <v>ABC CORPORATION</v>
          </cell>
        </row>
        <row r="63">
          <cell r="B63" t="str">
            <v>Zero EPS Calculation ($000's)</v>
          </cell>
        </row>
        <row r="64">
          <cell r="H64" t="str">
            <v>New Financing of $1 Million</v>
          </cell>
        </row>
        <row r="65">
          <cell r="D65" t="str">
            <v>Original</v>
          </cell>
          <cell r="F65" t="str">
            <v>Debt</v>
          </cell>
          <cell r="H65" t="str">
            <v>Preferred</v>
          </cell>
          <cell r="J65" t="str">
            <v>Common</v>
          </cell>
        </row>
        <row r="66">
          <cell r="B66" t="str">
            <v>Earnings per share (EPS)</v>
          </cell>
          <cell r="D66">
            <v>0</v>
          </cell>
          <cell r="F66">
            <v>0</v>
          </cell>
          <cell r="H66">
            <v>0</v>
          </cell>
          <cell r="J66">
            <v>0</v>
          </cell>
        </row>
        <row r="67">
          <cell r="B67" t="str">
            <v>Common shares outstanding (000's)</v>
          </cell>
          <cell r="D67">
            <v>1000</v>
          </cell>
          <cell r="F67">
            <v>1000</v>
          </cell>
          <cell r="H67">
            <v>1000</v>
          </cell>
          <cell r="J67">
            <v>1275</v>
          </cell>
        </row>
        <row r="68">
          <cell r="B68" t="str">
            <v>Earnings available for common stock</v>
          </cell>
          <cell r="D68">
            <v>0</v>
          </cell>
          <cell r="F68">
            <v>0</v>
          </cell>
          <cell r="H68">
            <v>0</v>
          </cell>
          <cell r="J68">
            <v>0</v>
          </cell>
        </row>
        <row r="69">
          <cell r="B69" t="str">
            <v>Preferred dividends</v>
          </cell>
          <cell r="D69">
            <v>0</v>
          </cell>
          <cell r="F69">
            <v>0</v>
          </cell>
          <cell r="H69">
            <v>1250</v>
          </cell>
          <cell r="J69">
            <v>0</v>
          </cell>
        </row>
        <row r="70">
          <cell r="B70" t="str">
            <v>Earnings after taxes</v>
          </cell>
          <cell r="D70">
            <v>0</v>
          </cell>
          <cell r="F70">
            <v>0</v>
          </cell>
          <cell r="H70">
            <v>1250</v>
          </cell>
          <cell r="J70">
            <v>0</v>
          </cell>
        </row>
        <row r="71">
          <cell r="B71" t="str">
            <v>Incomes taxes at 34%</v>
          </cell>
          <cell r="D71">
            <v>0</v>
          </cell>
          <cell r="F71">
            <v>0</v>
          </cell>
          <cell r="H71">
            <v>643.93939393939422</v>
          </cell>
          <cell r="J71">
            <v>0</v>
          </cell>
        </row>
        <row r="72">
          <cell r="B72" t="str">
            <v>Earnings before income taxes</v>
          </cell>
          <cell r="D72">
            <v>0</v>
          </cell>
          <cell r="F72">
            <v>0</v>
          </cell>
          <cell r="H72">
            <v>1893.9393939393942</v>
          </cell>
          <cell r="J72">
            <v>0</v>
          </cell>
        </row>
        <row r="73">
          <cell r="B73" t="str">
            <v>Interest charges on long-term debt</v>
          </cell>
          <cell r="D73">
            <v>0</v>
          </cell>
          <cell r="F73">
            <v>1150</v>
          </cell>
          <cell r="H73">
            <v>0</v>
          </cell>
          <cell r="J73">
            <v>0</v>
          </cell>
        </row>
        <row r="74">
          <cell r="B74" t="str">
            <v xml:space="preserve">EBIT or zero EPS </v>
          </cell>
          <cell r="D74">
            <v>0</v>
          </cell>
          <cell r="F74">
            <v>1150</v>
          </cell>
          <cell r="H74">
            <v>1893.9393939393942</v>
          </cell>
          <cell r="J74">
            <v>0</v>
          </cell>
        </row>
        <row r="77">
          <cell r="B77" t="str">
            <v>ABC CORPORATION</v>
          </cell>
          <cell r="H77" t="str">
            <v>ABC CORPORATION</v>
          </cell>
        </row>
        <row r="78">
          <cell r="B78" t="str">
            <v>Earnings per Share Calculation - Original ($000's)</v>
          </cell>
          <cell r="H78" t="str">
            <v>Earnings per Share with New Bond Issue ($000's)</v>
          </cell>
        </row>
        <row r="79">
          <cell r="L79" t="str">
            <v>Before New</v>
          </cell>
          <cell r="N79" t="str">
            <v>With New</v>
          </cell>
        </row>
        <row r="80">
          <cell r="D80" t="str">
            <v>Original</v>
          </cell>
          <cell r="L80" t="str">
            <v>Product</v>
          </cell>
          <cell r="N80" t="str">
            <v>Product</v>
          </cell>
        </row>
        <row r="81">
          <cell r="B81" t="str">
            <v>Earnings before interest and taxes (EBIT)</v>
          </cell>
          <cell r="D81">
            <v>7999</v>
          </cell>
          <cell r="H81" t="str">
            <v>Earnings before interest and taxes (EBIT)</v>
          </cell>
          <cell r="L81">
            <v>7999</v>
          </cell>
          <cell r="N81">
            <v>9999</v>
          </cell>
        </row>
        <row r="82">
          <cell r="B82" t="str">
            <v>Less: Interest charges on long-term debt</v>
          </cell>
          <cell r="H82" t="str">
            <v>Less: Interest charges on long-term debt</v>
          </cell>
          <cell r="L82">
            <v>1150</v>
          </cell>
          <cell r="N82">
            <v>1150</v>
          </cell>
        </row>
        <row r="83">
          <cell r="B83" t="str">
            <v>Earnings before income taxes</v>
          </cell>
          <cell r="D83">
            <v>7999</v>
          </cell>
          <cell r="H83" t="str">
            <v>Earnings before income taxes</v>
          </cell>
          <cell r="L83">
            <v>6849</v>
          </cell>
          <cell r="N83">
            <v>8849</v>
          </cell>
        </row>
        <row r="84">
          <cell r="B84" t="str">
            <v>Less: Incomes taxes at 34%</v>
          </cell>
          <cell r="D84">
            <v>2719.6600000000003</v>
          </cell>
          <cell r="H84" t="str">
            <v>Less: Incomes taxes at 34%</v>
          </cell>
          <cell r="L84">
            <v>2328.6600000000003</v>
          </cell>
          <cell r="N84">
            <v>3008.6600000000003</v>
          </cell>
        </row>
        <row r="85">
          <cell r="B85" t="str">
            <v>Earnings after income taxes</v>
          </cell>
          <cell r="D85">
            <v>5279.34</v>
          </cell>
          <cell r="H85" t="str">
            <v>Earnings after income taxes</v>
          </cell>
          <cell r="L85">
            <v>4520.34</v>
          </cell>
          <cell r="N85">
            <v>5840.34</v>
          </cell>
        </row>
        <row r="86">
          <cell r="B86" t="str">
            <v>Less: Preferred dividends</v>
          </cell>
          <cell r="H86" t="str">
            <v>Less: Preferred dividends</v>
          </cell>
          <cell r="L86">
            <v>0</v>
          </cell>
          <cell r="N86">
            <v>0</v>
          </cell>
        </row>
        <row r="87">
          <cell r="B87" t="str">
            <v>Earnings available for common stock</v>
          </cell>
          <cell r="D87">
            <v>5279.34</v>
          </cell>
          <cell r="H87" t="str">
            <v>Earnings available for common stock</v>
          </cell>
          <cell r="L87">
            <v>4520.34</v>
          </cell>
          <cell r="N87">
            <v>5840.34</v>
          </cell>
        </row>
        <row r="89">
          <cell r="B89" t="str">
            <v>Common shares outstanding (000's)</v>
          </cell>
          <cell r="D89">
            <v>1000</v>
          </cell>
          <cell r="H89" t="str">
            <v>Common shares outstanding (000's)</v>
          </cell>
          <cell r="L89">
            <v>1000</v>
          </cell>
          <cell r="N89">
            <v>1000</v>
          </cell>
        </row>
        <row r="90">
          <cell r="B90" t="str">
            <v>Earnings per share (EPS)</v>
          </cell>
          <cell r="D90">
            <v>5.2793400000000004</v>
          </cell>
          <cell r="H90" t="str">
            <v>Earnings per share (EPS)</v>
          </cell>
          <cell r="L90">
            <v>4.52034</v>
          </cell>
          <cell r="N90">
            <v>5.8403400000000003</v>
          </cell>
        </row>
        <row r="91">
          <cell r="B91" t="str">
            <v>Less: Common dividends per share</v>
          </cell>
          <cell r="D91">
            <v>2.5</v>
          </cell>
          <cell r="H91" t="str">
            <v>Less: Common dividends per share</v>
          </cell>
          <cell r="L91">
            <v>2.5</v>
          </cell>
          <cell r="N91">
            <v>2.5</v>
          </cell>
        </row>
        <row r="92">
          <cell r="B92" t="str">
            <v>Retained earnings per share</v>
          </cell>
          <cell r="D92">
            <v>2.7793400000000004</v>
          </cell>
          <cell r="H92" t="str">
            <v>Retained earnings per share</v>
          </cell>
          <cell r="L92">
            <v>2.02034</v>
          </cell>
          <cell r="N92">
            <v>3.3403400000000003</v>
          </cell>
        </row>
        <row r="93">
          <cell r="B93" t="str">
            <v>Retained earnings in total</v>
          </cell>
          <cell r="D93">
            <v>2779.34</v>
          </cell>
          <cell r="H93" t="str">
            <v>Retained earnings in total</v>
          </cell>
          <cell r="L93">
            <v>2020.34</v>
          </cell>
          <cell r="N93">
            <v>3340.34</v>
          </cell>
        </row>
        <row r="94">
          <cell r="H94" t="str">
            <v>Original EPS</v>
          </cell>
          <cell r="L94">
            <v>5.2793400000000004</v>
          </cell>
          <cell r="N94">
            <v>5.2793400000000004</v>
          </cell>
        </row>
        <row r="95">
          <cell r="H95" t="str">
            <v>Change in EPS</v>
          </cell>
          <cell r="L95">
            <v>-0.75900000000000034</v>
          </cell>
          <cell r="N95">
            <v>0.56099999999999994</v>
          </cell>
        </row>
        <row r="96">
          <cell r="H96" t="str">
            <v>Percent change in EPS</v>
          </cell>
          <cell r="L96">
            <v>-0.14376797099637459</v>
          </cell>
          <cell r="N96">
            <v>0.10626328291036377</v>
          </cell>
        </row>
        <row r="98">
          <cell r="B98" t="str">
            <v>ABC CORPORATION</v>
          </cell>
          <cell r="H98" t="str">
            <v>ABC CORPORATION</v>
          </cell>
        </row>
        <row r="99">
          <cell r="B99" t="str">
            <v>Earnings per Share with New Preferred Stock Issue ($000's)</v>
          </cell>
          <cell r="H99" t="str">
            <v>Earnings per Share with New Common Stock Issue ($000's)</v>
          </cell>
        </row>
        <row r="100">
          <cell r="D100" t="str">
            <v>Before New</v>
          </cell>
          <cell r="F100" t="str">
            <v>With New</v>
          </cell>
          <cell r="L100" t="str">
            <v>Before New</v>
          </cell>
          <cell r="N100" t="str">
            <v>With New</v>
          </cell>
        </row>
        <row r="101">
          <cell r="D101" t="str">
            <v>Product</v>
          </cell>
          <cell r="F101" t="str">
            <v>Product</v>
          </cell>
          <cell r="L101" t="str">
            <v>Product</v>
          </cell>
          <cell r="N101" t="str">
            <v>Product</v>
          </cell>
        </row>
        <row r="102">
          <cell r="B102" t="str">
            <v>Earnings before interest and taxes (EBIT)</v>
          </cell>
          <cell r="D102">
            <v>7999</v>
          </cell>
          <cell r="F102">
            <v>9999</v>
          </cell>
          <cell r="H102" t="str">
            <v>Earnings before interest and taxes (EBIT)</v>
          </cell>
          <cell r="L102">
            <v>7999</v>
          </cell>
          <cell r="N102">
            <v>9999</v>
          </cell>
        </row>
        <row r="103">
          <cell r="B103" t="str">
            <v>Less: Interest charges on long-term debt</v>
          </cell>
          <cell r="D103">
            <v>0</v>
          </cell>
          <cell r="F103">
            <v>0</v>
          </cell>
          <cell r="H103" t="str">
            <v>Less: Interest charges on long-term debt</v>
          </cell>
          <cell r="L103">
            <v>0</v>
          </cell>
          <cell r="N103">
            <v>0</v>
          </cell>
        </row>
        <row r="104">
          <cell r="B104" t="str">
            <v>Earnings before income taxes</v>
          </cell>
          <cell r="D104">
            <v>7999</v>
          </cell>
          <cell r="F104">
            <v>9999</v>
          </cell>
          <cell r="H104" t="str">
            <v>Earnings before income taxes</v>
          </cell>
          <cell r="L104">
            <v>7999</v>
          </cell>
          <cell r="N104">
            <v>9999</v>
          </cell>
        </row>
        <row r="105">
          <cell r="B105" t="str">
            <v>Less: Incomes taxes at 34%</v>
          </cell>
          <cell r="D105">
            <v>2719.6600000000003</v>
          </cell>
          <cell r="F105">
            <v>3399.6600000000003</v>
          </cell>
          <cell r="H105" t="str">
            <v>Less: Incomes taxes at 34%</v>
          </cell>
          <cell r="L105">
            <v>2719.6600000000003</v>
          </cell>
          <cell r="N105">
            <v>3399.6600000000003</v>
          </cell>
        </row>
        <row r="106">
          <cell r="B106" t="str">
            <v>Earnings after income taxes</v>
          </cell>
          <cell r="D106">
            <v>5279.34</v>
          </cell>
          <cell r="F106">
            <v>6599.34</v>
          </cell>
          <cell r="H106" t="str">
            <v>Earnings after income taxes</v>
          </cell>
          <cell r="L106">
            <v>5279.34</v>
          </cell>
          <cell r="N106">
            <v>6599.34</v>
          </cell>
        </row>
        <row r="107">
          <cell r="B107" t="str">
            <v>Less: Preferred dividends</v>
          </cell>
          <cell r="D107">
            <v>1250</v>
          </cell>
          <cell r="F107">
            <v>1250</v>
          </cell>
          <cell r="H107" t="str">
            <v>Less: Preferred dividends</v>
          </cell>
          <cell r="L107">
            <v>0</v>
          </cell>
          <cell r="N107">
            <v>0</v>
          </cell>
        </row>
        <row r="108">
          <cell r="B108" t="str">
            <v>Earnings available for common stock</v>
          </cell>
          <cell r="D108">
            <v>4029.34</v>
          </cell>
          <cell r="F108">
            <v>5349.34</v>
          </cell>
          <cell r="H108" t="str">
            <v>Earnings available for common stock</v>
          </cell>
          <cell r="L108">
            <v>5279.34</v>
          </cell>
          <cell r="N108">
            <v>6599.34</v>
          </cell>
        </row>
        <row r="110">
          <cell r="B110" t="str">
            <v>Common shares outstanding (000's)</v>
          </cell>
          <cell r="D110">
            <v>1000</v>
          </cell>
          <cell r="F110">
            <v>1000</v>
          </cell>
          <cell r="H110" t="str">
            <v>Common shares outstanding (000's)</v>
          </cell>
          <cell r="L110">
            <v>1275</v>
          </cell>
          <cell r="N110">
            <v>1275</v>
          </cell>
        </row>
        <row r="111">
          <cell r="B111" t="str">
            <v>Earnings per share (EPS)</v>
          </cell>
          <cell r="D111">
            <v>4.0293400000000004</v>
          </cell>
          <cell r="F111">
            <v>5.3493399999999998</v>
          </cell>
          <cell r="H111" t="str">
            <v>Earnings per share (EPS)</v>
          </cell>
          <cell r="L111">
            <v>4.1406588235294119</v>
          </cell>
          <cell r="N111">
            <v>5.1759529411764706</v>
          </cell>
        </row>
        <row r="112">
          <cell r="B112" t="str">
            <v>Less: Common dividends per share</v>
          </cell>
          <cell r="D112">
            <v>2.5</v>
          </cell>
          <cell r="F112">
            <v>2.5</v>
          </cell>
          <cell r="H112" t="str">
            <v>Less: Common dividends per share</v>
          </cell>
          <cell r="L112">
            <v>2.5</v>
          </cell>
          <cell r="N112">
            <v>2.5</v>
          </cell>
        </row>
        <row r="113">
          <cell r="B113" t="str">
            <v>Retained earnings per share</v>
          </cell>
          <cell r="D113">
            <v>1.5293400000000004</v>
          </cell>
          <cell r="F113">
            <v>2.8493399999999998</v>
          </cell>
          <cell r="H113" t="str">
            <v>Retained earnings per share</v>
          </cell>
          <cell r="L113">
            <v>1.6406588235294119</v>
          </cell>
          <cell r="N113">
            <v>2.6759529411764706</v>
          </cell>
        </row>
        <row r="114">
          <cell r="B114" t="str">
            <v>Retained earnings in total</v>
          </cell>
          <cell r="D114">
            <v>1529.3400000000004</v>
          </cell>
          <cell r="F114">
            <v>2849.3399999999997</v>
          </cell>
          <cell r="H114" t="str">
            <v>Retained earnings in total</v>
          </cell>
          <cell r="L114">
            <v>2091.84</v>
          </cell>
          <cell r="N114">
            <v>3411.84</v>
          </cell>
        </row>
        <row r="115">
          <cell r="B115" t="str">
            <v>Original EPS</v>
          </cell>
          <cell r="D115">
            <v>5.2793400000000004</v>
          </cell>
          <cell r="F115">
            <v>5.2793400000000004</v>
          </cell>
          <cell r="H115" t="str">
            <v>Original EPS</v>
          </cell>
          <cell r="L115">
            <v>5.2793400000000004</v>
          </cell>
          <cell r="N115">
            <v>5.2793400000000004</v>
          </cell>
        </row>
        <row r="116">
          <cell r="B116" t="str">
            <v>Change in EPS</v>
          </cell>
          <cell r="D116">
            <v>-1.25</v>
          </cell>
          <cell r="F116">
            <v>6.9999999999999396E-2</v>
          </cell>
          <cell r="H116" t="str">
            <v>Change in EPS</v>
          </cell>
          <cell r="L116">
            <v>-1.1386811764705884</v>
          </cell>
          <cell r="N116">
            <v>-0.10338705882352972</v>
          </cell>
        </row>
        <row r="117">
          <cell r="B117" t="str">
            <v>Percent change in EPS</v>
          </cell>
          <cell r="D117">
            <v>-0.23677202074501735</v>
          </cell>
          <cell r="F117">
            <v>1.3259233161720858E-2</v>
          </cell>
          <cell r="H117" t="str">
            <v>Percent change in EPS</v>
          </cell>
          <cell r="L117">
            <v>-0.21568627450980393</v>
          </cell>
          <cell r="N117">
            <v>-1.9583330269224888E-2</v>
          </cell>
        </row>
        <row r="120">
          <cell r="M120" t="str">
            <v>© Modernsoft Inc., 1999</v>
          </cell>
        </row>
      </sheetData>
      <sheetData sheetId="10"/>
      <sheetData sheetId="11" refreshError="1">
        <row r="26">
          <cell r="B26" t="str">
            <v>Cash Flow Return on Investment Analysis</v>
          </cell>
          <cell r="D26">
            <v>1</v>
          </cell>
          <cell r="E26">
            <v>2</v>
          </cell>
          <cell r="F26">
            <v>3</v>
          </cell>
          <cell r="G26">
            <v>4</v>
          </cell>
          <cell r="H26">
            <v>5</v>
          </cell>
          <cell r="I26">
            <v>6</v>
          </cell>
          <cell r="J26">
            <v>7</v>
          </cell>
          <cell r="K26">
            <v>8</v>
          </cell>
          <cell r="L26">
            <v>9</v>
          </cell>
          <cell r="M26">
            <v>10</v>
          </cell>
          <cell r="N26">
            <v>11</v>
          </cell>
          <cell r="O26">
            <v>12</v>
          </cell>
          <cell r="P26">
            <v>13</v>
          </cell>
          <cell r="Q26">
            <v>14</v>
          </cell>
          <cell r="R26">
            <v>15</v>
          </cell>
        </row>
        <row r="27">
          <cell r="B27" t="str">
            <v>NOPAT</v>
          </cell>
          <cell r="D27">
            <v>824.4401757481337</v>
          </cell>
          <cell r="E27">
            <v>824.4401757481337</v>
          </cell>
          <cell r="F27">
            <v>824.4401757481337</v>
          </cell>
          <cell r="G27">
            <v>824.4401757481337</v>
          </cell>
          <cell r="H27">
            <v>824.4401757481337</v>
          </cell>
          <cell r="I27">
            <v>824.4401757481337</v>
          </cell>
          <cell r="J27">
            <v>824.4401757481337</v>
          </cell>
          <cell r="K27">
            <v>824.4401757481337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Add back depreciation effect</v>
          </cell>
          <cell r="D28">
            <v>1250</v>
          </cell>
          <cell r="E28">
            <v>1250</v>
          </cell>
          <cell r="F28">
            <v>1250</v>
          </cell>
          <cell r="G28">
            <v>1250</v>
          </cell>
          <cell r="H28">
            <v>1250</v>
          </cell>
          <cell r="I28">
            <v>1250</v>
          </cell>
          <cell r="J28">
            <v>1250</v>
          </cell>
          <cell r="K28">
            <v>1250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Operating cash flow generated</v>
          </cell>
          <cell r="D29">
            <v>2074.4401757481337</v>
          </cell>
          <cell r="E29">
            <v>2074.4401757481337</v>
          </cell>
          <cell r="F29">
            <v>2074.4401757481337</v>
          </cell>
          <cell r="G29">
            <v>2074.4401757481337</v>
          </cell>
          <cell r="H29">
            <v>2074.4401757481337</v>
          </cell>
          <cell r="I29">
            <v>2074.4401757481337</v>
          </cell>
          <cell r="J29">
            <v>2074.4401757481337</v>
          </cell>
          <cell r="K29">
            <v>2074.4401757481337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</row>
        <row r="31">
          <cell r="B31" t="str">
            <v>Initial investment</v>
          </cell>
          <cell r="C31">
            <v>12000</v>
          </cell>
          <cell r="D31">
            <v>12000</v>
          </cell>
          <cell r="E31">
            <v>12000</v>
          </cell>
          <cell r="F31">
            <v>12000</v>
          </cell>
          <cell r="G31">
            <v>12000</v>
          </cell>
          <cell r="H31">
            <v>12000</v>
          </cell>
          <cell r="I31">
            <v>12000</v>
          </cell>
          <cell r="J31">
            <v>12000</v>
          </cell>
          <cell r="K31">
            <v>12000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 xml:space="preserve">Cost of capital </v>
          </cell>
          <cell r="D32">
            <v>0.1</v>
          </cell>
          <cell r="E32">
            <v>0.1</v>
          </cell>
          <cell r="F32">
            <v>0.1</v>
          </cell>
          <cell r="G32">
            <v>0.1</v>
          </cell>
          <cell r="H32">
            <v>0.1</v>
          </cell>
          <cell r="I32">
            <v>0.1</v>
          </cell>
          <cell r="J32">
            <v>0.1</v>
          </cell>
          <cell r="K32">
            <v>0.1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</row>
        <row r="33">
          <cell r="B33" t="str">
            <v>Capital charge @ 10%</v>
          </cell>
          <cell r="D33">
            <v>1200</v>
          </cell>
          <cell r="E33">
            <v>1200</v>
          </cell>
          <cell r="F33">
            <v>1200</v>
          </cell>
          <cell r="G33">
            <v>1200</v>
          </cell>
          <cell r="H33">
            <v>1200</v>
          </cell>
          <cell r="I33">
            <v>1200</v>
          </cell>
          <cell r="J33">
            <v>1200</v>
          </cell>
          <cell r="K33">
            <v>1200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Capital amortization @ 10%</v>
          </cell>
          <cell r="D34">
            <v>874.4401757481337</v>
          </cell>
          <cell r="E34">
            <v>874.4401757481337</v>
          </cell>
          <cell r="F34">
            <v>874.4401757481337</v>
          </cell>
          <cell r="G34">
            <v>874.4401757481337</v>
          </cell>
          <cell r="H34">
            <v>874.4401757481337</v>
          </cell>
          <cell r="I34">
            <v>874.4401757481337</v>
          </cell>
          <cell r="J34">
            <v>874.4401757481337</v>
          </cell>
          <cell r="K34">
            <v>874.4401757481337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Terminal recovery of working capital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2000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Total cash flow requried</v>
          </cell>
          <cell r="C36">
            <v>-12000</v>
          </cell>
          <cell r="D36">
            <v>2074.4401757481337</v>
          </cell>
          <cell r="E36">
            <v>2074.4401757481337</v>
          </cell>
          <cell r="F36">
            <v>2074.4401757481337</v>
          </cell>
          <cell r="G36">
            <v>2074.4401757481337</v>
          </cell>
          <cell r="H36">
            <v>2074.4401757481337</v>
          </cell>
          <cell r="I36">
            <v>2074.4401757481337</v>
          </cell>
          <cell r="J36">
            <v>2074.4401757481337</v>
          </cell>
          <cell r="K36">
            <v>4074.4401757481337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</row>
        <row r="37">
          <cell r="B37" t="str">
            <v>Present value of future cash flows</v>
          </cell>
          <cell r="C37">
            <v>11999.999999999991</v>
          </cell>
          <cell r="D37">
            <v>1885.854705225576</v>
          </cell>
          <cell r="E37">
            <v>1714.4133683868872</v>
          </cell>
          <cell r="F37">
            <v>1558.5576076244427</v>
          </cell>
          <cell r="G37">
            <v>1416.8705523858569</v>
          </cell>
          <cell r="H37">
            <v>1288.0641385325971</v>
          </cell>
          <cell r="I37">
            <v>1170.9673986659973</v>
          </cell>
          <cell r="J37">
            <v>1064.5158169690883</v>
          </cell>
          <cell r="K37">
            <v>1900.7564122095466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Net present value @ 10%</v>
          </cell>
          <cell r="C38">
            <v>0</v>
          </cell>
        </row>
        <row r="40">
          <cell r="B40" t="str">
            <v>Other Measures</v>
          </cell>
          <cell r="C40" t="str">
            <v>0</v>
          </cell>
          <cell r="D40">
            <v>1</v>
          </cell>
          <cell r="E40">
            <v>2</v>
          </cell>
          <cell r="F40">
            <v>3</v>
          </cell>
          <cell r="G40">
            <v>4</v>
          </cell>
          <cell r="H40">
            <v>5</v>
          </cell>
          <cell r="I40">
            <v>6</v>
          </cell>
          <cell r="J40">
            <v>7</v>
          </cell>
          <cell r="K40">
            <v>8</v>
          </cell>
          <cell r="L40">
            <v>9</v>
          </cell>
          <cell r="M40">
            <v>10</v>
          </cell>
          <cell r="N40">
            <v>11</v>
          </cell>
          <cell r="O40">
            <v>12</v>
          </cell>
          <cell r="P40">
            <v>13</v>
          </cell>
          <cell r="Q40">
            <v>14</v>
          </cell>
          <cell r="R40">
            <v>15</v>
          </cell>
        </row>
        <row r="41">
          <cell r="B41" t="str">
            <v>ROE</v>
          </cell>
          <cell r="D41">
            <v>6.8703347979011148E-2</v>
          </cell>
          <cell r="E41">
            <v>7.669210937191942E-2</v>
          </cell>
          <cell r="F41">
            <v>8.678317639454039E-2</v>
          </cell>
          <cell r="G41">
            <v>9.9932142514925298E-2</v>
          </cell>
          <cell r="H41">
            <v>0.1177771679640191</v>
          </cell>
          <cell r="I41">
            <v>0.14338090013011021</v>
          </cell>
          <cell r="J41">
            <v>0.18320892794402971</v>
          </cell>
          <cell r="K41">
            <v>0.25367390023019498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</row>
        <row r="42">
          <cell r="B42" t="str">
            <v>ROCE / RONA</v>
          </cell>
          <cell r="D42">
            <v>6.8703347979011148E-2</v>
          </cell>
          <cell r="E42">
            <v>7.669210937191942E-2</v>
          </cell>
          <cell r="F42">
            <v>8.678317639454039E-2</v>
          </cell>
          <cell r="G42">
            <v>9.9932142514925298E-2</v>
          </cell>
          <cell r="H42">
            <v>0.1177771679640191</v>
          </cell>
          <cell r="I42">
            <v>0.14338090013011021</v>
          </cell>
          <cell r="J42">
            <v>0.18320892794402971</v>
          </cell>
          <cell r="K42">
            <v>0.25367390023019498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</row>
        <row r="43">
          <cell r="B43" t="str">
            <v>ROGI</v>
          </cell>
          <cell r="D43">
            <v>0.17287001464567781</v>
          </cell>
          <cell r="E43">
            <v>0.17287001464567781</v>
          </cell>
          <cell r="F43">
            <v>0.17287001464567781</v>
          </cell>
          <cell r="G43">
            <v>0.17287001464567781</v>
          </cell>
          <cell r="H43">
            <v>0.17287001464567781</v>
          </cell>
          <cell r="I43">
            <v>0.17287001464567781</v>
          </cell>
          <cell r="J43">
            <v>0.17287001464567781</v>
          </cell>
          <cell r="K43">
            <v>0.17287001464567781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</row>
        <row r="44">
          <cell r="B44" t="str">
            <v xml:space="preserve">CFROI </v>
          </cell>
          <cell r="D44">
            <v>9.9999999999999853E-2</v>
          </cell>
          <cell r="E44">
            <v>9.9999999999999853E-2</v>
          </cell>
          <cell r="F44">
            <v>9.9999999999999853E-2</v>
          </cell>
          <cell r="G44">
            <v>9.9999999999999853E-2</v>
          </cell>
          <cell r="H44">
            <v>9.9999999999999853E-2</v>
          </cell>
          <cell r="I44">
            <v>9.9999999999999853E-2</v>
          </cell>
          <cell r="J44">
            <v>9.9999999999999853E-2</v>
          </cell>
          <cell r="K44">
            <v>9.9999999999999853E-2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</sheetData>
      <sheetData sheetId="12" refreshError="1">
        <row r="25">
          <cell r="C25" t="str">
            <v>Sample Template</v>
          </cell>
        </row>
        <row r="29">
          <cell r="C29" t="str">
            <v>Key Assumptions</v>
          </cell>
        </row>
        <row r="30">
          <cell r="C30" t="str">
            <v>Sales</v>
          </cell>
          <cell r="F30">
            <v>500</v>
          </cell>
        </row>
        <row r="31">
          <cell r="C31" t="str">
            <v>Costs as percent of sales</v>
          </cell>
          <cell r="F31">
            <v>0.4</v>
          </cell>
        </row>
        <row r="34">
          <cell r="C34" t="str">
            <v>Income Statement</v>
          </cell>
        </row>
        <row r="35">
          <cell r="C35" t="str">
            <v>Sales</v>
          </cell>
          <cell r="E35" t="str">
            <v>Sales</v>
          </cell>
          <cell r="F35">
            <v>500</v>
          </cell>
        </row>
        <row r="36">
          <cell r="C36" t="str">
            <v>Costs</v>
          </cell>
          <cell r="E36" t="str">
            <v>Costs</v>
          </cell>
          <cell r="F36">
            <v>200</v>
          </cell>
        </row>
        <row r="37">
          <cell r="C37" t="str">
            <v>Income</v>
          </cell>
          <cell r="E37" t="str">
            <v>Income</v>
          </cell>
          <cell r="F37">
            <v>300</v>
          </cell>
        </row>
        <row r="64">
          <cell r="C64" t="str">
            <v>TIPS and TRICKS</v>
          </cell>
        </row>
        <row r="66">
          <cell r="C66" t="str">
            <v>VIEWING</v>
          </cell>
          <cell r="E66" t="str">
            <v>Zoom in/out with different magnifications to optimize view for your screen.</v>
          </cell>
        </row>
        <row r="67">
          <cell r="E67" t="str">
            <v>Use split screen and freeze panes commands to view multiple panels.</v>
          </cell>
        </row>
        <row r="68">
          <cell r="E68" t="str">
            <v>Open new window to view multiple windows simultaneously.</v>
          </cell>
        </row>
        <row r="70">
          <cell r="C70" t="str">
            <v>SENSITIVITY</v>
          </cell>
          <cell r="E70" t="str">
            <v>To quickly view the results of changing one input, first enter new value in Assumptions</v>
          </cell>
        </row>
        <row r="71">
          <cell r="C71" t="str">
            <v>ANALYSIS</v>
          </cell>
          <cell r="E71" t="str">
            <v>section for input.  Go to table / chart / graph to observe resultant change.  Now use the</v>
          </cell>
        </row>
        <row r="72">
          <cell r="E72" t="str">
            <v>undo and redo buttons on your toolbar, alternatively, to see before and after impact.</v>
          </cell>
        </row>
        <row r="74">
          <cell r="C74" t="str">
            <v>MODIFYING</v>
          </cell>
          <cell r="E74" t="str">
            <v>If you're an experienced Excel user, if you wish you can easily modify and customize</v>
          </cell>
        </row>
        <row r="75">
          <cell r="C75" t="str">
            <v>TEMPLATES</v>
          </cell>
          <cell r="E75" t="str">
            <v>the template(s) for your own use.  Simply unprotect the worksheet.  However, be</v>
          </cell>
        </row>
        <row r="76">
          <cell r="E76" t="str">
            <v>careful not to violate the financial integrity of the interrelationships.  (P.S. If you</v>
          </cell>
        </row>
        <row r="77">
          <cell r="E77" t="str">
            <v>mess up, don't worry.  Simply retrieve the original templates from your program disk.)</v>
          </cell>
        </row>
        <row r="79">
          <cell r="C79" t="str">
            <v>Note:</v>
          </cell>
          <cell r="E79" t="str">
            <v xml:space="preserve">Some of the graphics may not appear correctly on your screen.  This is NOT a problem </v>
          </cell>
        </row>
        <row r="80">
          <cell r="E80" t="str">
            <v>with your computer/screen or the template.  These templates are optimized for</v>
          </cell>
        </row>
        <row r="81">
          <cell r="E81" t="str">
            <v>a screen resolution of 1024 x 768.</v>
          </cell>
        </row>
        <row r="86">
          <cell r="K86" t="str">
            <v>© Modernsoft Inc., 1999</v>
          </cell>
        </row>
        <row r="87">
          <cell r="K87" t="str">
            <v>All rights reserved</v>
          </cell>
        </row>
      </sheetData>
      <sheetData sheetId="13">
        <row r="7">
          <cell r="B7" t="str">
            <v>KEY ASSUMPTIONS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 Input2"/>
      <sheetName val="Sale Input"/>
      <sheetName val="III. Sale&amp;MKT-Asm"/>
      <sheetName val="Rev CF"/>
      <sheetName val="Proj Input"/>
      <sheetName val="Use Fund (for Cal)"/>
      <sheetName val="Use&amp;Src Fund (Actual)"/>
      <sheetName val="Use&amp;Src Fund"/>
      <sheetName val="Fin State_Month"/>
      <sheetName val="Fin State_Annual"/>
      <sheetName val="I. Gen&amp;Proj Schd-Asm"/>
      <sheetName val="II. Proj Cost-Asm"/>
      <sheetName val="IV. Fin-Asm"/>
      <sheetName val="GreenArea"/>
      <sheetName val="Proj Summary"/>
      <sheetName val="Proj Schd"/>
      <sheetName val="List"/>
      <sheetName val="Thana City"/>
    </sheetNames>
    <sheetDataSet>
      <sheetData sheetId="0"/>
      <sheetData sheetId="1">
        <row r="5">
          <cell r="D5">
            <v>40816</v>
          </cell>
        </row>
        <row r="16">
          <cell r="H16">
            <v>1455951961.98</v>
          </cell>
        </row>
      </sheetData>
      <sheetData sheetId="2">
        <row r="23">
          <cell r="D23" t="str">
            <v>Complete</v>
          </cell>
        </row>
        <row r="28">
          <cell r="G28">
            <v>80021.985426826897</v>
          </cell>
        </row>
        <row r="29">
          <cell r="B29">
            <v>1</v>
          </cell>
          <cell r="C29" t="str">
            <v>Mixed (All Type)</v>
          </cell>
          <cell r="D29">
            <v>42.724584103512079</v>
          </cell>
          <cell r="E29">
            <v>541</v>
          </cell>
          <cell r="F29">
            <v>23114.000000000036</v>
          </cell>
          <cell r="G29">
            <v>80021.985426826897</v>
          </cell>
          <cell r="I29" t="str">
            <v>Input Method</v>
          </cell>
          <cell r="CS29">
            <v>1</v>
          </cell>
        </row>
        <row r="30">
          <cell r="B30">
            <v>2</v>
          </cell>
          <cell r="C30" t="str">
            <v>1-Bedroom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I30" t="str">
            <v>Input Method</v>
          </cell>
          <cell r="CS30">
            <v>0</v>
          </cell>
        </row>
        <row r="31">
          <cell r="B31">
            <v>3</v>
          </cell>
          <cell r="C31" t="str">
            <v>2-Bedrooms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I31" t="str">
            <v>Input Method</v>
          </cell>
          <cell r="CS31">
            <v>0</v>
          </cell>
        </row>
        <row r="32">
          <cell r="B32">
            <v>4</v>
          </cell>
          <cell r="C32" t="str">
            <v>xxx1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I32" t="str">
            <v>Input Method</v>
          </cell>
          <cell r="CS32">
            <v>0</v>
          </cell>
        </row>
        <row r="33">
          <cell r="B33">
            <v>5</v>
          </cell>
          <cell r="C33" t="str">
            <v>xxx2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I33" t="str">
            <v>Input Method</v>
          </cell>
          <cell r="CS33">
            <v>0</v>
          </cell>
        </row>
        <row r="34">
          <cell r="B34">
            <v>6</v>
          </cell>
          <cell r="C34" t="str">
            <v>xxx3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I34" t="str">
            <v>Input Method</v>
          </cell>
          <cell r="CS34">
            <v>0</v>
          </cell>
        </row>
        <row r="35">
          <cell r="B35">
            <v>7</v>
          </cell>
          <cell r="C35" t="str">
            <v>xxx4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I35" t="str">
            <v>Equally Method</v>
          </cell>
          <cell r="CS35">
            <v>0</v>
          </cell>
        </row>
        <row r="36">
          <cell r="B36">
            <v>8</v>
          </cell>
          <cell r="C36" t="str">
            <v>xxx5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I36" t="str">
            <v>Input Method</v>
          </cell>
          <cell r="CS36">
            <v>0</v>
          </cell>
        </row>
        <row r="37">
          <cell r="B37">
            <v>9</v>
          </cell>
          <cell r="C37" t="str">
            <v>xxx6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I37" t="str">
            <v>Input Method</v>
          </cell>
          <cell r="CS37">
            <v>0</v>
          </cell>
        </row>
        <row r="38">
          <cell r="B38">
            <v>10</v>
          </cell>
          <cell r="C38" t="str">
            <v>xxx7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I38" t="str">
            <v>Input Method</v>
          </cell>
          <cell r="CS38">
            <v>0</v>
          </cell>
        </row>
        <row r="39">
          <cell r="B39">
            <v>11</v>
          </cell>
          <cell r="C39" t="str">
            <v>xxx8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I39" t="str">
            <v>Input Method</v>
          </cell>
          <cell r="CS39">
            <v>0</v>
          </cell>
        </row>
        <row r="40">
          <cell r="B40">
            <v>12</v>
          </cell>
          <cell r="C40" t="str">
            <v>xxx9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I40" t="str">
            <v>Input Method</v>
          </cell>
          <cell r="CS40">
            <v>0</v>
          </cell>
        </row>
        <row r="41">
          <cell r="B41">
            <v>13</v>
          </cell>
          <cell r="C41" t="str">
            <v>xxx10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I41" t="str">
            <v>Input Method</v>
          </cell>
          <cell r="CS41">
            <v>0</v>
          </cell>
        </row>
        <row r="42">
          <cell r="B42">
            <v>14</v>
          </cell>
          <cell r="C42" t="str">
            <v>xxx11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I42" t="str">
            <v>Input Method</v>
          </cell>
          <cell r="CS42">
            <v>0</v>
          </cell>
        </row>
        <row r="43">
          <cell r="B43">
            <v>15</v>
          </cell>
          <cell r="C43" t="str">
            <v>xxx12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I43" t="str">
            <v>Input Method</v>
          </cell>
          <cell r="CS43">
            <v>0</v>
          </cell>
        </row>
        <row r="47">
          <cell r="D47" t="str">
            <v>Complete</v>
          </cell>
        </row>
        <row r="52">
          <cell r="E52">
            <v>42.724584103512079</v>
          </cell>
          <cell r="F52">
            <v>3418906.0464984835</v>
          </cell>
          <cell r="G52">
            <v>0.1</v>
          </cell>
          <cell r="I52">
            <v>0</v>
          </cell>
          <cell r="J52">
            <v>153850.77209243175</v>
          </cell>
          <cell r="K52">
            <v>0</v>
          </cell>
          <cell r="L52">
            <v>0</v>
          </cell>
          <cell r="N52">
            <v>0</v>
          </cell>
          <cell r="S52">
            <v>3077015.4418486352</v>
          </cell>
          <cell r="CQ52">
            <v>0</v>
          </cell>
        </row>
        <row r="53">
          <cell r="E53">
            <v>0</v>
          </cell>
          <cell r="F53">
            <v>0</v>
          </cell>
          <cell r="G53">
            <v>0.1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N53">
            <v>0</v>
          </cell>
          <cell r="S53">
            <v>0</v>
          </cell>
          <cell r="CQ53">
            <v>0</v>
          </cell>
        </row>
        <row r="54">
          <cell r="E54">
            <v>0</v>
          </cell>
          <cell r="F54">
            <v>0</v>
          </cell>
          <cell r="G54">
            <v>0.1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N54">
            <v>0</v>
          </cell>
          <cell r="S54">
            <v>0</v>
          </cell>
          <cell r="CQ54">
            <v>0</v>
          </cell>
        </row>
        <row r="55">
          <cell r="E55">
            <v>0</v>
          </cell>
          <cell r="F55">
            <v>0</v>
          </cell>
          <cell r="G55">
            <v>0.1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N55">
            <v>0</v>
          </cell>
          <cell r="S55">
            <v>0</v>
          </cell>
          <cell r="CQ55">
            <v>0</v>
          </cell>
        </row>
        <row r="56">
          <cell r="E56">
            <v>0</v>
          </cell>
          <cell r="F56">
            <v>0</v>
          </cell>
          <cell r="G56">
            <v>0.1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  <cell r="S56">
            <v>0</v>
          </cell>
          <cell r="CQ56">
            <v>0</v>
          </cell>
        </row>
        <row r="57">
          <cell r="E57">
            <v>0</v>
          </cell>
          <cell r="F57">
            <v>0</v>
          </cell>
          <cell r="G57">
            <v>0.1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N57">
            <v>0</v>
          </cell>
          <cell r="S57">
            <v>0</v>
          </cell>
          <cell r="CQ57">
            <v>0</v>
          </cell>
        </row>
        <row r="58">
          <cell r="E58">
            <v>0</v>
          </cell>
          <cell r="F58">
            <v>0</v>
          </cell>
          <cell r="G58">
            <v>0.15</v>
          </cell>
          <cell r="I58">
            <v>0</v>
          </cell>
          <cell r="J58">
            <v>0</v>
          </cell>
          <cell r="K58">
            <v>4</v>
          </cell>
          <cell r="L58">
            <v>0</v>
          </cell>
          <cell r="N58">
            <v>0</v>
          </cell>
          <cell r="S58">
            <v>0</v>
          </cell>
          <cell r="CQ58">
            <v>0</v>
          </cell>
        </row>
        <row r="59">
          <cell r="E59">
            <v>0</v>
          </cell>
          <cell r="F59">
            <v>0</v>
          </cell>
          <cell r="G59">
            <v>0.15</v>
          </cell>
          <cell r="I59">
            <v>0</v>
          </cell>
          <cell r="J59">
            <v>0</v>
          </cell>
          <cell r="K59">
            <v>4</v>
          </cell>
          <cell r="L59">
            <v>0</v>
          </cell>
          <cell r="N59">
            <v>0</v>
          </cell>
          <cell r="S59">
            <v>0</v>
          </cell>
          <cell r="CQ59">
            <v>0</v>
          </cell>
        </row>
        <row r="60">
          <cell r="E60">
            <v>0</v>
          </cell>
          <cell r="F60">
            <v>0</v>
          </cell>
          <cell r="G60">
            <v>0.15</v>
          </cell>
          <cell r="I60">
            <v>0</v>
          </cell>
          <cell r="J60">
            <v>0</v>
          </cell>
          <cell r="K60">
            <v>4</v>
          </cell>
          <cell r="L60">
            <v>0</v>
          </cell>
          <cell r="N60">
            <v>0</v>
          </cell>
          <cell r="S60">
            <v>0</v>
          </cell>
          <cell r="CQ60">
            <v>0</v>
          </cell>
        </row>
        <row r="61">
          <cell r="E61">
            <v>0</v>
          </cell>
          <cell r="F61">
            <v>0</v>
          </cell>
          <cell r="G61">
            <v>0.15</v>
          </cell>
          <cell r="I61">
            <v>0</v>
          </cell>
          <cell r="J61">
            <v>0</v>
          </cell>
          <cell r="K61">
            <v>4</v>
          </cell>
          <cell r="L61">
            <v>0</v>
          </cell>
          <cell r="N61">
            <v>0</v>
          </cell>
          <cell r="S61">
            <v>0</v>
          </cell>
          <cell r="CQ61">
            <v>0</v>
          </cell>
        </row>
        <row r="62">
          <cell r="E62">
            <v>0</v>
          </cell>
          <cell r="F62">
            <v>0</v>
          </cell>
          <cell r="G62">
            <v>0.15</v>
          </cell>
          <cell r="I62">
            <v>0</v>
          </cell>
          <cell r="J62">
            <v>0</v>
          </cell>
          <cell r="K62">
            <v>4</v>
          </cell>
          <cell r="L62">
            <v>0</v>
          </cell>
          <cell r="N62">
            <v>0</v>
          </cell>
          <cell r="S62">
            <v>0</v>
          </cell>
          <cell r="CQ62">
            <v>0</v>
          </cell>
        </row>
        <row r="63">
          <cell r="E63">
            <v>0</v>
          </cell>
          <cell r="F63">
            <v>0</v>
          </cell>
          <cell r="G63">
            <v>0.15</v>
          </cell>
          <cell r="I63">
            <v>0</v>
          </cell>
          <cell r="J63">
            <v>0</v>
          </cell>
          <cell r="K63">
            <v>4</v>
          </cell>
          <cell r="L63">
            <v>0</v>
          </cell>
          <cell r="N63">
            <v>0</v>
          </cell>
          <cell r="S63">
            <v>0</v>
          </cell>
          <cell r="CQ63">
            <v>0</v>
          </cell>
        </row>
        <row r="64">
          <cell r="E64">
            <v>0</v>
          </cell>
          <cell r="F64">
            <v>0</v>
          </cell>
          <cell r="G64">
            <v>0.15</v>
          </cell>
          <cell r="I64">
            <v>0</v>
          </cell>
          <cell r="J64">
            <v>0</v>
          </cell>
          <cell r="K64">
            <v>4</v>
          </cell>
          <cell r="L64">
            <v>0</v>
          </cell>
          <cell r="N64">
            <v>0</v>
          </cell>
          <cell r="S64">
            <v>0</v>
          </cell>
          <cell r="CQ64">
            <v>0</v>
          </cell>
        </row>
        <row r="65">
          <cell r="E65">
            <v>0</v>
          </cell>
          <cell r="F65">
            <v>0</v>
          </cell>
          <cell r="G65">
            <v>0.15</v>
          </cell>
          <cell r="I65">
            <v>0</v>
          </cell>
          <cell r="J65">
            <v>0</v>
          </cell>
          <cell r="K65">
            <v>4</v>
          </cell>
          <cell r="L65">
            <v>0</v>
          </cell>
          <cell r="N65">
            <v>0</v>
          </cell>
          <cell r="S65">
            <v>0</v>
          </cell>
          <cell r="CQ65">
            <v>0</v>
          </cell>
        </row>
        <row r="66">
          <cell r="E66">
            <v>0</v>
          </cell>
          <cell r="F66">
            <v>0</v>
          </cell>
          <cell r="G66">
            <v>0.15</v>
          </cell>
          <cell r="I66">
            <v>0</v>
          </cell>
          <cell r="J66">
            <v>0</v>
          </cell>
          <cell r="K66">
            <v>4</v>
          </cell>
          <cell r="L66">
            <v>0</v>
          </cell>
          <cell r="N66">
            <v>0</v>
          </cell>
          <cell r="S66">
            <v>0</v>
          </cell>
          <cell r="CQ66">
            <v>0</v>
          </cell>
        </row>
        <row r="69">
          <cell r="D69" t="str">
            <v>Complete</v>
          </cell>
          <cell r="I69">
            <v>1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D70">
            <v>1</v>
          </cell>
        </row>
        <row r="72">
          <cell r="I72">
            <v>1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82">
          <cell r="F82">
            <v>2.0025374270489719E-2</v>
          </cell>
          <cell r="H82">
            <v>37.039496388633907</v>
          </cell>
        </row>
        <row r="83">
          <cell r="F83">
            <v>1.1000000000000001</v>
          </cell>
          <cell r="G83">
            <v>130000</v>
          </cell>
        </row>
        <row r="84">
          <cell r="F84">
            <v>4.182624443466508E-2</v>
          </cell>
          <cell r="H84">
            <v>77.363</v>
          </cell>
        </row>
        <row r="85">
          <cell r="H85">
            <v>114.40249638863391</v>
          </cell>
        </row>
        <row r="87">
          <cell r="F87">
            <v>1.7000000000000001E-2</v>
          </cell>
          <cell r="H87">
            <v>31.443678909646557</v>
          </cell>
        </row>
        <row r="88">
          <cell r="F88">
            <v>3.0000000000000001E-3</v>
          </cell>
          <cell r="H88">
            <v>5.5488845134670388</v>
          </cell>
        </row>
        <row r="89">
          <cell r="F89">
            <v>0.02</v>
          </cell>
        </row>
        <row r="92">
          <cell r="D92" t="str">
            <v>Complete</v>
          </cell>
        </row>
        <row r="94">
          <cell r="I94">
            <v>40298</v>
          </cell>
          <cell r="J94">
            <v>40329</v>
          </cell>
          <cell r="K94">
            <v>40359</v>
          </cell>
          <cell r="L94">
            <v>40390</v>
          </cell>
          <cell r="M94">
            <v>40421</v>
          </cell>
          <cell r="N94">
            <v>40451</v>
          </cell>
          <cell r="O94">
            <v>40482</v>
          </cell>
          <cell r="P94">
            <v>40512</v>
          </cell>
          <cell r="Q94">
            <v>40543</v>
          </cell>
          <cell r="R94">
            <v>40574</v>
          </cell>
          <cell r="S94">
            <v>40602</v>
          </cell>
          <cell r="T94">
            <v>40633</v>
          </cell>
          <cell r="U94">
            <v>40663</v>
          </cell>
          <cell r="V94">
            <v>40694</v>
          </cell>
          <cell r="W94">
            <v>40724</v>
          </cell>
          <cell r="X94">
            <v>40755</v>
          </cell>
          <cell r="Y94">
            <v>40786</v>
          </cell>
          <cell r="Z94">
            <v>40816</v>
          </cell>
          <cell r="AA94">
            <v>40847</v>
          </cell>
          <cell r="AB94">
            <v>40877</v>
          </cell>
          <cell r="AC94">
            <v>40908</v>
          </cell>
          <cell r="AD94">
            <v>40939</v>
          </cell>
          <cell r="AE94">
            <v>40968</v>
          </cell>
          <cell r="AF94">
            <v>40999</v>
          </cell>
          <cell r="AG94">
            <v>41029</v>
          </cell>
          <cell r="AH94">
            <v>41060</v>
          </cell>
          <cell r="AI94">
            <v>41090</v>
          </cell>
          <cell r="AJ94">
            <v>41121</v>
          </cell>
          <cell r="AK94">
            <v>41152</v>
          </cell>
          <cell r="AL94">
            <v>41182</v>
          </cell>
          <cell r="AM94">
            <v>41213</v>
          </cell>
          <cell r="AN94">
            <v>41243</v>
          </cell>
          <cell r="AO94">
            <v>41274</v>
          </cell>
          <cell r="AP94">
            <v>41305</v>
          </cell>
          <cell r="AQ94">
            <v>41333</v>
          </cell>
          <cell r="AR94">
            <v>41364</v>
          </cell>
          <cell r="AS94">
            <v>41394</v>
          </cell>
          <cell r="AT94">
            <v>41425</v>
          </cell>
          <cell r="AU94">
            <v>41455</v>
          </cell>
          <cell r="AV94">
            <v>41486</v>
          </cell>
          <cell r="AW94">
            <v>41517</v>
          </cell>
          <cell r="AX94">
            <v>41547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</row>
        <row r="95">
          <cell r="I95">
            <v>19.980302081309208</v>
          </cell>
          <cell r="J95">
            <v>2.8159779312189994</v>
          </cell>
          <cell r="K95">
            <v>0.84479337936569987</v>
          </cell>
          <cell r="L95">
            <v>0.32853075864221659</v>
          </cell>
          <cell r="M95">
            <v>0.1163937544903853</v>
          </cell>
          <cell r="N95">
            <v>0</v>
          </cell>
          <cell r="O95">
            <v>0</v>
          </cell>
          <cell r="P95">
            <v>1.8773186208126664</v>
          </cell>
          <cell r="Q95">
            <v>3.0037097933002661</v>
          </cell>
          <cell r="R95">
            <v>2.2527823449751994</v>
          </cell>
          <cell r="S95">
            <v>1.4079889656094997</v>
          </cell>
          <cell r="T95">
            <v>0.93865931040633321</v>
          </cell>
          <cell r="U95">
            <v>1.8773186208126664</v>
          </cell>
          <cell r="V95">
            <v>0.93865931040633321</v>
          </cell>
          <cell r="W95">
            <v>0.65706151728443318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</row>
        <row r="106">
          <cell r="H106">
            <v>1</v>
          </cell>
        </row>
        <row r="133">
          <cell r="F133">
            <v>541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541</v>
          </cell>
        </row>
        <row r="170">
          <cell r="F170">
            <v>23114.00000000004</v>
          </cell>
        </row>
      </sheetData>
      <sheetData sheetId="3">
        <row r="37">
          <cell r="P37">
            <v>1849628171.1556797</v>
          </cell>
        </row>
      </sheetData>
      <sheetData sheetId="4">
        <row r="6">
          <cell r="M6">
            <v>40847</v>
          </cell>
        </row>
      </sheetData>
      <sheetData sheetId="5"/>
      <sheetData sheetId="6"/>
      <sheetData sheetId="7">
        <row r="24">
          <cell r="G24">
            <v>1</v>
          </cell>
        </row>
        <row r="141">
          <cell r="I141">
            <v>1460.5323855114636</v>
          </cell>
        </row>
        <row r="148">
          <cell r="H148">
            <v>0.74780904927649139</v>
          </cell>
        </row>
        <row r="149">
          <cell r="H149">
            <v>7.8184140650512504E-2</v>
          </cell>
        </row>
        <row r="153">
          <cell r="H153">
            <v>0.17400681007299576</v>
          </cell>
        </row>
        <row r="154">
          <cell r="H154">
            <v>0.24375184013180645</v>
          </cell>
        </row>
        <row r="155">
          <cell r="H155">
            <v>4.6754485499061763E-2</v>
          </cell>
        </row>
        <row r="156">
          <cell r="H156">
            <v>-0.11649951555787245</v>
          </cell>
        </row>
        <row r="161">
          <cell r="I161">
            <v>720.16434711770012</v>
          </cell>
        </row>
        <row r="164">
          <cell r="I164">
            <v>40787</v>
          </cell>
        </row>
        <row r="173">
          <cell r="I173">
            <v>2209.4004108838694</v>
          </cell>
        </row>
        <row r="180">
          <cell r="I180">
            <v>0</v>
          </cell>
        </row>
        <row r="186">
          <cell r="I186">
            <v>154.59977910922925</v>
          </cell>
        </row>
        <row r="223">
          <cell r="I223">
            <v>0</v>
          </cell>
        </row>
        <row r="228">
          <cell r="I228">
            <v>1.679793984882753</v>
          </cell>
        </row>
        <row r="229">
          <cell r="I229">
            <v>1.0231099750811996</v>
          </cell>
        </row>
        <row r="230">
          <cell r="I230">
            <v>0.84616740993694617</v>
          </cell>
        </row>
      </sheetData>
      <sheetData sheetId="8">
        <row r="23">
          <cell r="B23">
            <v>1</v>
          </cell>
        </row>
        <row r="93">
          <cell r="C93" t="str">
            <v>Yes</v>
          </cell>
        </row>
      </sheetData>
      <sheetData sheetId="9">
        <row r="23">
          <cell r="C23">
            <v>-2136.8273581423809</v>
          </cell>
        </row>
        <row r="70">
          <cell r="C70" t="str">
            <v>No</v>
          </cell>
        </row>
        <row r="117">
          <cell r="C117">
            <v>-4.8022424852319744E-2</v>
          </cell>
        </row>
        <row r="118">
          <cell r="C118">
            <v>-207.49246684024155</v>
          </cell>
        </row>
        <row r="119">
          <cell r="C119">
            <v>0</v>
          </cell>
        </row>
        <row r="120">
          <cell r="C120">
            <v>0</v>
          </cell>
        </row>
        <row r="129">
          <cell r="C129">
            <v>0.20093989909763485</v>
          </cell>
        </row>
        <row r="130">
          <cell r="C130">
            <v>12.593053638820296</v>
          </cell>
        </row>
      </sheetData>
      <sheetData sheetId="10">
        <row r="7">
          <cell r="D7" t="str">
            <v>ABSTRACTS PHAHONYOTHIN</v>
          </cell>
        </row>
        <row r="10">
          <cell r="E10">
            <v>4</v>
          </cell>
          <cell r="G10">
            <v>3</v>
          </cell>
        </row>
        <row r="11">
          <cell r="J11" t="str">
            <v>Complete</v>
          </cell>
        </row>
        <row r="13">
          <cell r="H13">
            <v>39904</v>
          </cell>
        </row>
        <row r="14">
          <cell r="D14">
            <v>4</v>
          </cell>
          <cell r="E14">
            <v>2009</v>
          </cell>
          <cell r="H14">
            <v>39904</v>
          </cell>
        </row>
        <row r="15">
          <cell r="D15">
            <v>21</v>
          </cell>
        </row>
        <row r="16">
          <cell r="D16">
            <v>24</v>
          </cell>
          <cell r="H16">
            <v>40513</v>
          </cell>
          <cell r="I16">
            <v>41243</v>
          </cell>
        </row>
        <row r="17">
          <cell r="D17">
            <v>44</v>
          </cell>
          <cell r="H17">
            <v>39904</v>
          </cell>
          <cell r="I17">
            <v>41243</v>
          </cell>
        </row>
        <row r="18">
          <cell r="D18">
            <v>0</v>
          </cell>
          <cell r="H18">
            <v>41243</v>
          </cell>
          <cell r="I18">
            <v>41243</v>
          </cell>
        </row>
        <row r="19">
          <cell r="D19">
            <v>45</v>
          </cell>
          <cell r="H19">
            <v>41244</v>
          </cell>
          <cell r="I19">
            <v>41274</v>
          </cell>
        </row>
        <row r="20">
          <cell r="I20">
            <v>41274</v>
          </cell>
        </row>
        <row r="21">
          <cell r="D21">
            <v>13</v>
          </cell>
          <cell r="H21">
            <v>41244</v>
          </cell>
          <cell r="I21">
            <v>41639</v>
          </cell>
        </row>
        <row r="22">
          <cell r="D22">
            <v>45</v>
          </cell>
          <cell r="H22">
            <v>39904</v>
          </cell>
          <cell r="I22">
            <v>41274</v>
          </cell>
        </row>
        <row r="24">
          <cell r="D24">
            <v>42</v>
          </cell>
          <cell r="H24">
            <v>40269</v>
          </cell>
          <cell r="I24">
            <v>41547</v>
          </cell>
        </row>
        <row r="25">
          <cell r="D25">
            <v>15</v>
          </cell>
        </row>
        <row r="26">
          <cell r="D26">
            <v>30</v>
          </cell>
          <cell r="H26">
            <v>40330</v>
          </cell>
          <cell r="I26">
            <v>41243</v>
          </cell>
        </row>
        <row r="69">
          <cell r="J69">
            <v>0</v>
          </cell>
          <cell r="K69">
            <v>1</v>
          </cell>
          <cell r="L69">
            <v>2</v>
          </cell>
          <cell r="M69">
            <v>3</v>
          </cell>
          <cell r="N69">
            <v>4</v>
          </cell>
          <cell r="O69">
            <v>5</v>
          </cell>
          <cell r="P69">
            <v>6</v>
          </cell>
          <cell r="Q69">
            <v>7</v>
          </cell>
          <cell r="R69">
            <v>8</v>
          </cell>
          <cell r="S69">
            <v>9</v>
          </cell>
          <cell r="T69">
            <v>10</v>
          </cell>
          <cell r="U69">
            <v>11</v>
          </cell>
          <cell r="V69">
            <v>12</v>
          </cell>
          <cell r="W69">
            <v>13</v>
          </cell>
          <cell r="X69">
            <v>14</v>
          </cell>
          <cell r="Y69">
            <v>15</v>
          </cell>
          <cell r="Z69">
            <v>16</v>
          </cell>
          <cell r="AA69">
            <v>17</v>
          </cell>
          <cell r="AB69">
            <v>18</v>
          </cell>
          <cell r="AC69">
            <v>19</v>
          </cell>
          <cell r="AD69">
            <v>20</v>
          </cell>
          <cell r="AE69">
            <v>21</v>
          </cell>
          <cell r="AF69">
            <v>22</v>
          </cell>
          <cell r="AG69">
            <v>23</v>
          </cell>
          <cell r="AH69">
            <v>24</v>
          </cell>
          <cell r="AI69">
            <v>25</v>
          </cell>
          <cell r="AJ69">
            <v>26</v>
          </cell>
          <cell r="AK69">
            <v>27</v>
          </cell>
          <cell r="AL69">
            <v>28</v>
          </cell>
          <cell r="AM69">
            <v>29</v>
          </cell>
          <cell r="AN69">
            <v>30</v>
          </cell>
          <cell r="AO69">
            <v>31</v>
          </cell>
          <cell r="AP69">
            <v>32</v>
          </cell>
          <cell r="AQ69">
            <v>33</v>
          </cell>
          <cell r="AR69">
            <v>34</v>
          </cell>
          <cell r="AS69">
            <v>35</v>
          </cell>
          <cell r="AT69">
            <v>36</v>
          </cell>
          <cell r="AU69">
            <v>37</v>
          </cell>
          <cell r="AV69">
            <v>38</v>
          </cell>
          <cell r="AW69">
            <v>39</v>
          </cell>
          <cell r="AX69">
            <v>40</v>
          </cell>
          <cell r="AY69">
            <v>41</v>
          </cell>
          <cell r="AZ69">
            <v>42</v>
          </cell>
          <cell r="BA69">
            <v>43</v>
          </cell>
          <cell r="BB69">
            <v>44</v>
          </cell>
          <cell r="BC69">
            <v>45</v>
          </cell>
          <cell r="BD69">
            <v>46</v>
          </cell>
          <cell r="BE69">
            <v>47</v>
          </cell>
          <cell r="BF69">
            <v>48</v>
          </cell>
          <cell r="BG69">
            <v>49</v>
          </cell>
          <cell r="BH69">
            <v>50</v>
          </cell>
          <cell r="BI69">
            <v>51</v>
          </cell>
          <cell r="BJ69">
            <v>52</v>
          </cell>
          <cell r="BK69">
            <v>53</v>
          </cell>
          <cell r="BL69">
            <v>54</v>
          </cell>
          <cell r="BM69">
            <v>55</v>
          </cell>
          <cell r="BN69">
            <v>56</v>
          </cell>
          <cell r="BO69">
            <v>57</v>
          </cell>
          <cell r="BP69">
            <v>58</v>
          </cell>
          <cell r="BQ69">
            <v>59</v>
          </cell>
          <cell r="BR69">
            <v>60</v>
          </cell>
          <cell r="BS69">
            <v>61</v>
          </cell>
          <cell r="BT69">
            <v>62</v>
          </cell>
          <cell r="BU69">
            <v>63</v>
          </cell>
          <cell r="BV69">
            <v>64</v>
          </cell>
          <cell r="BW69">
            <v>65</v>
          </cell>
          <cell r="BX69">
            <v>66</v>
          </cell>
          <cell r="BY69">
            <v>67</v>
          </cell>
          <cell r="BZ69">
            <v>68</v>
          </cell>
          <cell r="CA69">
            <v>69</v>
          </cell>
          <cell r="CB69">
            <v>70</v>
          </cell>
          <cell r="CC69">
            <v>71</v>
          </cell>
          <cell r="CD69">
            <v>72</v>
          </cell>
          <cell r="CE69">
            <v>73</v>
          </cell>
          <cell r="CF69">
            <v>74</v>
          </cell>
          <cell r="CG69">
            <v>75</v>
          </cell>
          <cell r="CH69">
            <v>76</v>
          </cell>
          <cell r="CI69">
            <v>77</v>
          </cell>
          <cell r="CJ69">
            <v>78</v>
          </cell>
          <cell r="CK69">
            <v>79</v>
          </cell>
          <cell r="CL69">
            <v>80</v>
          </cell>
          <cell r="CM69">
            <v>81</v>
          </cell>
          <cell r="CN69">
            <v>82</v>
          </cell>
          <cell r="CO69">
            <v>83</v>
          </cell>
          <cell r="CP69">
            <v>84</v>
          </cell>
        </row>
        <row r="70">
          <cell r="J70">
            <v>39873</v>
          </cell>
          <cell r="K70">
            <v>39904</v>
          </cell>
          <cell r="L70">
            <v>39934</v>
          </cell>
          <cell r="M70">
            <v>39965</v>
          </cell>
          <cell r="N70">
            <v>39995</v>
          </cell>
          <cell r="O70">
            <v>40026</v>
          </cell>
          <cell r="P70">
            <v>40057</v>
          </cell>
          <cell r="Q70">
            <v>40087</v>
          </cell>
          <cell r="R70">
            <v>40118</v>
          </cell>
          <cell r="S70">
            <v>40148</v>
          </cell>
          <cell r="T70">
            <v>40179</v>
          </cell>
          <cell r="U70">
            <v>40210</v>
          </cell>
          <cell r="V70">
            <v>40238</v>
          </cell>
          <cell r="W70">
            <v>40269</v>
          </cell>
          <cell r="X70">
            <v>40299</v>
          </cell>
          <cell r="Y70">
            <v>40330</v>
          </cell>
          <cell r="Z70">
            <v>40360</v>
          </cell>
          <cell r="AA70">
            <v>40391</v>
          </cell>
          <cell r="AB70">
            <v>40422</v>
          </cell>
          <cell r="AC70">
            <v>40452</v>
          </cell>
          <cell r="AD70">
            <v>40483</v>
          </cell>
          <cell r="AE70">
            <v>40513</v>
          </cell>
          <cell r="AF70">
            <v>40544</v>
          </cell>
          <cell r="AG70">
            <v>40575</v>
          </cell>
          <cell r="AH70">
            <v>40603</v>
          </cell>
          <cell r="AI70">
            <v>40634</v>
          </cell>
          <cell r="AJ70">
            <v>40664</v>
          </cell>
          <cell r="AK70">
            <v>40695</v>
          </cell>
          <cell r="AL70">
            <v>40725</v>
          </cell>
          <cell r="AM70">
            <v>40756</v>
          </cell>
          <cell r="AN70">
            <v>40787</v>
          </cell>
          <cell r="AO70">
            <v>40817</v>
          </cell>
          <cell r="AP70">
            <v>40848</v>
          </cell>
          <cell r="AQ70">
            <v>40878</v>
          </cell>
          <cell r="AR70">
            <v>40909</v>
          </cell>
          <cell r="AS70">
            <v>40940</v>
          </cell>
          <cell r="AT70">
            <v>40969</v>
          </cell>
          <cell r="AU70">
            <v>41000</v>
          </cell>
          <cell r="AV70">
            <v>41030</v>
          </cell>
          <cell r="AW70">
            <v>41061</v>
          </cell>
          <cell r="AX70">
            <v>41091</v>
          </cell>
          <cell r="AY70">
            <v>41122</v>
          </cell>
          <cell r="AZ70">
            <v>41153</v>
          </cell>
          <cell r="BA70">
            <v>41183</v>
          </cell>
          <cell r="BB70">
            <v>41214</v>
          </cell>
          <cell r="BC70">
            <v>41244</v>
          </cell>
          <cell r="BD70">
            <v>41275</v>
          </cell>
          <cell r="BE70">
            <v>41306</v>
          </cell>
          <cell r="BF70">
            <v>41334</v>
          </cell>
          <cell r="BG70">
            <v>41365</v>
          </cell>
          <cell r="BH70">
            <v>41395</v>
          </cell>
          <cell r="BI70">
            <v>41426</v>
          </cell>
          <cell r="BJ70">
            <v>41456</v>
          </cell>
          <cell r="BK70">
            <v>41487</v>
          </cell>
          <cell r="BL70">
            <v>41518</v>
          </cell>
          <cell r="BM70">
            <v>41548</v>
          </cell>
          <cell r="BN70">
            <v>41579</v>
          </cell>
          <cell r="BO70">
            <v>41609</v>
          </cell>
          <cell r="BP70">
            <v>41640</v>
          </cell>
          <cell r="BQ70">
            <v>41671</v>
          </cell>
          <cell r="BR70">
            <v>41699</v>
          </cell>
          <cell r="BS70">
            <v>41730</v>
          </cell>
          <cell r="BT70">
            <v>41760</v>
          </cell>
          <cell r="BU70">
            <v>41791</v>
          </cell>
          <cell r="BV70">
            <v>41821</v>
          </cell>
          <cell r="BW70">
            <v>41852</v>
          </cell>
          <cell r="BX70">
            <v>41883</v>
          </cell>
          <cell r="BY70">
            <v>41913</v>
          </cell>
          <cell r="BZ70">
            <v>41944</v>
          </cell>
          <cell r="CA70">
            <v>41974</v>
          </cell>
          <cell r="CB70">
            <v>42005</v>
          </cell>
          <cell r="CC70">
            <v>42036</v>
          </cell>
          <cell r="CD70">
            <v>42064</v>
          </cell>
          <cell r="CE70">
            <v>42095</v>
          </cell>
          <cell r="CF70">
            <v>42125</v>
          </cell>
          <cell r="CG70">
            <v>42156</v>
          </cell>
          <cell r="CH70">
            <v>42186</v>
          </cell>
          <cell r="CI70">
            <v>42217</v>
          </cell>
          <cell r="CJ70">
            <v>42248</v>
          </cell>
          <cell r="CK70">
            <v>42278</v>
          </cell>
          <cell r="CL70">
            <v>42309</v>
          </cell>
          <cell r="CM70">
            <v>42339</v>
          </cell>
          <cell r="CN70">
            <v>42370</v>
          </cell>
          <cell r="CO70">
            <v>42401</v>
          </cell>
          <cell r="CP70">
            <v>42430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1</v>
          </cell>
          <cell r="X72">
            <v>1</v>
          </cell>
          <cell r="Y72">
            <v>1</v>
          </cell>
          <cell r="Z72">
            <v>1</v>
          </cell>
          <cell r="AA72">
            <v>1</v>
          </cell>
          <cell r="AB72">
            <v>1</v>
          </cell>
          <cell r="AC72">
            <v>1</v>
          </cell>
          <cell r="AD72">
            <v>1</v>
          </cell>
          <cell r="AE72">
            <v>1</v>
          </cell>
          <cell r="AF72">
            <v>1</v>
          </cell>
          <cell r="AG72">
            <v>1</v>
          </cell>
          <cell r="AH72">
            <v>1</v>
          </cell>
          <cell r="AI72">
            <v>1</v>
          </cell>
          <cell r="AJ72">
            <v>1</v>
          </cell>
          <cell r="AK72">
            <v>1</v>
          </cell>
          <cell r="AL72">
            <v>1</v>
          </cell>
          <cell r="AM72">
            <v>1</v>
          </cell>
          <cell r="AN72">
            <v>1</v>
          </cell>
          <cell r="AO72">
            <v>1</v>
          </cell>
          <cell r="AP72">
            <v>1</v>
          </cell>
          <cell r="AQ72">
            <v>1</v>
          </cell>
          <cell r="AR72">
            <v>1</v>
          </cell>
          <cell r="AS72">
            <v>1</v>
          </cell>
          <cell r="AT72">
            <v>1</v>
          </cell>
          <cell r="AU72">
            <v>1</v>
          </cell>
          <cell r="AV72">
            <v>1</v>
          </cell>
          <cell r="AW72">
            <v>1</v>
          </cell>
          <cell r="AX72">
            <v>1</v>
          </cell>
          <cell r="AY72">
            <v>1</v>
          </cell>
          <cell r="AZ72">
            <v>1</v>
          </cell>
          <cell r="BA72">
            <v>1</v>
          </cell>
          <cell r="BB72">
            <v>1</v>
          </cell>
          <cell r="BC72">
            <v>1</v>
          </cell>
          <cell r="BD72">
            <v>1</v>
          </cell>
          <cell r="BE72">
            <v>1</v>
          </cell>
          <cell r="BF72">
            <v>1</v>
          </cell>
          <cell r="BG72">
            <v>1</v>
          </cell>
          <cell r="BH72">
            <v>1</v>
          </cell>
          <cell r="BI72">
            <v>1</v>
          </cell>
          <cell r="BJ72">
            <v>1</v>
          </cell>
          <cell r="BK72">
            <v>1</v>
          </cell>
          <cell r="BL72">
            <v>1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1</v>
          </cell>
          <cell r="Z74">
            <v>1</v>
          </cell>
          <cell r="AA74">
            <v>1</v>
          </cell>
          <cell r="AB74">
            <v>1</v>
          </cell>
          <cell r="AC74">
            <v>1</v>
          </cell>
          <cell r="AD74">
            <v>1</v>
          </cell>
          <cell r="AE74">
            <v>1</v>
          </cell>
          <cell r="AF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>
            <v>1</v>
          </cell>
          <cell r="AN74">
            <v>1</v>
          </cell>
          <cell r="AO74">
            <v>1</v>
          </cell>
          <cell r="AP74">
            <v>1</v>
          </cell>
          <cell r="AQ74">
            <v>1</v>
          </cell>
          <cell r="AR74">
            <v>1</v>
          </cell>
          <cell r="AS74">
            <v>1</v>
          </cell>
          <cell r="AT74">
            <v>1</v>
          </cell>
          <cell r="AU74">
            <v>1</v>
          </cell>
          <cell r="AV74">
            <v>1</v>
          </cell>
          <cell r="AW74">
            <v>1</v>
          </cell>
          <cell r="AX74">
            <v>1</v>
          </cell>
          <cell r="AY74">
            <v>1</v>
          </cell>
          <cell r="AZ74">
            <v>1</v>
          </cell>
          <cell r="BA74">
            <v>1</v>
          </cell>
          <cell r="BB74">
            <v>1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1</v>
          </cell>
          <cell r="Z75">
            <v>2</v>
          </cell>
          <cell r="AA75">
            <v>3</v>
          </cell>
          <cell r="AB75">
            <v>4</v>
          </cell>
          <cell r="AC75">
            <v>5</v>
          </cell>
          <cell r="AD75">
            <v>6</v>
          </cell>
          <cell r="AE75">
            <v>7</v>
          </cell>
          <cell r="AF75">
            <v>8</v>
          </cell>
          <cell r="AG75">
            <v>9</v>
          </cell>
          <cell r="AH75">
            <v>10</v>
          </cell>
          <cell r="AI75">
            <v>11</v>
          </cell>
          <cell r="AJ75">
            <v>12</v>
          </cell>
          <cell r="AK75">
            <v>13</v>
          </cell>
          <cell r="AL75">
            <v>14</v>
          </cell>
          <cell r="AM75">
            <v>15</v>
          </cell>
          <cell r="AN75">
            <v>16</v>
          </cell>
          <cell r="AO75">
            <v>17</v>
          </cell>
          <cell r="AP75">
            <v>18</v>
          </cell>
          <cell r="AQ75">
            <v>19</v>
          </cell>
          <cell r="AR75">
            <v>20</v>
          </cell>
          <cell r="AS75">
            <v>21</v>
          </cell>
          <cell r="AT75">
            <v>22</v>
          </cell>
          <cell r="AU75">
            <v>23</v>
          </cell>
          <cell r="AV75">
            <v>24</v>
          </cell>
          <cell r="AW75">
            <v>25</v>
          </cell>
          <cell r="AX75">
            <v>26</v>
          </cell>
          <cell r="AY75">
            <v>27</v>
          </cell>
          <cell r="AZ75">
            <v>28</v>
          </cell>
          <cell r="BA75">
            <v>29</v>
          </cell>
          <cell r="BB75">
            <v>30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1</v>
          </cell>
          <cell r="Z78">
            <v>1</v>
          </cell>
          <cell r="AA78">
            <v>1</v>
          </cell>
          <cell r="AB78">
            <v>1</v>
          </cell>
          <cell r="AC78">
            <v>1</v>
          </cell>
          <cell r="AD78">
            <v>1</v>
          </cell>
          <cell r="AE78">
            <v>1</v>
          </cell>
          <cell r="AF78">
            <v>1</v>
          </cell>
          <cell r="AG78">
            <v>1</v>
          </cell>
          <cell r="AH78">
            <v>1</v>
          </cell>
          <cell r="AI78">
            <v>1</v>
          </cell>
          <cell r="AJ78">
            <v>1</v>
          </cell>
          <cell r="AK78">
            <v>1</v>
          </cell>
          <cell r="AL78">
            <v>1</v>
          </cell>
          <cell r="AM78">
            <v>1</v>
          </cell>
          <cell r="AN78">
            <v>1</v>
          </cell>
          <cell r="AO78">
            <v>1</v>
          </cell>
          <cell r="AP78">
            <v>1</v>
          </cell>
          <cell r="AQ78">
            <v>1</v>
          </cell>
          <cell r="AR78">
            <v>1</v>
          </cell>
          <cell r="AS78">
            <v>1</v>
          </cell>
          <cell r="AT78">
            <v>1</v>
          </cell>
          <cell r="AU78">
            <v>1</v>
          </cell>
          <cell r="AV78">
            <v>1</v>
          </cell>
          <cell r="AW78">
            <v>1</v>
          </cell>
          <cell r="AX78">
            <v>1</v>
          </cell>
          <cell r="AY78">
            <v>1</v>
          </cell>
          <cell r="AZ78">
            <v>1</v>
          </cell>
          <cell r="BA78">
            <v>1</v>
          </cell>
          <cell r="BB78">
            <v>1</v>
          </cell>
          <cell r="BC78">
            <v>1</v>
          </cell>
          <cell r="BD78">
            <v>1</v>
          </cell>
          <cell r="BE78">
            <v>1</v>
          </cell>
          <cell r="BF78">
            <v>1</v>
          </cell>
          <cell r="BG78">
            <v>1</v>
          </cell>
          <cell r="BH78">
            <v>1</v>
          </cell>
          <cell r="BI78">
            <v>1</v>
          </cell>
          <cell r="BJ78">
            <v>1</v>
          </cell>
          <cell r="BK78">
            <v>1</v>
          </cell>
          <cell r="BL78">
            <v>1</v>
          </cell>
          <cell r="BM78">
            <v>1</v>
          </cell>
          <cell r="BN78">
            <v>1</v>
          </cell>
          <cell r="BO78">
            <v>1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1</v>
          </cell>
          <cell r="Z79">
            <v>2</v>
          </cell>
          <cell r="AA79">
            <v>3</v>
          </cell>
          <cell r="AB79">
            <v>4</v>
          </cell>
          <cell r="AC79">
            <v>5</v>
          </cell>
          <cell r="AD79">
            <v>6</v>
          </cell>
          <cell r="AE79">
            <v>7</v>
          </cell>
          <cell r="AF79">
            <v>8</v>
          </cell>
          <cell r="AG79">
            <v>9</v>
          </cell>
          <cell r="AH79">
            <v>10</v>
          </cell>
          <cell r="AI79">
            <v>11</v>
          </cell>
          <cell r="AJ79">
            <v>12</v>
          </cell>
          <cell r="AK79">
            <v>13</v>
          </cell>
          <cell r="AL79">
            <v>14</v>
          </cell>
          <cell r="AM79">
            <v>15</v>
          </cell>
          <cell r="AN79">
            <v>16</v>
          </cell>
          <cell r="AO79">
            <v>17</v>
          </cell>
          <cell r="AP79">
            <v>18</v>
          </cell>
          <cell r="AQ79">
            <v>19</v>
          </cell>
          <cell r="AR79">
            <v>20</v>
          </cell>
          <cell r="AS79">
            <v>21</v>
          </cell>
          <cell r="AT79">
            <v>22</v>
          </cell>
          <cell r="AU79">
            <v>23</v>
          </cell>
          <cell r="AV79">
            <v>24</v>
          </cell>
          <cell r="AW79">
            <v>25</v>
          </cell>
          <cell r="AX79">
            <v>26</v>
          </cell>
          <cell r="AY79">
            <v>27</v>
          </cell>
          <cell r="AZ79">
            <v>28</v>
          </cell>
          <cell r="BA79">
            <v>29</v>
          </cell>
          <cell r="BB79">
            <v>30</v>
          </cell>
          <cell r="BC79">
            <v>31</v>
          </cell>
          <cell r="BD79">
            <v>32</v>
          </cell>
          <cell r="BE79">
            <v>33</v>
          </cell>
          <cell r="BF79">
            <v>34</v>
          </cell>
          <cell r="BG79">
            <v>35</v>
          </cell>
          <cell r="BH79">
            <v>36</v>
          </cell>
          <cell r="BI79">
            <v>37</v>
          </cell>
          <cell r="BJ79">
            <v>38</v>
          </cell>
          <cell r="BK79">
            <v>39</v>
          </cell>
          <cell r="BL79">
            <v>40</v>
          </cell>
          <cell r="BM79">
            <v>41</v>
          </cell>
          <cell r="BN79">
            <v>42</v>
          </cell>
          <cell r="BO79">
            <v>43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1</v>
          </cell>
          <cell r="AF81">
            <v>2</v>
          </cell>
          <cell r="AG81">
            <v>3</v>
          </cell>
          <cell r="AH81">
            <v>4</v>
          </cell>
          <cell r="AI81">
            <v>5</v>
          </cell>
          <cell r="AJ81">
            <v>6</v>
          </cell>
          <cell r="AK81">
            <v>7</v>
          </cell>
          <cell r="AL81">
            <v>8</v>
          </cell>
          <cell r="AM81">
            <v>9</v>
          </cell>
          <cell r="AN81">
            <v>10</v>
          </cell>
          <cell r="AO81">
            <v>11</v>
          </cell>
          <cell r="AP81">
            <v>12</v>
          </cell>
          <cell r="AQ81">
            <v>13</v>
          </cell>
          <cell r="AR81">
            <v>14</v>
          </cell>
          <cell r="AS81">
            <v>15</v>
          </cell>
          <cell r="AT81">
            <v>16</v>
          </cell>
          <cell r="AU81">
            <v>17</v>
          </cell>
          <cell r="AV81">
            <v>18</v>
          </cell>
          <cell r="AW81">
            <v>19</v>
          </cell>
          <cell r="AX81">
            <v>20</v>
          </cell>
          <cell r="AY81">
            <v>21</v>
          </cell>
          <cell r="AZ81">
            <v>22</v>
          </cell>
          <cell r="BA81">
            <v>23</v>
          </cell>
          <cell r="BB81">
            <v>24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</row>
        <row r="82">
          <cell r="J82">
            <v>0</v>
          </cell>
          <cell r="K82">
            <v>1</v>
          </cell>
          <cell r="L82">
            <v>1</v>
          </cell>
          <cell r="M82">
            <v>1</v>
          </cell>
          <cell r="N82">
            <v>1</v>
          </cell>
          <cell r="O82">
            <v>1</v>
          </cell>
          <cell r="P82">
            <v>1</v>
          </cell>
          <cell r="Q82">
            <v>1</v>
          </cell>
          <cell r="R82">
            <v>1</v>
          </cell>
          <cell r="S82">
            <v>1</v>
          </cell>
          <cell r="T82">
            <v>1</v>
          </cell>
          <cell r="U82">
            <v>1</v>
          </cell>
          <cell r="V82">
            <v>1</v>
          </cell>
          <cell r="W82">
            <v>1</v>
          </cell>
          <cell r="X82">
            <v>1</v>
          </cell>
          <cell r="Y82">
            <v>1</v>
          </cell>
          <cell r="Z82">
            <v>1</v>
          </cell>
          <cell r="AA82">
            <v>1</v>
          </cell>
          <cell r="AB82">
            <v>1</v>
          </cell>
          <cell r="AC82">
            <v>1</v>
          </cell>
          <cell r="AD82">
            <v>1</v>
          </cell>
          <cell r="AE82">
            <v>1</v>
          </cell>
          <cell r="AF82">
            <v>1</v>
          </cell>
          <cell r="AG82">
            <v>1</v>
          </cell>
          <cell r="AH82">
            <v>1</v>
          </cell>
          <cell r="AI82">
            <v>1</v>
          </cell>
          <cell r="AJ82">
            <v>1</v>
          </cell>
          <cell r="AK82">
            <v>1</v>
          </cell>
          <cell r="AL82">
            <v>1</v>
          </cell>
          <cell r="AM82">
            <v>1</v>
          </cell>
          <cell r="AN82">
            <v>1</v>
          </cell>
          <cell r="AO82">
            <v>1</v>
          </cell>
          <cell r="AP82">
            <v>1</v>
          </cell>
          <cell r="AQ82">
            <v>1</v>
          </cell>
          <cell r="AR82">
            <v>1</v>
          </cell>
          <cell r="AS82">
            <v>1</v>
          </cell>
          <cell r="AT82">
            <v>1</v>
          </cell>
          <cell r="AU82">
            <v>1</v>
          </cell>
          <cell r="AV82">
            <v>1</v>
          </cell>
          <cell r="AW82">
            <v>1</v>
          </cell>
          <cell r="AX82">
            <v>1</v>
          </cell>
          <cell r="AY82">
            <v>1</v>
          </cell>
          <cell r="AZ82">
            <v>1</v>
          </cell>
          <cell r="BA82">
            <v>1</v>
          </cell>
          <cell r="BB82">
            <v>1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</row>
        <row r="84">
          <cell r="J84">
            <v>0</v>
          </cell>
          <cell r="K84">
            <v>1</v>
          </cell>
          <cell r="L84">
            <v>1</v>
          </cell>
          <cell r="M84">
            <v>1</v>
          </cell>
          <cell r="N84">
            <v>1</v>
          </cell>
          <cell r="O84">
            <v>1</v>
          </cell>
          <cell r="P84">
            <v>1</v>
          </cell>
          <cell r="Q84">
            <v>1</v>
          </cell>
          <cell r="R84">
            <v>1</v>
          </cell>
          <cell r="S84">
            <v>1</v>
          </cell>
          <cell r="T84">
            <v>1</v>
          </cell>
          <cell r="U84">
            <v>1</v>
          </cell>
          <cell r="V84">
            <v>1</v>
          </cell>
          <cell r="W84">
            <v>1</v>
          </cell>
          <cell r="X84">
            <v>1</v>
          </cell>
          <cell r="Y84">
            <v>1</v>
          </cell>
          <cell r="Z84">
            <v>1</v>
          </cell>
          <cell r="AA84">
            <v>1</v>
          </cell>
          <cell r="AB84">
            <v>1</v>
          </cell>
          <cell r="AC84">
            <v>1</v>
          </cell>
          <cell r="AD84">
            <v>1</v>
          </cell>
          <cell r="AE84">
            <v>1</v>
          </cell>
          <cell r="AF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K84">
            <v>1</v>
          </cell>
          <cell r="AL84">
            <v>1</v>
          </cell>
          <cell r="AM84">
            <v>1</v>
          </cell>
          <cell r="AN84">
            <v>1</v>
          </cell>
          <cell r="AO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>
            <v>1</v>
          </cell>
          <cell r="AW84">
            <v>1</v>
          </cell>
          <cell r="AX84">
            <v>1</v>
          </cell>
          <cell r="AY84">
            <v>1</v>
          </cell>
          <cell r="AZ84">
            <v>1</v>
          </cell>
          <cell r="BA84">
            <v>1</v>
          </cell>
          <cell r="BB84">
            <v>1</v>
          </cell>
          <cell r="BC84">
            <v>1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</row>
        <row r="85">
          <cell r="J85">
            <v>0</v>
          </cell>
          <cell r="K85">
            <v>1</v>
          </cell>
          <cell r="L85">
            <v>2</v>
          </cell>
          <cell r="M85">
            <v>3</v>
          </cell>
          <cell r="N85">
            <v>4</v>
          </cell>
          <cell r="O85">
            <v>5</v>
          </cell>
          <cell r="P85">
            <v>6</v>
          </cell>
          <cell r="Q85">
            <v>7</v>
          </cell>
          <cell r="R85">
            <v>8</v>
          </cell>
          <cell r="S85">
            <v>9</v>
          </cell>
          <cell r="T85">
            <v>10</v>
          </cell>
          <cell r="U85">
            <v>11</v>
          </cell>
          <cell r="V85">
            <v>12</v>
          </cell>
          <cell r="W85">
            <v>13</v>
          </cell>
          <cell r="X85">
            <v>14</v>
          </cell>
          <cell r="Y85">
            <v>15</v>
          </cell>
          <cell r="Z85">
            <v>16</v>
          </cell>
          <cell r="AA85">
            <v>17</v>
          </cell>
          <cell r="AB85">
            <v>18</v>
          </cell>
          <cell r="AC85">
            <v>19</v>
          </cell>
          <cell r="AD85">
            <v>20</v>
          </cell>
          <cell r="AE85">
            <v>21</v>
          </cell>
          <cell r="AF85">
            <v>22</v>
          </cell>
          <cell r="AG85">
            <v>23</v>
          </cell>
          <cell r="AH85">
            <v>24</v>
          </cell>
          <cell r="AI85">
            <v>25</v>
          </cell>
          <cell r="AJ85">
            <v>26</v>
          </cell>
          <cell r="AK85">
            <v>27</v>
          </cell>
          <cell r="AL85">
            <v>28</v>
          </cell>
          <cell r="AM85">
            <v>29</v>
          </cell>
          <cell r="AN85">
            <v>30</v>
          </cell>
          <cell r="AO85">
            <v>31</v>
          </cell>
          <cell r="AP85">
            <v>32</v>
          </cell>
          <cell r="AQ85">
            <v>33</v>
          </cell>
          <cell r="AR85">
            <v>34</v>
          </cell>
          <cell r="AS85">
            <v>35</v>
          </cell>
          <cell r="AT85">
            <v>36</v>
          </cell>
          <cell r="AU85">
            <v>37</v>
          </cell>
          <cell r="AV85">
            <v>38</v>
          </cell>
          <cell r="AW85">
            <v>39</v>
          </cell>
          <cell r="AX85">
            <v>40</v>
          </cell>
          <cell r="AY85">
            <v>41</v>
          </cell>
          <cell r="AZ85">
            <v>42</v>
          </cell>
          <cell r="BA85">
            <v>43</v>
          </cell>
          <cell r="BB85">
            <v>44</v>
          </cell>
          <cell r="BC85">
            <v>45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</row>
        <row r="86">
          <cell r="J86">
            <v>0</v>
          </cell>
          <cell r="K86">
            <v>1</v>
          </cell>
          <cell r="L86">
            <v>2</v>
          </cell>
          <cell r="M86">
            <v>3</v>
          </cell>
          <cell r="N86">
            <v>4</v>
          </cell>
          <cell r="O86">
            <v>5</v>
          </cell>
          <cell r="P86">
            <v>6</v>
          </cell>
          <cell r="Q86">
            <v>7</v>
          </cell>
          <cell r="R86">
            <v>8</v>
          </cell>
          <cell r="S86">
            <v>9</v>
          </cell>
          <cell r="T86">
            <v>10</v>
          </cell>
          <cell r="U86">
            <v>11</v>
          </cell>
          <cell r="V86">
            <v>12</v>
          </cell>
          <cell r="W86">
            <v>13</v>
          </cell>
          <cell r="X86">
            <v>14</v>
          </cell>
          <cell r="Y86">
            <v>15</v>
          </cell>
          <cell r="Z86">
            <v>16</v>
          </cell>
          <cell r="AA86">
            <v>17</v>
          </cell>
          <cell r="AB86">
            <v>18</v>
          </cell>
          <cell r="AC86">
            <v>19</v>
          </cell>
          <cell r="AD86">
            <v>20</v>
          </cell>
          <cell r="AE86">
            <v>21</v>
          </cell>
          <cell r="AF86">
            <v>22</v>
          </cell>
          <cell r="AG86">
            <v>23</v>
          </cell>
          <cell r="AH86">
            <v>24</v>
          </cell>
          <cell r="AI86">
            <v>25</v>
          </cell>
          <cell r="AJ86">
            <v>26</v>
          </cell>
          <cell r="AK86">
            <v>27</v>
          </cell>
          <cell r="AL86">
            <v>28</v>
          </cell>
          <cell r="AM86">
            <v>29</v>
          </cell>
          <cell r="AN86">
            <v>30</v>
          </cell>
          <cell r="AO86">
            <v>31</v>
          </cell>
          <cell r="AP86">
            <v>32</v>
          </cell>
          <cell r="AQ86">
            <v>33</v>
          </cell>
          <cell r="AR86">
            <v>34</v>
          </cell>
          <cell r="AS86">
            <v>35</v>
          </cell>
          <cell r="AT86">
            <v>36</v>
          </cell>
          <cell r="AU86">
            <v>37</v>
          </cell>
          <cell r="AV86">
            <v>38</v>
          </cell>
          <cell r="AW86">
            <v>39</v>
          </cell>
          <cell r="AX86">
            <v>40</v>
          </cell>
          <cell r="AY86">
            <v>41</v>
          </cell>
          <cell r="AZ86">
            <v>42</v>
          </cell>
          <cell r="BA86">
            <v>43</v>
          </cell>
          <cell r="BB86">
            <v>44</v>
          </cell>
          <cell r="BC86">
            <v>45</v>
          </cell>
          <cell r="BD86">
            <v>46</v>
          </cell>
          <cell r="BE86">
            <v>47</v>
          </cell>
          <cell r="BF86">
            <v>48</v>
          </cell>
          <cell r="BG86">
            <v>49</v>
          </cell>
          <cell r="BH86">
            <v>50</v>
          </cell>
          <cell r="BI86">
            <v>51</v>
          </cell>
          <cell r="BJ86">
            <v>52</v>
          </cell>
          <cell r="BK86">
            <v>53</v>
          </cell>
          <cell r="BL86">
            <v>54</v>
          </cell>
          <cell r="BM86">
            <v>55</v>
          </cell>
          <cell r="BN86">
            <v>56</v>
          </cell>
          <cell r="BO86">
            <v>57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</row>
        <row r="87"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1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</row>
        <row r="92"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1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</row>
        <row r="93"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1</v>
          </cell>
          <cell r="Z93">
            <v>1</v>
          </cell>
          <cell r="AA93">
            <v>1</v>
          </cell>
          <cell r="AB93">
            <v>1</v>
          </cell>
          <cell r="AC93">
            <v>1</v>
          </cell>
          <cell r="AD93">
            <v>1</v>
          </cell>
          <cell r="AE93">
            <v>1</v>
          </cell>
          <cell r="AF93">
            <v>1</v>
          </cell>
          <cell r="AG93">
            <v>1</v>
          </cell>
          <cell r="AH93">
            <v>1</v>
          </cell>
          <cell r="AI93">
            <v>1</v>
          </cell>
          <cell r="AJ93">
            <v>1</v>
          </cell>
          <cell r="AK93">
            <v>1</v>
          </cell>
          <cell r="AL93">
            <v>1</v>
          </cell>
          <cell r="AM93">
            <v>1</v>
          </cell>
          <cell r="AN93">
            <v>1</v>
          </cell>
          <cell r="AO93">
            <v>1</v>
          </cell>
          <cell r="AP93">
            <v>1</v>
          </cell>
          <cell r="AQ93">
            <v>1</v>
          </cell>
          <cell r="AR93">
            <v>1</v>
          </cell>
          <cell r="AS93">
            <v>1</v>
          </cell>
          <cell r="AT93">
            <v>1</v>
          </cell>
          <cell r="AU93">
            <v>1</v>
          </cell>
          <cell r="AV93">
            <v>1</v>
          </cell>
          <cell r="AW93">
            <v>1</v>
          </cell>
          <cell r="AX93">
            <v>1</v>
          </cell>
          <cell r="AY93">
            <v>1</v>
          </cell>
          <cell r="AZ93">
            <v>1</v>
          </cell>
          <cell r="BA93">
            <v>1</v>
          </cell>
          <cell r="BB93">
            <v>1</v>
          </cell>
          <cell r="BC93">
            <v>1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</row>
        <row r="94"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1</v>
          </cell>
          <cell r="Z94">
            <v>2</v>
          </cell>
          <cell r="AA94">
            <v>3</v>
          </cell>
          <cell r="AB94">
            <v>4</v>
          </cell>
          <cell r="AC94">
            <v>5</v>
          </cell>
          <cell r="AD94">
            <v>6</v>
          </cell>
          <cell r="AE94">
            <v>7</v>
          </cell>
          <cell r="AF94">
            <v>8</v>
          </cell>
          <cell r="AG94">
            <v>9</v>
          </cell>
          <cell r="AH94">
            <v>10</v>
          </cell>
          <cell r="AI94">
            <v>11</v>
          </cell>
          <cell r="AJ94">
            <v>12</v>
          </cell>
          <cell r="AK94">
            <v>13</v>
          </cell>
          <cell r="AL94">
            <v>14</v>
          </cell>
          <cell r="AM94">
            <v>15</v>
          </cell>
          <cell r="AN94">
            <v>16</v>
          </cell>
          <cell r="AO94">
            <v>17</v>
          </cell>
          <cell r="AP94">
            <v>18</v>
          </cell>
          <cell r="AQ94">
            <v>19</v>
          </cell>
          <cell r="AR94">
            <v>20</v>
          </cell>
          <cell r="AS94">
            <v>21</v>
          </cell>
          <cell r="AT94">
            <v>22</v>
          </cell>
          <cell r="AU94">
            <v>23</v>
          </cell>
          <cell r="AV94">
            <v>24</v>
          </cell>
          <cell r="AW94">
            <v>25</v>
          </cell>
          <cell r="AX94">
            <v>26</v>
          </cell>
          <cell r="AY94">
            <v>27</v>
          </cell>
          <cell r="AZ94">
            <v>28</v>
          </cell>
          <cell r="BA94">
            <v>29</v>
          </cell>
          <cell r="BB94">
            <v>30</v>
          </cell>
          <cell r="BC94">
            <v>31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</row>
        <row r="96"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 t="str">
            <v>1st-Cons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</row>
        <row r="97"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 t="str">
            <v>Last-Cons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</row>
      </sheetData>
      <sheetData sheetId="11">
        <row r="17">
          <cell r="F17">
            <v>4</v>
          </cell>
          <cell r="G17">
            <v>2010</v>
          </cell>
          <cell r="H17">
            <v>40269</v>
          </cell>
        </row>
        <row r="18">
          <cell r="F18">
            <v>1350</v>
          </cell>
          <cell r="G18">
            <v>750</v>
          </cell>
          <cell r="H18">
            <v>3000</v>
          </cell>
        </row>
        <row r="24">
          <cell r="F24">
            <v>247.77830928999998</v>
          </cell>
        </row>
        <row r="28">
          <cell r="F28">
            <v>10</v>
          </cell>
        </row>
        <row r="30">
          <cell r="G30" t="str">
            <v>Yes</v>
          </cell>
        </row>
        <row r="31">
          <cell r="F31">
            <v>15764</v>
          </cell>
        </row>
        <row r="33">
          <cell r="F33">
            <v>2100</v>
          </cell>
        </row>
        <row r="35">
          <cell r="F35">
            <v>7080</v>
          </cell>
        </row>
        <row r="41">
          <cell r="F41">
            <v>30000</v>
          </cell>
        </row>
        <row r="43">
          <cell r="F43">
            <v>229</v>
          </cell>
        </row>
        <row r="44">
          <cell r="F44">
            <v>300</v>
          </cell>
        </row>
        <row r="50">
          <cell r="F50">
            <v>0</v>
          </cell>
        </row>
        <row r="51">
          <cell r="F51">
            <v>0.05</v>
          </cell>
        </row>
        <row r="60">
          <cell r="B60" t="str">
            <v>I. LAND COST</v>
          </cell>
        </row>
        <row r="65">
          <cell r="B65" t="str">
            <v>II. PROFESSIONAL FEE AND PROJECT EXPENSES</v>
          </cell>
        </row>
        <row r="96">
          <cell r="B96" t="str">
            <v>III. CONSTRUCTION COST</v>
          </cell>
        </row>
        <row r="157">
          <cell r="B157" t="str">
            <v>IV. HO OVERHEAD</v>
          </cell>
        </row>
        <row r="161">
          <cell r="B161" t="str">
            <v>V. SALE AND MARKETING EXPENSE</v>
          </cell>
        </row>
        <row r="166">
          <cell r="B166" t="str">
            <v>VI. INTEREST AND FINANCE FEE - Calculated by Finance</v>
          </cell>
        </row>
        <row r="303">
          <cell r="E303">
            <v>-24</v>
          </cell>
          <cell r="F303">
            <v>576</v>
          </cell>
          <cell r="G303">
            <v>384</v>
          </cell>
          <cell r="H303">
            <v>0</v>
          </cell>
        </row>
      </sheetData>
      <sheetData sheetId="12">
        <row r="8">
          <cell r="K8">
            <v>0.3</v>
          </cell>
        </row>
        <row r="9">
          <cell r="D9" t="str">
            <v>Loan/(Construction + Land Cost)</v>
          </cell>
          <cell r="F9">
            <v>2</v>
          </cell>
          <cell r="K9">
            <v>4.3000000000000003E-2</v>
          </cell>
        </row>
        <row r="10">
          <cell r="K10">
            <v>7.0000000000000007E-2</v>
          </cell>
        </row>
        <row r="12">
          <cell r="K12">
            <v>0.15</v>
          </cell>
        </row>
        <row r="14">
          <cell r="N14">
            <v>3</v>
          </cell>
        </row>
        <row r="15">
          <cell r="F15">
            <v>2</v>
          </cell>
          <cell r="J15">
            <v>40634</v>
          </cell>
          <cell r="K15" t="str">
            <v>First Month of Second Fiscal Year of Development</v>
          </cell>
        </row>
        <row r="16">
          <cell r="E16">
            <v>0</v>
          </cell>
        </row>
        <row r="17">
          <cell r="F17">
            <v>3</v>
          </cell>
          <cell r="M17">
            <v>247.77830928999998</v>
          </cell>
        </row>
        <row r="18">
          <cell r="J18">
            <v>0.02</v>
          </cell>
          <cell r="M18">
            <v>252.77955481487055</v>
          </cell>
          <cell r="O18">
            <v>12</v>
          </cell>
        </row>
        <row r="19">
          <cell r="F19">
            <v>2</v>
          </cell>
          <cell r="M19">
            <v>252.77955481487055</v>
          </cell>
        </row>
        <row r="20">
          <cell r="E20">
            <v>0.05</v>
          </cell>
          <cell r="M20">
            <v>247.77830928999998</v>
          </cell>
        </row>
        <row r="22">
          <cell r="F22">
            <v>1</v>
          </cell>
        </row>
        <row r="23">
          <cell r="M23">
            <v>40269</v>
          </cell>
          <cell r="N23">
            <v>40603</v>
          </cell>
        </row>
        <row r="25">
          <cell r="E25">
            <v>-0.01</v>
          </cell>
        </row>
        <row r="28">
          <cell r="E28">
            <v>0</v>
          </cell>
        </row>
        <row r="32">
          <cell r="E32">
            <v>2.25</v>
          </cell>
        </row>
        <row r="33">
          <cell r="E33">
            <v>0.55000000000000004</v>
          </cell>
        </row>
        <row r="34">
          <cell r="E34">
            <v>0.7</v>
          </cell>
        </row>
        <row r="37">
          <cell r="E37">
            <v>0</v>
          </cell>
        </row>
        <row r="39">
          <cell r="D39">
            <v>40787</v>
          </cell>
          <cell r="E39">
            <v>0</v>
          </cell>
        </row>
      </sheetData>
      <sheetData sheetId="13">
        <row r="42">
          <cell r="G42">
            <v>1623</v>
          </cell>
        </row>
      </sheetData>
      <sheetData sheetId="14">
        <row r="78">
          <cell r="K78" t="str">
            <v>Complete</v>
          </cell>
        </row>
        <row r="84">
          <cell r="K84">
            <v>40837.626608796294</v>
          </cell>
          <cell r="L84">
            <v>40907.706799652777</v>
          </cell>
        </row>
        <row r="112">
          <cell r="D112">
            <v>74980.6003449368</v>
          </cell>
        </row>
      </sheetData>
      <sheetData sheetId="15"/>
      <sheetData sheetId="16">
        <row r="6">
          <cell r="C6" t="str">
            <v>PROPERTY</v>
          </cell>
        </row>
        <row r="7">
          <cell r="C7" t="str">
            <v>HOSPITALITY</v>
          </cell>
        </row>
        <row r="10">
          <cell r="C10" t="str">
            <v>Input Method</v>
          </cell>
        </row>
        <row r="11">
          <cell r="C11" t="str">
            <v>Equally Method</v>
          </cell>
        </row>
        <row r="14">
          <cell r="C14" t="str">
            <v>Include VAT</v>
          </cell>
        </row>
        <row r="15">
          <cell r="C15" t="str">
            <v>Exclude VAT</v>
          </cell>
        </row>
        <row r="16">
          <cell r="C16" t="str">
            <v>No VAT</v>
          </cell>
        </row>
        <row r="19">
          <cell r="C19" t="str">
            <v>Loan/Construction Cost</v>
          </cell>
        </row>
        <row r="20">
          <cell r="C20" t="str">
            <v>Loan/(Construction + Land Cost)</v>
          </cell>
        </row>
        <row r="23">
          <cell r="C23" t="str">
            <v>% of Contract Signing (Based on Unit)</v>
          </cell>
        </row>
        <row r="24">
          <cell r="C24" t="str">
            <v>% of Contract Signing (Based on sq.m.)</v>
          </cell>
        </row>
        <row r="27">
          <cell r="C27" t="str">
            <v>Drawdown all amount at FDD Date</v>
          </cell>
        </row>
        <row r="28">
          <cell r="C28" t="str">
            <v>Weighted Average DD (Based on Construction Cost) during remaining DD Period</v>
          </cell>
        </row>
        <row r="29">
          <cell r="C29" t="str">
            <v>Drawdown Based on Construction Cost</v>
          </cell>
        </row>
        <row r="32">
          <cell r="C32" t="str">
            <v>Contract Signing Date</v>
          </cell>
        </row>
        <row r="33">
          <cell r="C33" t="str">
            <v>Minimum % Cash Flow Received</v>
          </cell>
        </row>
        <row r="36">
          <cell r="C36" t="str">
            <v>Repayment according to % of Transfer</v>
          </cell>
        </row>
        <row r="37">
          <cell r="C37" t="str">
            <v>Balloon Payment  at the last Transfer Period</v>
          </cell>
        </row>
        <row r="40">
          <cell r="C40" t="str">
            <v>No Carrying Cost</v>
          </cell>
        </row>
        <row r="41">
          <cell r="C41" t="str">
            <v>Incld. Carrying Cost (Debt Financing)</v>
          </cell>
        </row>
        <row r="42">
          <cell r="C42" t="str">
            <v>Incld. Carrying Cost (Equity Financing)</v>
          </cell>
        </row>
        <row r="45">
          <cell r="C45" t="str">
            <v>Actual Date</v>
          </cell>
        </row>
        <row r="46">
          <cell r="C46" t="str">
            <v>Last Month of First Fiscal Year of Development</v>
          </cell>
        </row>
        <row r="47">
          <cell r="C47" t="str">
            <v>First Month of Second Fiscal Year of Development</v>
          </cell>
        </row>
        <row r="50">
          <cell r="C50" t="str">
            <v>Baht</v>
          </cell>
          <cell r="F50">
            <v>1</v>
          </cell>
          <cell r="G50" t="str">
            <v/>
          </cell>
        </row>
        <row r="51">
          <cell r="C51" t="str">
            <v>Baht/sq.m.</v>
          </cell>
          <cell r="F51">
            <v>2</v>
          </cell>
          <cell r="G51" t="str">
            <v>sq.m.</v>
          </cell>
        </row>
        <row r="52">
          <cell r="C52" t="str">
            <v>Baht/sq.w.</v>
          </cell>
          <cell r="F52">
            <v>2</v>
          </cell>
          <cell r="G52" t="str">
            <v>sq.w.</v>
          </cell>
        </row>
        <row r="53">
          <cell r="C53" t="str">
            <v>Baht/Unit</v>
          </cell>
          <cell r="F53">
            <v>2</v>
          </cell>
          <cell r="G53" t="str">
            <v>Unit</v>
          </cell>
        </row>
        <row r="54">
          <cell r="C54" t="str">
            <v>Baht/Facility Space</v>
          </cell>
          <cell r="F54">
            <v>2</v>
          </cell>
          <cell r="G54" t="str">
            <v>Facility Space</v>
          </cell>
        </row>
        <row r="55">
          <cell r="C55" t="str">
            <v>Baht/Landplot Area</v>
          </cell>
          <cell r="F55">
            <v>2</v>
          </cell>
          <cell r="G55" t="str">
            <v>Landplot Area</v>
          </cell>
        </row>
        <row r="56">
          <cell r="C56" t="str">
            <v>% of total revenue</v>
          </cell>
          <cell r="F56">
            <v>3</v>
          </cell>
          <cell r="G56" t="str">
            <v>Baht</v>
          </cell>
        </row>
        <row r="57">
          <cell r="C57" t="str">
            <v>% of project cost</v>
          </cell>
          <cell r="F57">
            <v>3</v>
          </cell>
          <cell r="G57" t="str">
            <v>Baht</v>
          </cell>
        </row>
        <row r="58">
          <cell r="C58" t="str">
            <v>N/A</v>
          </cell>
          <cell r="F58">
            <v>4</v>
          </cell>
          <cell r="G58" t="str">
            <v/>
          </cell>
        </row>
        <row r="59">
          <cell r="C59" t="str">
            <v>N/A</v>
          </cell>
          <cell r="F59">
            <v>4</v>
          </cell>
          <cell r="G59" t="str">
            <v/>
          </cell>
        </row>
        <row r="60">
          <cell r="C60" t="str">
            <v>N/A</v>
          </cell>
          <cell r="F60">
            <v>4</v>
          </cell>
          <cell r="G60" t="str">
            <v/>
          </cell>
        </row>
        <row r="61">
          <cell r="C61" t="str">
            <v>N/A</v>
          </cell>
          <cell r="F61">
            <v>4</v>
          </cell>
          <cell r="G61" t="str">
            <v/>
          </cell>
        </row>
        <row r="64">
          <cell r="C64" t="str">
            <v>Baht</v>
          </cell>
          <cell r="F64">
            <v>1</v>
          </cell>
          <cell r="G64" t="str">
            <v/>
          </cell>
        </row>
        <row r="65">
          <cell r="C65" t="str">
            <v>% of Construction Cost</v>
          </cell>
          <cell r="F65">
            <v>3</v>
          </cell>
          <cell r="G65" t="str">
            <v>Baht</v>
          </cell>
        </row>
        <row r="68">
          <cell r="C68" t="str">
            <v>Jan</v>
          </cell>
          <cell r="D68">
            <v>1</v>
          </cell>
        </row>
        <row r="69">
          <cell r="C69" t="str">
            <v>Feb</v>
          </cell>
          <cell r="D69">
            <v>2</v>
          </cell>
        </row>
        <row r="70">
          <cell r="C70" t="str">
            <v>Mar</v>
          </cell>
          <cell r="D70">
            <v>3</v>
          </cell>
        </row>
        <row r="71">
          <cell r="C71" t="str">
            <v>Apr</v>
          </cell>
          <cell r="D71">
            <v>4</v>
          </cell>
        </row>
        <row r="72">
          <cell r="C72" t="str">
            <v>May</v>
          </cell>
          <cell r="D72">
            <v>5</v>
          </cell>
        </row>
        <row r="73">
          <cell r="C73" t="str">
            <v>Jun</v>
          </cell>
          <cell r="D73">
            <v>6</v>
          </cell>
        </row>
        <row r="74">
          <cell r="C74" t="str">
            <v>Jul</v>
          </cell>
          <cell r="D74">
            <v>7</v>
          </cell>
        </row>
        <row r="75">
          <cell r="C75" t="str">
            <v>Aug</v>
          </cell>
          <cell r="D75">
            <v>8</v>
          </cell>
        </row>
        <row r="76">
          <cell r="C76" t="str">
            <v>Sep</v>
          </cell>
          <cell r="D76">
            <v>9</v>
          </cell>
        </row>
        <row r="77">
          <cell r="C77" t="str">
            <v>Oct</v>
          </cell>
          <cell r="D77">
            <v>10</v>
          </cell>
        </row>
        <row r="78">
          <cell r="C78" t="str">
            <v>Nov</v>
          </cell>
          <cell r="D78">
            <v>11</v>
          </cell>
        </row>
        <row r="79">
          <cell r="C79" t="str">
            <v>Dec</v>
          </cell>
          <cell r="D79">
            <v>12</v>
          </cell>
        </row>
        <row r="80">
          <cell r="C80" t="str">
            <v>No Balloon</v>
          </cell>
          <cell r="D80">
            <v>0</v>
          </cell>
        </row>
      </sheetData>
      <sheetData sheetId="1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. Income "/>
      <sheetName val="sen"/>
      <sheetName val="IRR Sensitivities"/>
      <sheetName val="Assumptions"/>
      <sheetName val="Cost schedule"/>
      <sheetName val="cost plan"/>
      <sheetName val="Proj__Income_"/>
      <sheetName val="IRR_Sensitivities"/>
      <sheetName val="Cost_schedule"/>
      <sheetName val="cost_plan"/>
    </sheetNames>
    <sheetDataSet>
      <sheetData sheetId="0" refreshError="1"/>
      <sheetData sheetId="1">
        <row r="8">
          <cell r="C8">
            <v>1000</v>
          </cell>
        </row>
      </sheetData>
      <sheetData sheetId="2">
        <row r="11">
          <cell r="C11" t="str">
            <v>Yes</v>
          </cell>
        </row>
      </sheetData>
      <sheetData sheetId="3" refreshError="1"/>
      <sheetData sheetId="4"/>
      <sheetData sheetId="5" refreshError="1"/>
      <sheetData sheetId="6"/>
      <sheetData sheetId="7">
        <row r="11">
          <cell r="C11" t="str">
            <v>Yes</v>
          </cell>
        </row>
      </sheetData>
      <sheetData sheetId="8"/>
      <sheetData sheetId="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Application Requirements"/>
      <sheetName val="Plan Version"/>
      <sheetName val="Cost Element Master"/>
      <sheetName val="Standard Hierarchy"/>
      <sheetName val="Cost Center Group"/>
      <sheetName val="Cost Center Master"/>
      <sheetName val="Auto Acct.Assign"/>
      <sheetName val="Stat Key Figure"/>
      <sheetName val="CCA Report"/>
      <sheetName val="Internal Order"/>
      <sheetName val="IO-Classification"/>
      <sheetName val="Internal Order Report"/>
      <sheetName val="PA Characteristic"/>
      <sheetName val="Value Field"/>
      <sheetName val="BOI Area"/>
      <sheetName val="Channel"/>
      <sheetName val="Payment Con"/>
      <sheetName val="Prd.Hier1"/>
      <sheetName val="Prd.Hier2"/>
      <sheetName val="Prd.Hier3"/>
      <sheetName val="Prd.Hier4"/>
      <sheetName val="Prd.Hier5"/>
      <sheetName val="Prd.Hier6"/>
      <sheetName val="Region-Divison"/>
      <sheetName val="Characteristic Derivation"/>
      <sheetName val="PA Report-KE30"/>
      <sheetName val="Cost Component Str"/>
      <sheetName val="Split Cost"/>
      <sheetName val="Other Report"/>
      <sheetName val="Technical Requirements"/>
      <sheetName val="Other Requirements"/>
      <sheetName val="Assumptions (if needed)"/>
      <sheetName val="Req. Type"/>
      <sheetName val="Document Version Control "/>
      <sheetName val="Issu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2">
          <cell r="A2" t="str">
            <v>Functional Requirement</v>
          </cell>
        </row>
        <row r="3">
          <cell r="A3" t="str">
            <v>Quality Requirement</v>
          </cell>
        </row>
        <row r="4">
          <cell r="A4" t="str">
            <v>Interface/Data Requirement</v>
          </cell>
        </row>
        <row r="5">
          <cell r="A5" t="str">
            <v>Security Requirement</v>
          </cell>
        </row>
        <row r="10">
          <cell r="A10" t="str">
            <v>Computer Resource Requirements</v>
          </cell>
        </row>
        <row r="11">
          <cell r="A11" t="str">
            <v>Development Environment Requirements</v>
          </cell>
        </row>
        <row r="12">
          <cell r="A12" t="str">
            <v>Excecution Environment Requirements</v>
          </cell>
        </row>
        <row r="13">
          <cell r="A13" t="str">
            <v>Operations Environment Requirements</v>
          </cell>
        </row>
        <row r="14">
          <cell r="A14" t="str">
            <v>Data Base Requirements</v>
          </cell>
        </row>
        <row r="15">
          <cell r="A15" t="str">
            <v>Programming Language Requirements</v>
          </cell>
        </row>
        <row r="20">
          <cell r="A20" t="str">
            <v>Training Requirement</v>
          </cell>
        </row>
        <row r="21">
          <cell r="A21" t="str">
            <v>Support Requirement</v>
          </cell>
        </row>
        <row r="22">
          <cell r="A22" t="str">
            <v>Deployment Requirement</v>
          </cell>
        </row>
        <row r="23">
          <cell r="A23" t="str">
            <v>Other Requirement</v>
          </cell>
        </row>
      </sheetData>
      <sheetData sheetId="34" refreshError="1"/>
      <sheetData sheetId="3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Y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  <sheetName val="7251-06540"/>
      <sheetName val="Dec_"/>
      <sheetName val="2-150_Input_Plan"/>
      <sheetName val="Construction_Cost"/>
      <sheetName val="ตั๋วเงินรับ"/>
      <sheetName val="BUILD95"/>
      <sheetName val="DBRECY"/>
      <sheetName val="Dec_1"/>
      <sheetName val="2-150_Input_Plan1"/>
      <sheetName val="Construction_Cost1"/>
      <sheetName val="Resi. Areas"/>
      <sheetName val="Dec_2"/>
      <sheetName val="2-150_Input_Plan2"/>
      <sheetName val="Construction_Cost2"/>
      <sheetName val="CMO"/>
      <sheetName val="General Assumption"/>
      <sheetName val="Case selection"/>
      <sheetName val="4"/>
      <sheetName val="2"/>
      <sheetName val="01"/>
      <sheetName val="3"/>
      <sheetName val="5"/>
      <sheetName val="04"/>
      <sheetName val="08"/>
      <sheetName val="02"/>
      <sheetName val="07"/>
      <sheetName val="06"/>
      <sheetName val="03"/>
      <sheetName val="05"/>
      <sheetName val="09"/>
      <sheetName val="10"/>
      <sheetName val="General_Assumption"/>
      <sheetName val="Case_selection"/>
      <sheetName val="General_Assumption1"/>
      <sheetName val="Case_selection1"/>
      <sheetName val="Dec_3"/>
      <sheetName val="2-150_Input_Plan3"/>
      <sheetName val="Construction_Cost3"/>
      <sheetName val="General_Assumption2"/>
      <sheetName val="Case_selection2"/>
      <sheetName val="Dec_4"/>
      <sheetName val="2-150_Input_Plan4"/>
      <sheetName val="Construction_Cost4"/>
      <sheetName val="General_Assumption3"/>
      <sheetName val="Case_selection3"/>
      <sheetName val="AccpacTB"/>
      <sheetName val="YTD-Actual"/>
      <sheetName val="YTD_Revised"/>
      <sheetName val="Provisional"/>
      <sheetName val="Budget"/>
      <sheetName val="K-D01 Tangible FA Depr 300612"/>
      <sheetName val="Req. Type"/>
      <sheetName val="checkstock"/>
      <sheetName val="ต้นไม้ทางเท้า"/>
      <sheetName val="REPORT"/>
      <sheetName val="Code"/>
      <sheetName val="REPCO-CCtr"/>
      <sheetName val="ROC-CCTR."/>
      <sheetName val="Export Sales"/>
      <sheetName val="Dealer Sales"/>
      <sheetName val="Domestic Sales"/>
      <sheetName val="Dec_5"/>
      <sheetName val="2-150_Input_Plan5"/>
      <sheetName val="Construction_Cost5"/>
      <sheetName val="General_Assumption4"/>
      <sheetName val="Case_selection4"/>
      <sheetName val="ROC-CCTR_"/>
      <sheetName val="10-1 Media"/>
      <sheetName val="10-cut"/>
      <sheetName val="AC- Employment Wk"/>
      <sheetName val="7251-02000-02252"/>
      <sheetName val="AC MSL- Dnp Assumptions"/>
      <sheetName val="AC MSL&amp;NOVARE- Employment Wk"/>
      <sheetName val="7251-01xxxx"/>
      <sheetName val="ROC-2003"/>
      <sheetName val="SHARE"/>
      <sheetName val="시산표"/>
      <sheetName val="Dec_6"/>
      <sheetName val="2-150_Input_Plan6"/>
      <sheetName val="Construction_Cost6"/>
      <sheetName val="General_Assumption5"/>
      <sheetName val="Case_selection5"/>
      <sheetName val="ROC-CCTR_1"/>
      <sheetName val="NBCA_2001_Completed"/>
      <sheetName val="Production Pounds"/>
      <sheetName val="EBITDA Summary"/>
      <sheetName val="Sales by Asset"/>
      <sheetName val="Summary of Mfg Cost"/>
      <sheetName val="Batch"/>
    </sheetNames>
    <sheetDataSet>
      <sheetData sheetId="0" refreshError="1">
        <row r="5">
          <cell r="C5">
            <v>0</v>
          </cell>
          <cell r="D5">
            <v>0</v>
          </cell>
          <cell r="F5">
            <v>0</v>
          </cell>
          <cell r="G5">
            <v>0</v>
          </cell>
          <cell r="H5">
            <v>0</v>
          </cell>
          <cell r="L5">
            <v>0</v>
          </cell>
        </row>
        <row r="6">
          <cell r="C6">
            <v>0</v>
          </cell>
          <cell r="D6">
            <v>0</v>
          </cell>
          <cell r="F6">
            <v>0</v>
          </cell>
          <cell r="G6">
            <v>0</v>
          </cell>
          <cell r="H6">
            <v>0</v>
          </cell>
          <cell r="L6">
            <v>0</v>
          </cell>
        </row>
        <row r="7">
          <cell r="C7">
            <v>0</v>
          </cell>
          <cell r="D7">
            <v>0</v>
          </cell>
          <cell r="F7">
            <v>0</v>
          </cell>
          <cell r="G7">
            <v>0</v>
          </cell>
          <cell r="H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F9">
            <v>0</v>
          </cell>
          <cell r="G9">
            <v>0</v>
          </cell>
          <cell r="H9">
            <v>0</v>
          </cell>
          <cell r="L9">
            <v>0</v>
          </cell>
        </row>
        <row r="12">
          <cell r="G12">
            <v>0</v>
          </cell>
        </row>
        <row r="13">
          <cell r="C13" t="str">
            <v>JAN</v>
          </cell>
          <cell r="D13" t="str">
            <v>FEB</v>
          </cell>
          <cell r="F13" t="str">
            <v>APR</v>
          </cell>
          <cell r="G13" t="str">
            <v>MAY</v>
          </cell>
          <cell r="H13" t="str">
            <v>JUN</v>
          </cell>
          <cell r="L13" t="str">
            <v>OCT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L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L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L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L17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L18">
            <v>0</v>
          </cell>
        </row>
        <row r="19">
          <cell r="G19">
            <v>0</v>
          </cell>
        </row>
        <row r="22">
          <cell r="G22">
            <v>0</v>
          </cell>
        </row>
        <row r="26">
          <cell r="G26">
            <v>0</v>
          </cell>
        </row>
        <row r="30">
          <cell r="G30">
            <v>0</v>
          </cell>
        </row>
        <row r="32">
          <cell r="G32">
            <v>0</v>
          </cell>
        </row>
        <row r="34">
          <cell r="G34">
            <v>0</v>
          </cell>
        </row>
        <row r="36">
          <cell r="G3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2005 "/>
      <sheetName val="Sheet1"/>
      <sheetName val="TB "/>
      <sheetName val="TB2005(020406)"/>
      <sheetName val="RECY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heet"/>
      <sheetName val="Project cost and financial plan"/>
      <sheetName val="Fin - Balance Sheet"/>
      <sheetName val="Fin- Income statement"/>
      <sheetName val="Fin - Cashflow statement"/>
      <sheetName val="Fin - Calculation sheet"/>
      <sheetName val="Fin - Capex sheet"/>
      <sheetName val="Industry comparision"/>
      <sheetName val="Assump - FS items "/>
      <sheetName val="Assump - Operational"/>
      <sheetName val="His -IS"/>
      <sheetName val="His - BS"/>
      <sheetName val="His - Opr data"/>
      <sheetName val="His-Group Financial"/>
      <sheetName val="data"/>
      <sheetName val="Database"/>
      <sheetName val="Rollforward"/>
      <sheetName val="Purchase"/>
      <sheetName val="List"/>
      <sheetName val="Fin State_Month"/>
      <sheetName val="Proj Summary"/>
      <sheetName val="III. Sale&amp;MKT-Asm"/>
      <sheetName val="II. Proj Cost-Asm"/>
      <sheetName val="Fin State_Annual"/>
      <sheetName val="I. Gen&amp;Proj Schd-Asm"/>
      <sheetName val="Use&amp;Src Fund"/>
      <sheetName val="IV. Fin-Asm"/>
      <sheetName val="GreenArea"/>
      <sheetName val="PL-Year to date FY11-12"/>
      <sheetName val="PL-By project APR'11"/>
      <sheetName val="PL-By project MAY'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 - Comparative View"/>
      <sheetName val="Sheet1"/>
      <sheetName val="RECLASSIFY 2009"/>
      <sheetName val="RECLASSIFY 2008"/>
      <sheetName val="Lead Q1_2010"/>
      <sheetName val="Tickmarks"/>
      <sheetName val="Assump - Operational"/>
    </sheetNames>
    <sheetDataSet>
      <sheetData sheetId="0"/>
      <sheetData sheetId="1"/>
      <sheetData sheetId="2"/>
      <sheetData sheetId="3"/>
      <sheetData sheetId="4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 31/03/10</v>
          </cell>
          <cell r="M2" t="str">
            <v>31/12/09</v>
          </cell>
          <cell r="N2">
            <v>0</v>
          </cell>
          <cell r="O2">
            <v>0</v>
          </cell>
        </row>
        <row r="4">
          <cell r="F4">
            <v>548966.64</v>
          </cell>
          <cell r="H4">
            <v>-1363.33</v>
          </cell>
          <cell r="I4">
            <v>547603.31000000006</v>
          </cell>
          <cell r="J4">
            <v>0</v>
          </cell>
          <cell r="K4">
            <v>547603.31000000006</v>
          </cell>
          <cell r="M4">
            <v>83923.74</v>
          </cell>
        </row>
        <row r="5">
          <cell r="F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M5">
            <v>0</v>
          </cell>
        </row>
        <row r="6">
          <cell r="F6">
            <v>1000</v>
          </cell>
          <cell r="H6">
            <v>0</v>
          </cell>
          <cell r="I6">
            <v>1000</v>
          </cell>
          <cell r="J6">
            <v>0</v>
          </cell>
          <cell r="K6">
            <v>1000</v>
          </cell>
          <cell r="M6">
            <v>1000</v>
          </cell>
        </row>
        <row r="7"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M7">
            <v>0</v>
          </cell>
        </row>
        <row r="8">
          <cell r="F8">
            <v>6055576.9299999997</v>
          </cell>
          <cell r="H8">
            <v>0</v>
          </cell>
          <cell r="I8">
            <v>6055576.9299999997</v>
          </cell>
          <cell r="J8">
            <v>0</v>
          </cell>
          <cell r="K8">
            <v>6055576.9299999997</v>
          </cell>
          <cell r="M8">
            <v>1530975.56</v>
          </cell>
        </row>
        <row r="9">
          <cell r="F9">
            <v>32526897.940000001</v>
          </cell>
          <cell r="H9">
            <v>0</v>
          </cell>
          <cell r="I9">
            <v>32526897.940000001</v>
          </cell>
          <cell r="J9">
            <v>-32500000</v>
          </cell>
          <cell r="K9">
            <v>26897.94</v>
          </cell>
          <cell r="M9">
            <v>26897.94</v>
          </cell>
        </row>
        <row r="10">
          <cell r="F10">
            <v>4059158.14</v>
          </cell>
          <cell r="H10">
            <v>0</v>
          </cell>
          <cell r="I10">
            <v>4059158.14</v>
          </cell>
          <cell r="J10">
            <v>0</v>
          </cell>
          <cell r="K10">
            <v>4059158.14</v>
          </cell>
          <cell r="M10">
            <v>393870.68</v>
          </cell>
        </row>
        <row r="11"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</row>
        <row r="12">
          <cell r="F12">
            <v>20656555.489999998</v>
          </cell>
          <cell r="H12">
            <v>0</v>
          </cell>
          <cell r="I12">
            <v>20656555.489999998</v>
          </cell>
          <cell r="J12">
            <v>0</v>
          </cell>
          <cell r="K12">
            <v>20656555.489999998</v>
          </cell>
          <cell r="M12">
            <v>311215632.75999999</v>
          </cell>
        </row>
        <row r="13">
          <cell r="F13">
            <v>17277.7</v>
          </cell>
          <cell r="H13">
            <v>0</v>
          </cell>
          <cell r="I13">
            <v>17277.7</v>
          </cell>
          <cell r="J13">
            <v>0</v>
          </cell>
          <cell r="K13">
            <v>17277.7</v>
          </cell>
          <cell r="M13">
            <v>17235.09</v>
          </cell>
        </row>
        <row r="14">
          <cell r="F14">
            <v>21347.51</v>
          </cell>
          <cell r="H14">
            <v>0</v>
          </cell>
          <cell r="I14">
            <v>21347.51</v>
          </cell>
          <cell r="J14">
            <v>0</v>
          </cell>
          <cell r="K14">
            <v>21347.51</v>
          </cell>
          <cell r="M14">
            <v>21347.51</v>
          </cell>
        </row>
        <row r="15">
          <cell r="F15">
            <v>10000</v>
          </cell>
          <cell r="H15">
            <v>0</v>
          </cell>
          <cell r="I15">
            <v>10000</v>
          </cell>
          <cell r="J15">
            <v>0</v>
          </cell>
          <cell r="K15">
            <v>10000</v>
          </cell>
          <cell r="M15">
            <v>10000</v>
          </cell>
        </row>
        <row r="16">
          <cell r="F16">
            <v>514075.23</v>
          </cell>
          <cell r="H16">
            <v>0</v>
          </cell>
          <cell r="I16">
            <v>514075.23</v>
          </cell>
          <cell r="J16">
            <v>0</v>
          </cell>
          <cell r="K16">
            <v>514075.23</v>
          </cell>
          <cell r="M16">
            <v>253012.52</v>
          </cell>
        </row>
        <row r="17"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</row>
        <row r="18">
          <cell r="F18">
            <v>3144.35</v>
          </cell>
          <cell r="H18">
            <v>0</v>
          </cell>
          <cell r="I18">
            <v>3144.35</v>
          </cell>
          <cell r="J18">
            <v>0</v>
          </cell>
          <cell r="K18">
            <v>3144.35</v>
          </cell>
          <cell r="M18">
            <v>3144.35</v>
          </cell>
        </row>
        <row r="19">
          <cell r="F19">
            <v>64413999.93</v>
          </cell>
          <cell r="H19">
            <v>-1363.33</v>
          </cell>
          <cell r="I19">
            <v>64412636.600000001</v>
          </cell>
          <cell r="J19">
            <v>-32500000</v>
          </cell>
          <cell r="K19">
            <v>31912636.600000001</v>
          </cell>
          <cell r="M19">
            <v>313557040.14999998</v>
          </cell>
        </row>
        <row r="21">
          <cell r="F21">
            <v>6973068735.0500002</v>
          </cell>
          <cell r="H21">
            <v>-127632870</v>
          </cell>
          <cell r="I21">
            <v>6845435865.0500002</v>
          </cell>
          <cell r="J21">
            <v>0</v>
          </cell>
          <cell r="K21">
            <v>6845435865.0500002</v>
          </cell>
          <cell r="M21">
            <v>10713860887.549999</v>
          </cell>
        </row>
        <row r="22"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</row>
        <row r="23">
          <cell r="F23">
            <v>6973068735.0500002</v>
          </cell>
          <cell r="H23">
            <v>-127632870</v>
          </cell>
          <cell r="I23">
            <v>6845435865.0500002</v>
          </cell>
          <cell r="J23">
            <v>0</v>
          </cell>
          <cell r="K23">
            <v>6845435865.0500002</v>
          </cell>
          <cell r="M23">
            <v>10713860887.549999</v>
          </cell>
        </row>
        <row r="25">
          <cell r="F25">
            <v>225508340.93000001</v>
          </cell>
          <cell r="H25">
            <v>0</v>
          </cell>
          <cell r="I25">
            <v>225508340.93000001</v>
          </cell>
          <cell r="J25">
            <v>-8283094.6799999997</v>
          </cell>
          <cell r="K25">
            <v>217225246.25</v>
          </cell>
          <cell r="M25">
            <v>230369022.84999999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M26">
            <v>0</v>
          </cell>
        </row>
        <row r="27"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M27">
            <v>0</v>
          </cell>
        </row>
        <row r="28">
          <cell r="F28">
            <v>88976973.620000005</v>
          </cell>
          <cell r="H28">
            <v>0</v>
          </cell>
          <cell r="I28">
            <v>88976973.620000005</v>
          </cell>
          <cell r="J28">
            <v>0</v>
          </cell>
          <cell r="K28">
            <v>88976973.620000005</v>
          </cell>
          <cell r="M28">
            <v>75286120.939999998</v>
          </cell>
        </row>
        <row r="29">
          <cell r="F29">
            <v>314485314.55000001</v>
          </cell>
          <cell r="H29">
            <v>0</v>
          </cell>
          <cell r="I29">
            <v>314485314.55000001</v>
          </cell>
          <cell r="J29">
            <v>-8283094.6799999997</v>
          </cell>
          <cell r="K29">
            <v>306202219.87</v>
          </cell>
          <cell r="M29">
            <v>305655143.78999996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M31">
            <v>0</v>
          </cell>
        </row>
        <row r="33">
          <cell r="F33">
            <v>586891438.85000002</v>
          </cell>
          <cell r="H33">
            <v>0</v>
          </cell>
          <cell r="I33">
            <v>586891438.85000002</v>
          </cell>
          <cell r="J33">
            <v>0</v>
          </cell>
          <cell r="K33">
            <v>586891438.85000002</v>
          </cell>
          <cell r="M33">
            <v>214555902.13999999</v>
          </cell>
        </row>
        <row r="34">
          <cell r="F34">
            <v>586891438.85000002</v>
          </cell>
          <cell r="H34">
            <v>0</v>
          </cell>
          <cell r="I34">
            <v>586891438.85000002</v>
          </cell>
          <cell r="J34">
            <v>0</v>
          </cell>
          <cell r="K34">
            <v>586891438.85000002</v>
          </cell>
          <cell r="M34">
            <v>214555902.13999999</v>
          </cell>
        </row>
        <row r="36">
          <cell r="F36">
            <v>-8693643.7100000009</v>
          </cell>
          <cell r="H36">
            <v>0</v>
          </cell>
          <cell r="I36">
            <v>-8693643.7100000009</v>
          </cell>
          <cell r="J36">
            <v>358564107.24000001</v>
          </cell>
          <cell r="K36">
            <v>349870463.52999997</v>
          </cell>
          <cell r="M36">
            <v>140871849.58000001</v>
          </cell>
        </row>
        <row r="37">
          <cell r="F37">
            <v>-8693643.7100000009</v>
          </cell>
          <cell r="H37">
            <v>0</v>
          </cell>
          <cell r="I37">
            <v>-8693643.7100000009</v>
          </cell>
          <cell r="J37">
            <v>358564107.24000001</v>
          </cell>
          <cell r="K37">
            <v>349870463.52999997</v>
          </cell>
          <cell r="M37">
            <v>140871849.58000001</v>
          </cell>
        </row>
        <row r="39">
          <cell r="F39">
            <v>696108.39</v>
          </cell>
          <cell r="H39">
            <v>0</v>
          </cell>
          <cell r="I39">
            <v>696108.39</v>
          </cell>
          <cell r="J39">
            <v>0</v>
          </cell>
          <cell r="K39">
            <v>696108.39</v>
          </cell>
          <cell r="M39">
            <v>0</v>
          </cell>
        </row>
        <row r="40">
          <cell r="F40">
            <v>24985124.82</v>
          </cell>
          <cell r="H40">
            <v>0</v>
          </cell>
          <cell r="I40">
            <v>24985124.82</v>
          </cell>
          <cell r="J40">
            <v>0</v>
          </cell>
          <cell r="K40">
            <v>24985124.82</v>
          </cell>
          <cell r="M40">
            <v>0</v>
          </cell>
        </row>
        <row r="41">
          <cell r="F41">
            <v>73492.77</v>
          </cell>
          <cell r="H41">
            <v>0</v>
          </cell>
          <cell r="I41">
            <v>73492.77</v>
          </cell>
          <cell r="J41">
            <v>0</v>
          </cell>
          <cell r="K41">
            <v>73492.77</v>
          </cell>
          <cell r="M41">
            <v>0</v>
          </cell>
        </row>
        <row r="42">
          <cell r="F42">
            <v>2283582.0099999998</v>
          </cell>
          <cell r="H42">
            <v>0</v>
          </cell>
          <cell r="I42">
            <v>2283582.0099999998</v>
          </cell>
          <cell r="J42">
            <v>0</v>
          </cell>
          <cell r="K42">
            <v>2283582.0099999998</v>
          </cell>
          <cell r="M42">
            <v>0</v>
          </cell>
        </row>
        <row r="43">
          <cell r="F43">
            <v>537367.84</v>
          </cell>
          <cell r="H43">
            <v>0</v>
          </cell>
          <cell r="I43">
            <v>537367.84</v>
          </cell>
          <cell r="J43">
            <v>0</v>
          </cell>
          <cell r="K43">
            <v>537367.84</v>
          </cell>
          <cell r="M43">
            <v>786035.69</v>
          </cell>
        </row>
        <row r="44">
          <cell r="F44">
            <v>146941515.75999999</v>
          </cell>
          <cell r="H44">
            <v>0</v>
          </cell>
          <cell r="I44">
            <v>146941515.75999999</v>
          </cell>
          <cell r="J44">
            <v>0</v>
          </cell>
          <cell r="K44">
            <v>146941515.75999999</v>
          </cell>
          <cell r="M44">
            <v>255856515.44</v>
          </cell>
        </row>
        <row r="45">
          <cell r="F45">
            <v>175517191.59</v>
          </cell>
          <cell r="H45">
            <v>0</v>
          </cell>
          <cell r="I45">
            <v>175517191.59</v>
          </cell>
          <cell r="J45">
            <v>0</v>
          </cell>
          <cell r="K45">
            <v>175517191.59</v>
          </cell>
          <cell r="M45">
            <v>256642551.13</v>
          </cell>
        </row>
        <row r="47">
          <cell r="F47">
            <v>176288367.36000001</v>
          </cell>
          <cell r="H47">
            <v>221979.44</v>
          </cell>
          <cell r="I47">
            <v>176510346.80000001</v>
          </cell>
          <cell r="J47">
            <v>21000</v>
          </cell>
          <cell r="K47">
            <v>176531346.80000001</v>
          </cell>
          <cell r="M47">
            <v>183308744.30000001</v>
          </cell>
        </row>
        <row r="48">
          <cell r="F48">
            <v>176288367.36000001</v>
          </cell>
          <cell r="H48">
            <v>221979.44</v>
          </cell>
          <cell r="I48">
            <v>176510346.80000001</v>
          </cell>
          <cell r="J48">
            <v>21000</v>
          </cell>
          <cell r="K48">
            <v>176531346.80000001</v>
          </cell>
          <cell r="M48">
            <v>183308744.30000001</v>
          </cell>
        </row>
        <row r="50">
          <cell r="F50">
            <v>132002212.89</v>
          </cell>
          <cell r="H50">
            <v>4666281.5</v>
          </cell>
          <cell r="I50">
            <v>136668494.38999999</v>
          </cell>
          <cell r="J50">
            <v>0</v>
          </cell>
          <cell r="K50">
            <v>136668494.38999999</v>
          </cell>
          <cell r="M50">
            <v>93962197.030000001</v>
          </cell>
        </row>
        <row r="51">
          <cell r="F51">
            <v>132002212.89</v>
          </cell>
          <cell r="H51">
            <v>4666281.5</v>
          </cell>
          <cell r="I51">
            <v>136668494.38999999</v>
          </cell>
          <cell r="J51">
            <v>0</v>
          </cell>
          <cell r="K51">
            <v>136668494.38999999</v>
          </cell>
          <cell r="M51">
            <v>93962197.030000001</v>
          </cell>
        </row>
        <row r="53">
          <cell r="F53">
            <v>0</v>
          </cell>
          <cell r="H53">
            <v>1312954.48</v>
          </cell>
          <cell r="I53">
            <v>1312954.48</v>
          </cell>
          <cell r="J53">
            <v>0</v>
          </cell>
          <cell r="K53">
            <v>1312954.48</v>
          </cell>
          <cell r="M53">
            <v>0</v>
          </cell>
        </row>
        <row r="54">
          <cell r="F54">
            <v>0</v>
          </cell>
          <cell r="H54">
            <v>1312954.48</v>
          </cell>
          <cell r="I54">
            <v>1312954.48</v>
          </cell>
          <cell r="J54">
            <v>0</v>
          </cell>
          <cell r="K54">
            <v>1312954.48</v>
          </cell>
          <cell r="M54">
            <v>0</v>
          </cell>
        </row>
        <row r="56"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M56">
            <v>0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M58">
            <v>0</v>
          </cell>
        </row>
        <row r="59">
          <cell r="F59">
            <v>16915053.809999999</v>
          </cell>
          <cell r="H59">
            <v>0</v>
          </cell>
          <cell r="I59">
            <v>16915053.809999999</v>
          </cell>
          <cell r="J59">
            <v>7881213.8899999997</v>
          </cell>
          <cell r="K59">
            <v>24796267.699999999</v>
          </cell>
          <cell r="M59">
            <v>74624054.75</v>
          </cell>
        </row>
        <row r="60">
          <cell r="F60">
            <v>16915053.809999999</v>
          </cell>
          <cell r="H60">
            <v>0</v>
          </cell>
          <cell r="I60">
            <v>16915053.809999999</v>
          </cell>
          <cell r="J60">
            <v>7881213.8899999997</v>
          </cell>
          <cell r="K60">
            <v>24796267.699999999</v>
          </cell>
          <cell r="M60">
            <v>74624054.75</v>
          </cell>
        </row>
        <row r="62">
          <cell r="F62">
            <v>0</v>
          </cell>
          <cell r="H62">
            <v>8381537.5199999996</v>
          </cell>
          <cell r="I62">
            <v>8381537.5199999996</v>
          </cell>
          <cell r="J62">
            <v>0</v>
          </cell>
          <cell r="K62">
            <v>8381537.5199999996</v>
          </cell>
          <cell r="M62">
            <v>0</v>
          </cell>
        </row>
        <row r="63">
          <cell r="F63">
            <v>692467.83</v>
          </cell>
          <cell r="H63">
            <v>0</v>
          </cell>
          <cell r="I63">
            <v>692467.83</v>
          </cell>
          <cell r="J63">
            <v>496689.35</v>
          </cell>
          <cell r="K63">
            <v>1189157.18</v>
          </cell>
          <cell r="M63">
            <v>4877587.49</v>
          </cell>
        </row>
        <row r="64">
          <cell r="F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M64">
            <v>0</v>
          </cell>
        </row>
        <row r="65">
          <cell r="F65">
            <v>-89400</v>
          </cell>
          <cell r="H65">
            <v>0</v>
          </cell>
          <cell r="I65">
            <v>-89400</v>
          </cell>
          <cell r="J65">
            <v>790354.81</v>
          </cell>
          <cell r="K65">
            <v>700954.81</v>
          </cell>
          <cell r="M65">
            <v>1611182.17</v>
          </cell>
        </row>
        <row r="66">
          <cell r="F66">
            <v>25065995.77</v>
          </cell>
          <cell r="H66">
            <v>-42664</v>
          </cell>
          <cell r="I66">
            <v>25023331.77</v>
          </cell>
          <cell r="J66">
            <v>0</v>
          </cell>
          <cell r="K66">
            <v>25023331.77</v>
          </cell>
          <cell r="M66">
            <v>58176468.229999997</v>
          </cell>
        </row>
        <row r="67">
          <cell r="F67">
            <v>10610794.060000001</v>
          </cell>
          <cell r="H67">
            <v>0</v>
          </cell>
          <cell r="I67">
            <v>10610794.060000001</v>
          </cell>
          <cell r="J67">
            <v>0</v>
          </cell>
          <cell r="K67">
            <v>10610794.060000001</v>
          </cell>
          <cell r="M67">
            <v>16697861.49</v>
          </cell>
        </row>
        <row r="68">
          <cell r="F68">
            <v>188070.23</v>
          </cell>
          <cell r="H68">
            <v>0</v>
          </cell>
          <cell r="I68">
            <v>188070.23</v>
          </cell>
          <cell r="J68">
            <v>0</v>
          </cell>
          <cell r="K68">
            <v>188070.23</v>
          </cell>
          <cell r="M68">
            <v>1880382.5</v>
          </cell>
        </row>
        <row r="69">
          <cell r="F69">
            <v>128750</v>
          </cell>
          <cell r="H69">
            <v>1032000</v>
          </cell>
          <cell r="I69">
            <v>1160750</v>
          </cell>
          <cell r="J69">
            <v>0</v>
          </cell>
          <cell r="K69">
            <v>1160750</v>
          </cell>
          <cell r="M69">
            <v>145850</v>
          </cell>
        </row>
        <row r="70">
          <cell r="F70">
            <v>1528389.68</v>
          </cell>
          <cell r="H70">
            <v>0</v>
          </cell>
          <cell r="I70">
            <v>1528389.68</v>
          </cell>
          <cell r="J70">
            <v>0</v>
          </cell>
          <cell r="K70">
            <v>1528389.68</v>
          </cell>
          <cell r="M70">
            <v>1450585.64</v>
          </cell>
        </row>
        <row r="71">
          <cell r="F71">
            <v>2550688.5099999998</v>
          </cell>
          <cell r="H71">
            <v>0</v>
          </cell>
          <cell r="I71">
            <v>2550688.5099999998</v>
          </cell>
          <cell r="J71">
            <v>0</v>
          </cell>
          <cell r="K71">
            <v>2550688.5099999998</v>
          </cell>
          <cell r="M71">
            <v>4857288.34</v>
          </cell>
        </row>
        <row r="72">
          <cell r="F72">
            <v>65320</v>
          </cell>
          <cell r="H72">
            <v>0</v>
          </cell>
          <cell r="I72">
            <v>65320</v>
          </cell>
          <cell r="J72">
            <v>0</v>
          </cell>
          <cell r="K72">
            <v>65320</v>
          </cell>
          <cell r="M72">
            <v>22000</v>
          </cell>
        </row>
        <row r="73">
          <cell r="F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M73">
            <v>0</v>
          </cell>
        </row>
        <row r="74">
          <cell r="F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M74">
            <v>0</v>
          </cell>
        </row>
        <row r="75">
          <cell r="F75">
            <v>3035835.26</v>
          </cell>
          <cell r="H75">
            <v>-10758.91</v>
          </cell>
          <cell r="I75">
            <v>3025076.35</v>
          </cell>
          <cell r="J75">
            <v>0</v>
          </cell>
          <cell r="K75">
            <v>3025076.35</v>
          </cell>
          <cell r="M75">
            <v>74947.61</v>
          </cell>
        </row>
        <row r="76">
          <cell r="F76">
            <v>316113.8</v>
          </cell>
          <cell r="H76">
            <v>0</v>
          </cell>
          <cell r="I76">
            <v>316113.8</v>
          </cell>
          <cell r="J76">
            <v>0</v>
          </cell>
          <cell r="K76">
            <v>316113.8</v>
          </cell>
          <cell r="M76">
            <v>320754.48</v>
          </cell>
        </row>
        <row r="77">
          <cell r="F77">
            <v>42270523.770000003</v>
          </cell>
          <cell r="H77">
            <v>2772</v>
          </cell>
          <cell r="I77">
            <v>42273295.770000003</v>
          </cell>
          <cell r="J77">
            <v>0</v>
          </cell>
          <cell r="K77">
            <v>42273295.770000003</v>
          </cell>
          <cell r="M77">
            <v>28881972.989999998</v>
          </cell>
        </row>
        <row r="78">
          <cell r="F78">
            <v>86363548.909999996</v>
          </cell>
          <cell r="H78">
            <v>9362886.6099999994</v>
          </cell>
          <cell r="I78">
            <v>95726435.519999996</v>
          </cell>
          <cell r="J78">
            <v>1287044.1600000001</v>
          </cell>
          <cell r="K78">
            <v>97013479.680000007</v>
          </cell>
          <cell r="M78">
            <v>118996880.94</v>
          </cell>
        </row>
        <row r="80">
          <cell r="F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M80">
            <v>0</v>
          </cell>
        </row>
        <row r="82">
          <cell r="F82">
            <v>1081515375.01</v>
          </cell>
          <cell r="H82">
            <v>0</v>
          </cell>
          <cell r="I82">
            <v>1081515375.01</v>
          </cell>
          <cell r="J82">
            <v>0</v>
          </cell>
          <cell r="K82">
            <v>1081515375.01</v>
          </cell>
          <cell r="M82">
            <v>1081515375.01</v>
          </cell>
        </row>
        <row r="83">
          <cell r="F83">
            <v>156847568.90000001</v>
          </cell>
          <cell r="H83">
            <v>0</v>
          </cell>
          <cell r="I83">
            <v>156847568.90000001</v>
          </cell>
          <cell r="J83">
            <v>0</v>
          </cell>
          <cell r="K83">
            <v>156847568.90000001</v>
          </cell>
          <cell r="M83">
            <v>156847568.90000001</v>
          </cell>
        </row>
        <row r="84">
          <cell r="F84">
            <v>1238362943.9100001</v>
          </cell>
          <cell r="H84">
            <v>0</v>
          </cell>
          <cell r="I84">
            <v>1238362943.9100001</v>
          </cell>
          <cell r="J84">
            <v>0</v>
          </cell>
          <cell r="K84">
            <v>1238362943.9100001</v>
          </cell>
          <cell r="M84">
            <v>1238362943.9100001</v>
          </cell>
        </row>
        <row r="86">
          <cell r="F86">
            <v>916838485.14999998</v>
          </cell>
          <cell r="H86">
            <v>0</v>
          </cell>
          <cell r="I86">
            <v>916838485.14999998</v>
          </cell>
          <cell r="J86">
            <v>0</v>
          </cell>
          <cell r="K86">
            <v>916838485.14999998</v>
          </cell>
          <cell r="M86">
            <v>916838485.14999998</v>
          </cell>
        </row>
        <row r="87">
          <cell r="F87">
            <v>11642172.789999999</v>
          </cell>
          <cell r="H87">
            <v>0</v>
          </cell>
          <cell r="I87">
            <v>11642172.789999999</v>
          </cell>
          <cell r="J87">
            <v>0</v>
          </cell>
          <cell r="K87">
            <v>11642172.789999999</v>
          </cell>
          <cell r="M87">
            <v>11642172.789999999</v>
          </cell>
        </row>
        <row r="88">
          <cell r="F88">
            <v>928480657.93999994</v>
          </cell>
          <cell r="H88">
            <v>0</v>
          </cell>
          <cell r="I88">
            <v>928480657.93999994</v>
          </cell>
          <cell r="J88">
            <v>0</v>
          </cell>
          <cell r="K88">
            <v>928480657.93999994</v>
          </cell>
          <cell r="M88">
            <v>928480657.93999994</v>
          </cell>
        </row>
        <row r="90">
          <cell r="F90">
            <v>8570249279.7700005</v>
          </cell>
          <cell r="H90">
            <v>0</v>
          </cell>
          <cell r="I90">
            <v>8570249279.7700005</v>
          </cell>
          <cell r="J90">
            <v>0</v>
          </cell>
          <cell r="K90">
            <v>8570249279.7700005</v>
          </cell>
          <cell r="M90">
            <v>8570249279.7700005</v>
          </cell>
        </row>
        <row r="91">
          <cell r="F91">
            <v>1117360479.24</v>
          </cell>
          <cell r="H91">
            <v>0</v>
          </cell>
          <cell r="I91">
            <v>1117360479.24</v>
          </cell>
          <cell r="J91">
            <v>0</v>
          </cell>
          <cell r="K91">
            <v>1117360479.24</v>
          </cell>
          <cell r="M91">
            <v>1117360479.24</v>
          </cell>
        </row>
        <row r="92">
          <cell r="F92">
            <v>165530888.46000001</v>
          </cell>
          <cell r="H92">
            <v>0</v>
          </cell>
          <cell r="I92">
            <v>165530888.46000001</v>
          </cell>
          <cell r="J92">
            <v>0</v>
          </cell>
          <cell r="K92">
            <v>165530888.46000001</v>
          </cell>
          <cell r="M92">
            <v>165530888.46000001</v>
          </cell>
        </row>
        <row r="93">
          <cell r="F93">
            <v>9853140647.4699993</v>
          </cell>
          <cell r="H93">
            <v>0</v>
          </cell>
          <cell r="I93">
            <v>9853140647.4699993</v>
          </cell>
          <cell r="J93">
            <v>0</v>
          </cell>
          <cell r="K93">
            <v>9853140647.4699993</v>
          </cell>
          <cell r="M93">
            <v>9853140647.4699993</v>
          </cell>
        </row>
        <row r="95">
          <cell r="F95">
            <v>3734129.53</v>
          </cell>
          <cell r="H95">
            <v>1853030.66</v>
          </cell>
          <cell r="I95">
            <v>5587160.1900000004</v>
          </cell>
          <cell r="J95">
            <v>0</v>
          </cell>
          <cell r="K95">
            <v>5587160.1900000004</v>
          </cell>
          <cell r="M95">
            <v>3734129.53</v>
          </cell>
        </row>
        <row r="96">
          <cell r="F96">
            <v>129062232.98</v>
          </cell>
          <cell r="H96">
            <v>0</v>
          </cell>
          <cell r="I96">
            <v>129062232.98</v>
          </cell>
          <cell r="J96">
            <v>0</v>
          </cell>
          <cell r="K96">
            <v>129062232.98</v>
          </cell>
          <cell r="M96">
            <v>128853232.98</v>
          </cell>
        </row>
        <row r="97">
          <cell r="F97">
            <v>44267768.289999999</v>
          </cell>
          <cell r="H97">
            <v>0</v>
          </cell>
          <cell r="I97">
            <v>44267768.289999999</v>
          </cell>
          <cell r="J97">
            <v>0</v>
          </cell>
          <cell r="K97">
            <v>44267768.289999999</v>
          </cell>
          <cell r="M97">
            <v>36267768.289999999</v>
          </cell>
        </row>
        <row r="98">
          <cell r="F98">
            <v>177064130.80000001</v>
          </cell>
          <cell r="H98">
            <v>1853030.66</v>
          </cell>
          <cell r="I98">
            <v>178917161.46000001</v>
          </cell>
          <cell r="J98">
            <v>0</v>
          </cell>
          <cell r="K98">
            <v>178917161.46000001</v>
          </cell>
          <cell r="M98">
            <v>168855130.80000001</v>
          </cell>
        </row>
        <row r="100">
          <cell r="F100">
            <v>2491841.5299999998</v>
          </cell>
          <cell r="H100">
            <v>0</v>
          </cell>
          <cell r="I100">
            <v>2491841.5299999998</v>
          </cell>
          <cell r="J100">
            <v>0</v>
          </cell>
          <cell r="K100">
            <v>2491841.5299999998</v>
          </cell>
          <cell r="M100">
            <v>2462481.4300000002</v>
          </cell>
        </row>
        <row r="101">
          <cell r="F101">
            <v>19208381.920000002</v>
          </cell>
          <cell r="H101">
            <v>39600</v>
          </cell>
          <cell r="I101">
            <v>19247981.920000002</v>
          </cell>
          <cell r="J101">
            <v>0</v>
          </cell>
          <cell r="K101">
            <v>19247981.920000002</v>
          </cell>
          <cell r="M101">
            <v>19185181.920000002</v>
          </cell>
        </row>
        <row r="102">
          <cell r="F102">
            <v>152566114.34</v>
          </cell>
          <cell r="H102">
            <v>0</v>
          </cell>
          <cell r="I102">
            <v>152566114.34</v>
          </cell>
          <cell r="J102">
            <v>0</v>
          </cell>
          <cell r="K102">
            <v>152566114.34</v>
          </cell>
          <cell r="M102">
            <v>152379564.34</v>
          </cell>
        </row>
        <row r="103">
          <cell r="F103">
            <v>174266337.79000002</v>
          </cell>
          <cell r="H103">
            <v>39600</v>
          </cell>
          <cell r="I103">
            <v>174305937.79000002</v>
          </cell>
          <cell r="J103">
            <v>0</v>
          </cell>
          <cell r="K103">
            <v>174305937.79000002</v>
          </cell>
          <cell r="M103">
            <v>174027227.69</v>
          </cell>
        </row>
        <row r="105">
          <cell r="F105">
            <v>139146310.81</v>
          </cell>
          <cell r="H105">
            <v>-1699685.72</v>
          </cell>
          <cell r="I105">
            <v>137446625.09</v>
          </cell>
          <cell r="J105">
            <v>0</v>
          </cell>
          <cell r="K105">
            <v>137446625.09</v>
          </cell>
          <cell r="M105">
            <v>101399585.73</v>
          </cell>
        </row>
        <row r="106">
          <cell r="F106">
            <v>139146310.81</v>
          </cell>
          <cell r="H106">
            <v>-1699685.72</v>
          </cell>
          <cell r="I106">
            <v>137446625.09</v>
          </cell>
          <cell r="J106">
            <v>0</v>
          </cell>
          <cell r="K106">
            <v>137446625.09</v>
          </cell>
          <cell r="M106">
            <v>101399585.73</v>
          </cell>
        </row>
        <row r="108">
          <cell r="F108">
            <v>-55008862.840000004</v>
          </cell>
          <cell r="H108">
            <v>0</v>
          </cell>
          <cell r="I108">
            <v>-55008862.840000004</v>
          </cell>
          <cell r="J108">
            <v>0</v>
          </cell>
          <cell r="K108">
            <v>-55008862.840000004</v>
          </cell>
          <cell r="M108">
            <v>-53677097.420000002</v>
          </cell>
        </row>
        <row r="109">
          <cell r="F109">
            <v>-327036902.37</v>
          </cell>
          <cell r="H109">
            <v>0</v>
          </cell>
          <cell r="I109">
            <v>-327036902.37</v>
          </cell>
          <cell r="J109">
            <v>0</v>
          </cell>
          <cell r="K109">
            <v>-327036902.37</v>
          </cell>
          <cell r="M109">
            <v>-319508779.24000001</v>
          </cell>
        </row>
        <row r="110">
          <cell r="F110">
            <v>-3104766.58</v>
          </cell>
          <cell r="H110">
            <v>0</v>
          </cell>
          <cell r="I110">
            <v>-3104766.58</v>
          </cell>
          <cell r="J110">
            <v>0</v>
          </cell>
          <cell r="K110">
            <v>-3104766.58</v>
          </cell>
          <cell r="M110">
            <v>-2961232.95</v>
          </cell>
        </row>
        <row r="111">
          <cell r="F111">
            <v>-3061411089.8000002</v>
          </cell>
          <cell r="H111">
            <v>0</v>
          </cell>
          <cell r="I111">
            <v>-3061411089.8000002</v>
          </cell>
          <cell r="J111">
            <v>0</v>
          </cell>
          <cell r="K111">
            <v>-3061411089.8000002</v>
          </cell>
          <cell r="M111">
            <v>-2991041125.1700001</v>
          </cell>
        </row>
        <row r="112">
          <cell r="F112">
            <v>-222364632.16999999</v>
          </cell>
          <cell r="H112">
            <v>0</v>
          </cell>
          <cell r="I112">
            <v>-222364632.16999999</v>
          </cell>
          <cell r="J112">
            <v>0</v>
          </cell>
          <cell r="K112">
            <v>-222364632.16999999</v>
          </cell>
          <cell r="M112">
            <v>-192069070.99000001</v>
          </cell>
        </row>
        <row r="113">
          <cell r="F113">
            <v>-2024430.49</v>
          </cell>
          <cell r="H113">
            <v>0</v>
          </cell>
          <cell r="I113">
            <v>-2024430.49</v>
          </cell>
          <cell r="J113">
            <v>0</v>
          </cell>
          <cell r="K113">
            <v>-2024430.49</v>
          </cell>
          <cell r="M113">
            <v>-1970026.16</v>
          </cell>
        </row>
        <row r="114">
          <cell r="F114">
            <v>-17299183.760000002</v>
          </cell>
          <cell r="H114">
            <v>-607.55999999999995</v>
          </cell>
          <cell r="I114">
            <v>-17299791.32</v>
          </cell>
          <cell r="J114">
            <v>0</v>
          </cell>
          <cell r="K114">
            <v>-17299791.32</v>
          </cell>
          <cell r="M114">
            <v>-17127690.600000001</v>
          </cell>
        </row>
        <row r="115">
          <cell r="F115">
            <v>-84276894.069999993</v>
          </cell>
          <cell r="H115">
            <v>1107.97</v>
          </cell>
          <cell r="I115">
            <v>-84275786.099999994</v>
          </cell>
          <cell r="J115">
            <v>0</v>
          </cell>
          <cell r="K115">
            <v>-84275786.099999994</v>
          </cell>
          <cell r="M115">
            <v>-76964159.620000005</v>
          </cell>
        </row>
        <row r="116">
          <cell r="F116">
            <v>-1940360.66</v>
          </cell>
          <cell r="H116">
            <v>40863.54</v>
          </cell>
          <cell r="I116">
            <v>-1899497.12</v>
          </cell>
          <cell r="J116">
            <v>0</v>
          </cell>
          <cell r="K116">
            <v>-1899497.12</v>
          </cell>
          <cell r="M116">
            <v>-1747051.12</v>
          </cell>
        </row>
        <row r="117">
          <cell r="F117">
            <v>-19320358.890000001</v>
          </cell>
          <cell r="H117">
            <v>0</v>
          </cell>
          <cell r="I117">
            <v>-19320358.890000001</v>
          </cell>
          <cell r="J117">
            <v>0</v>
          </cell>
          <cell r="K117">
            <v>-19320358.890000001</v>
          </cell>
          <cell r="M117">
            <v>-12278111.35</v>
          </cell>
        </row>
        <row r="118">
          <cell r="F118">
            <v>-6111980.6299999999</v>
          </cell>
          <cell r="H118">
            <v>0</v>
          </cell>
          <cell r="I118">
            <v>-6111980.6299999999</v>
          </cell>
          <cell r="J118">
            <v>0</v>
          </cell>
          <cell r="K118">
            <v>-6111980.6299999999</v>
          </cell>
          <cell r="M118">
            <v>-4051052.27</v>
          </cell>
        </row>
        <row r="119">
          <cell r="F119">
            <v>-59048249.780000001</v>
          </cell>
          <cell r="H119">
            <v>0</v>
          </cell>
          <cell r="I119">
            <v>-59048249.780000001</v>
          </cell>
          <cell r="J119">
            <v>0</v>
          </cell>
          <cell r="K119">
            <v>-59048249.780000001</v>
          </cell>
          <cell r="M119">
            <v>-57689082.460000001</v>
          </cell>
        </row>
        <row r="120">
          <cell r="F120">
            <v>-3858947712.0400004</v>
          </cell>
          <cell r="H120">
            <v>41363.950000000004</v>
          </cell>
          <cell r="I120">
            <v>-3858906348.0900002</v>
          </cell>
          <cell r="J120">
            <v>0</v>
          </cell>
          <cell r="K120">
            <v>-3858906348.0900002</v>
          </cell>
          <cell r="M120">
            <v>-3731084479.3499999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M122">
            <v>0</v>
          </cell>
        </row>
        <row r="123">
          <cell r="F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M123">
            <v>0</v>
          </cell>
        </row>
        <row r="125">
          <cell r="F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M125">
            <v>0</v>
          </cell>
        </row>
        <row r="127">
          <cell r="F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M127">
            <v>0</v>
          </cell>
        </row>
        <row r="129">
          <cell r="F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M129">
            <v>0</v>
          </cell>
        </row>
        <row r="131">
          <cell r="F131">
            <v>0</v>
          </cell>
          <cell r="H131">
            <v>0</v>
          </cell>
          <cell r="I131">
            <v>0</v>
          </cell>
          <cell r="J131">
            <v>32500000</v>
          </cell>
          <cell r="K131">
            <v>32500000</v>
          </cell>
          <cell r="M131">
            <v>32500000</v>
          </cell>
        </row>
        <row r="132">
          <cell r="F132">
            <v>378030720.05000001</v>
          </cell>
          <cell r="H132">
            <v>0</v>
          </cell>
          <cell r="I132">
            <v>378030720.05000001</v>
          </cell>
          <cell r="J132">
            <v>-21000</v>
          </cell>
          <cell r="K132">
            <v>378009720.05000001</v>
          </cell>
          <cell r="M132">
            <v>368803853.61000001</v>
          </cell>
        </row>
        <row r="133">
          <cell r="F133">
            <v>5402243.1600000001</v>
          </cell>
          <cell r="H133">
            <v>-5340646.79</v>
          </cell>
          <cell r="I133">
            <v>61596.37</v>
          </cell>
          <cell r="J133">
            <v>0</v>
          </cell>
          <cell r="K133">
            <v>61596.37</v>
          </cell>
          <cell r="M133">
            <v>61596.37</v>
          </cell>
        </row>
        <row r="134">
          <cell r="F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M134">
            <v>83375000</v>
          </cell>
        </row>
        <row r="135">
          <cell r="F135">
            <v>383432963.21000004</v>
          </cell>
          <cell r="H135">
            <v>-5340646.79</v>
          </cell>
          <cell r="I135">
            <v>378092316.42000002</v>
          </cell>
          <cell r="J135">
            <v>32479000</v>
          </cell>
          <cell r="K135">
            <v>410571316.42000002</v>
          </cell>
          <cell r="M135">
            <v>484740449.98000002</v>
          </cell>
        </row>
        <row r="137">
          <cell r="F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M137">
            <v>0</v>
          </cell>
        </row>
        <row r="139">
          <cell r="F139">
            <v>17180516.780000001</v>
          </cell>
          <cell r="H139">
            <v>0</v>
          </cell>
          <cell r="I139">
            <v>17180516.780000001</v>
          </cell>
          <cell r="J139">
            <v>0</v>
          </cell>
          <cell r="K139">
            <v>17180516.780000001</v>
          </cell>
          <cell r="M139">
            <v>0</v>
          </cell>
        </row>
        <row r="140">
          <cell r="F140">
            <v>139814509.56</v>
          </cell>
          <cell r="H140">
            <v>0</v>
          </cell>
          <cell r="I140">
            <v>139814509.56</v>
          </cell>
          <cell r="J140">
            <v>0</v>
          </cell>
          <cell r="K140">
            <v>139814509.56</v>
          </cell>
          <cell r="M140">
            <v>139814509.46000001</v>
          </cell>
        </row>
        <row r="141">
          <cell r="F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M141">
            <v>0</v>
          </cell>
        </row>
        <row r="142">
          <cell r="F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M142">
            <v>18500000</v>
          </cell>
        </row>
        <row r="143">
          <cell r="F143">
            <v>-49858771.649999999</v>
          </cell>
          <cell r="H143">
            <v>0</v>
          </cell>
          <cell r="I143">
            <v>-49858771.649999999</v>
          </cell>
          <cell r="J143">
            <v>0</v>
          </cell>
          <cell r="K143">
            <v>-49858771.649999999</v>
          </cell>
          <cell r="M143">
            <v>-48710760.450000003</v>
          </cell>
        </row>
        <row r="144">
          <cell r="F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M144">
            <v>-666144.81999999995</v>
          </cell>
        </row>
        <row r="145">
          <cell r="F145">
            <v>107136254.69</v>
          </cell>
          <cell r="H145">
            <v>0</v>
          </cell>
          <cell r="I145">
            <v>107136254.69</v>
          </cell>
          <cell r="J145">
            <v>0</v>
          </cell>
          <cell r="K145">
            <v>107136254.69</v>
          </cell>
          <cell r="M145">
            <v>108937604.19000001</v>
          </cell>
        </row>
        <row r="147">
          <cell r="F147">
            <v>-116064019.84</v>
          </cell>
          <cell r="H147">
            <v>-2008</v>
          </cell>
          <cell r="I147">
            <v>-116066027.84</v>
          </cell>
          <cell r="J147">
            <v>-17736673.719999999</v>
          </cell>
          <cell r="K147">
            <v>-133802701.56</v>
          </cell>
          <cell r="M147">
            <v>-107674512.88</v>
          </cell>
        </row>
        <row r="148">
          <cell r="F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M148">
            <v>-74094144.980000004</v>
          </cell>
        </row>
        <row r="149">
          <cell r="F149">
            <v>0</v>
          </cell>
          <cell r="H149">
            <v>3070.42</v>
          </cell>
          <cell r="I149">
            <v>3070.42</v>
          </cell>
          <cell r="J149">
            <v>0</v>
          </cell>
          <cell r="K149">
            <v>3070.42</v>
          </cell>
          <cell r="M149">
            <v>-56317.97</v>
          </cell>
        </row>
        <row r="150">
          <cell r="F150">
            <v>0</v>
          </cell>
          <cell r="H150">
            <v>0</v>
          </cell>
          <cell r="I150">
            <v>0</v>
          </cell>
          <cell r="J150">
            <v>-1275652.72</v>
          </cell>
          <cell r="K150">
            <v>-1275652.72</v>
          </cell>
          <cell r="M150">
            <v>-302462027.37</v>
          </cell>
        </row>
        <row r="151">
          <cell r="F151">
            <v>-978839584.11000001</v>
          </cell>
          <cell r="H151">
            <v>0</v>
          </cell>
          <cell r="I151">
            <v>-978839584.11000001</v>
          </cell>
          <cell r="J151">
            <v>978839584.11000001</v>
          </cell>
          <cell r="K151">
            <v>0</v>
          </cell>
          <cell r="M151">
            <v>-69228.820000000007</v>
          </cell>
        </row>
        <row r="152">
          <cell r="F152">
            <v>-543528.9</v>
          </cell>
          <cell r="H152">
            <v>0</v>
          </cell>
          <cell r="I152">
            <v>-543528.9</v>
          </cell>
          <cell r="J152">
            <v>0</v>
          </cell>
          <cell r="K152">
            <v>-543528.9</v>
          </cell>
          <cell r="M152">
            <v>-1108604.2</v>
          </cell>
        </row>
        <row r="153">
          <cell r="F153">
            <v>17117817.579999998</v>
          </cell>
          <cell r="H153">
            <v>766377.78</v>
          </cell>
          <cell r="I153">
            <v>17884195.359999999</v>
          </cell>
          <cell r="J153">
            <v>0</v>
          </cell>
          <cell r="K153">
            <v>17884195.359999999</v>
          </cell>
          <cell r="M153">
            <v>3947935.98</v>
          </cell>
        </row>
        <row r="154">
          <cell r="F154">
            <v>-10431783.49</v>
          </cell>
          <cell r="H154">
            <v>0</v>
          </cell>
          <cell r="I154">
            <v>-10431783.49</v>
          </cell>
          <cell r="J154">
            <v>-354497132.67000002</v>
          </cell>
          <cell r="K154">
            <v>-364928916.16000003</v>
          </cell>
          <cell r="M154">
            <v>-44646691.710000001</v>
          </cell>
        </row>
        <row r="155">
          <cell r="F155">
            <v>-1088761098.7600002</v>
          </cell>
          <cell r="H155">
            <v>767440.20000000007</v>
          </cell>
          <cell r="I155">
            <v>-1087993658.5600002</v>
          </cell>
          <cell r="J155">
            <v>605330125</v>
          </cell>
          <cell r="K155">
            <v>-482663533.56000006</v>
          </cell>
          <cell r="M155">
            <v>-526163591.94999999</v>
          </cell>
        </row>
        <row r="157">
          <cell r="F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M157">
            <v>0</v>
          </cell>
        </row>
        <row r="159">
          <cell r="F159">
            <v>-71961801.129999995</v>
          </cell>
          <cell r="H159">
            <v>0</v>
          </cell>
          <cell r="I159">
            <v>-71961801.129999995</v>
          </cell>
          <cell r="J159">
            <v>23704801.460000001</v>
          </cell>
          <cell r="K159">
            <v>-48256999.670000002</v>
          </cell>
          <cell r="M159">
            <v>-20886248.109999999</v>
          </cell>
        </row>
        <row r="160">
          <cell r="F160">
            <v>-71961801.129999995</v>
          </cell>
          <cell r="H160">
            <v>0</v>
          </cell>
          <cell r="I160">
            <v>-71961801.129999995</v>
          </cell>
          <cell r="J160">
            <v>23704801.460000001</v>
          </cell>
          <cell r="K160">
            <v>-48256999.670000002</v>
          </cell>
          <cell r="M160">
            <v>-20886248.109999999</v>
          </cell>
        </row>
        <row r="162">
          <cell r="F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</row>
        <row r="163">
          <cell r="F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M163">
            <v>0</v>
          </cell>
        </row>
        <row r="164">
          <cell r="F164">
            <v>-408430</v>
          </cell>
          <cell r="H164">
            <v>0</v>
          </cell>
          <cell r="I164">
            <v>-408430</v>
          </cell>
          <cell r="J164">
            <v>0</v>
          </cell>
          <cell r="K164">
            <v>-408430</v>
          </cell>
          <cell r="M164">
            <v>-1807219.71</v>
          </cell>
        </row>
        <row r="165">
          <cell r="F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M165">
            <v>0</v>
          </cell>
        </row>
        <row r="166">
          <cell r="F166">
            <v>-16207890</v>
          </cell>
          <cell r="H166">
            <v>0</v>
          </cell>
          <cell r="I166">
            <v>-16207890</v>
          </cell>
          <cell r="J166">
            <v>0</v>
          </cell>
          <cell r="K166">
            <v>-16207890</v>
          </cell>
          <cell r="M166">
            <v>0</v>
          </cell>
        </row>
        <row r="167">
          <cell r="F167">
            <v>-88616532.219999999</v>
          </cell>
          <cell r="H167">
            <v>-41269912.270000003</v>
          </cell>
          <cell r="I167">
            <v>-129886444.48999999</v>
          </cell>
          <cell r="J167">
            <v>0</v>
          </cell>
          <cell r="K167">
            <v>-129886444.48999999</v>
          </cell>
          <cell r="M167">
            <v>-88650662.849999994</v>
          </cell>
        </row>
        <row r="168">
          <cell r="F168">
            <v>1300</v>
          </cell>
          <cell r="H168">
            <v>-1300</v>
          </cell>
          <cell r="I168">
            <v>0</v>
          </cell>
          <cell r="J168">
            <v>0</v>
          </cell>
          <cell r="K168">
            <v>0</v>
          </cell>
          <cell r="M168">
            <v>0</v>
          </cell>
        </row>
        <row r="169">
          <cell r="F169">
            <v>-615000</v>
          </cell>
          <cell r="H169">
            <v>0</v>
          </cell>
          <cell r="I169">
            <v>-615000</v>
          </cell>
          <cell r="J169">
            <v>0</v>
          </cell>
          <cell r="K169">
            <v>-615000</v>
          </cell>
          <cell r="M169">
            <v>-215000</v>
          </cell>
        </row>
        <row r="170">
          <cell r="F170">
            <v>0.05</v>
          </cell>
          <cell r="H170">
            <v>0</v>
          </cell>
          <cell r="I170">
            <v>0.05</v>
          </cell>
          <cell r="J170">
            <v>0</v>
          </cell>
          <cell r="K170">
            <v>0.05</v>
          </cell>
          <cell r="M170">
            <v>0.08</v>
          </cell>
        </row>
        <row r="171">
          <cell r="F171">
            <v>-105846552.17</v>
          </cell>
          <cell r="H171">
            <v>-41271212.270000003</v>
          </cell>
          <cell r="I171">
            <v>-147117764.44</v>
          </cell>
          <cell r="J171">
            <v>0</v>
          </cell>
          <cell r="K171">
            <v>-147117764.44</v>
          </cell>
          <cell r="M171">
            <v>-90672882.479999989</v>
          </cell>
        </row>
        <row r="173">
          <cell r="F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M173">
            <v>0</v>
          </cell>
        </row>
        <row r="175"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</row>
        <row r="176">
          <cell r="F176">
            <v>-3732146.81</v>
          </cell>
          <cell r="H176">
            <v>0</v>
          </cell>
          <cell r="I176">
            <v>-3732146.81</v>
          </cell>
          <cell r="J176">
            <v>0</v>
          </cell>
          <cell r="K176">
            <v>-3732146.81</v>
          </cell>
          <cell r="M176">
            <v>-3732926.21</v>
          </cell>
        </row>
        <row r="177">
          <cell r="F177">
            <v>-3732146.81</v>
          </cell>
          <cell r="H177">
            <v>0</v>
          </cell>
          <cell r="I177">
            <v>-3732146.81</v>
          </cell>
          <cell r="J177">
            <v>0</v>
          </cell>
          <cell r="K177">
            <v>-3732146.81</v>
          </cell>
          <cell r="M177">
            <v>-3732926.21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-733987004.50999999</v>
          </cell>
          <cell r="K179">
            <v>-733987004.50999999</v>
          </cell>
          <cell r="M179">
            <v>-975297078.65999997</v>
          </cell>
        </row>
        <row r="180">
          <cell r="F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</row>
        <row r="181">
          <cell r="F181">
            <v>-195000000</v>
          </cell>
          <cell r="H181">
            <v>0</v>
          </cell>
          <cell r="I181">
            <v>-195000000</v>
          </cell>
          <cell r="J181">
            <v>-242997192.56</v>
          </cell>
          <cell r="K181">
            <v>-437997192.56</v>
          </cell>
          <cell r="M181">
            <v>-283459287.68000001</v>
          </cell>
        </row>
        <row r="182">
          <cell r="F182">
            <v>-200000000</v>
          </cell>
          <cell r="H182">
            <v>0</v>
          </cell>
          <cell r="I182">
            <v>-200000000</v>
          </cell>
          <cell r="J182">
            <v>0</v>
          </cell>
          <cell r="K182">
            <v>-200000000</v>
          </cell>
          <cell r="M182">
            <v>-200000000</v>
          </cell>
        </row>
        <row r="183">
          <cell r="F183">
            <v>0</v>
          </cell>
          <cell r="H183">
            <v>0</v>
          </cell>
          <cell r="I183">
            <v>0</v>
          </cell>
          <cell r="J183">
            <v>-886774839.94000006</v>
          </cell>
          <cell r="K183">
            <v>-886774839.94000006</v>
          </cell>
          <cell r="M183">
            <v>-886774839.94000006</v>
          </cell>
        </row>
        <row r="184">
          <cell r="F184">
            <v>-395000000</v>
          </cell>
          <cell r="H184">
            <v>0</v>
          </cell>
          <cell r="I184">
            <v>-395000000</v>
          </cell>
          <cell r="J184">
            <v>-1863759037.01</v>
          </cell>
          <cell r="K184">
            <v>-2258759037.0100002</v>
          </cell>
          <cell r="M184">
            <v>-2345531206.2799997</v>
          </cell>
        </row>
        <row r="186">
          <cell r="F186">
            <v>-748591567.04999995</v>
          </cell>
          <cell r="H186">
            <v>0</v>
          </cell>
          <cell r="I186">
            <v>-748591567.04999995</v>
          </cell>
          <cell r="J186">
            <v>0</v>
          </cell>
          <cell r="K186">
            <v>-748591567.04999995</v>
          </cell>
          <cell r="M186">
            <v>-697516559.54999995</v>
          </cell>
        </row>
        <row r="187">
          <cell r="F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M187">
            <v>0</v>
          </cell>
        </row>
        <row r="188">
          <cell r="F188">
            <v>-1854205607.48</v>
          </cell>
          <cell r="H188">
            <v>0</v>
          </cell>
          <cell r="I188">
            <v>-1854205607.48</v>
          </cell>
          <cell r="J188">
            <v>0</v>
          </cell>
          <cell r="K188">
            <v>-1854205607.48</v>
          </cell>
          <cell r="M188">
            <v>-798130841.19000006</v>
          </cell>
        </row>
        <row r="189">
          <cell r="F189">
            <v>-2602797174.5299997</v>
          </cell>
          <cell r="H189">
            <v>0</v>
          </cell>
          <cell r="I189">
            <v>-2602797174.5299997</v>
          </cell>
          <cell r="J189">
            <v>0</v>
          </cell>
          <cell r="K189">
            <v>-2602797174.5299997</v>
          </cell>
          <cell r="M189">
            <v>-1495647400.74</v>
          </cell>
        </row>
        <row r="191">
          <cell r="F191">
            <v>-2734912.88</v>
          </cell>
          <cell r="H191">
            <v>0</v>
          </cell>
          <cell r="I191">
            <v>-2734912.88</v>
          </cell>
          <cell r="J191">
            <v>0</v>
          </cell>
          <cell r="K191">
            <v>-2734912.88</v>
          </cell>
          <cell r="M191">
            <v>-17751491.440000001</v>
          </cell>
        </row>
        <row r="192">
          <cell r="F192">
            <v>-2734912.88</v>
          </cell>
          <cell r="H192">
            <v>0</v>
          </cell>
          <cell r="I192">
            <v>-2734912.88</v>
          </cell>
          <cell r="J192">
            <v>0</v>
          </cell>
          <cell r="K192">
            <v>-2734912.88</v>
          </cell>
          <cell r="M192">
            <v>-17751491.440000001</v>
          </cell>
        </row>
        <row r="194">
          <cell r="F194">
            <v>-487128.92</v>
          </cell>
          <cell r="H194">
            <v>0</v>
          </cell>
          <cell r="I194">
            <v>-487128.92</v>
          </cell>
          <cell r="J194">
            <v>0</v>
          </cell>
          <cell r="K194">
            <v>-487128.92</v>
          </cell>
          <cell r="M194">
            <v>-1059050.6000000001</v>
          </cell>
        </row>
        <row r="195">
          <cell r="F195">
            <v>-2182092.5499999998</v>
          </cell>
          <cell r="H195">
            <v>0</v>
          </cell>
          <cell r="I195">
            <v>-2182092.5499999998</v>
          </cell>
          <cell r="J195">
            <v>0</v>
          </cell>
          <cell r="K195">
            <v>-2182092.5499999998</v>
          </cell>
          <cell r="M195">
            <v>-1980795.25</v>
          </cell>
        </row>
        <row r="196">
          <cell r="F196">
            <v>-2669221.4699999997</v>
          </cell>
          <cell r="H196">
            <v>0</v>
          </cell>
          <cell r="I196">
            <v>-2669221.4699999997</v>
          </cell>
          <cell r="J196">
            <v>0</v>
          </cell>
          <cell r="K196">
            <v>-2669221.4699999997</v>
          </cell>
          <cell r="M196">
            <v>-3039845.85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-10692383.460000001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M199">
            <v>837084.56</v>
          </cell>
        </row>
        <row r="200">
          <cell r="F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M200">
            <v>0</v>
          </cell>
        </row>
        <row r="201">
          <cell r="F201">
            <v>2338548.2799999998</v>
          </cell>
          <cell r="H201">
            <v>0</v>
          </cell>
          <cell r="I201">
            <v>2338548.2799999998</v>
          </cell>
          <cell r="J201">
            <v>-6500000</v>
          </cell>
          <cell r="K201">
            <v>-4161451.72</v>
          </cell>
          <cell r="M201">
            <v>2076417.44</v>
          </cell>
        </row>
        <row r="202">
          <cell r="F202">
            <v>-126183</v>
          </cell>
          <cell r="H202">
            <v>0</v>
          </cell>
          <cell r="I202">
            <v>-126183</v>
          </cell>
          <cell r="J202">
            <v>0</v>
          </cell>
          <cell r="K202">
            <v>-126183</v>
          </cell>
          <cell r="M202">
            <v>0</v>
          </cell>
        </row>
        <row r="203">
          <cell r="F203">
            <v>3073984.67</v>
          </cell>
          <cell r="H203">
            <v>-4666281.5</v>
          </cell>
          <cell r="I203">
            <v>-1592296.83</v>
          </cell>
          <cell r="J203">
            <v>-5000000</v>
          </cell>
          <cell r="K203">
            <v>-6592296.8300000001</v>
          </cell>
          <cell r="M203">
            <v>-27230688.239999998</v>
          </cell>
        </row>
        <row r="204">
          <cell r="F204">
            <v>-16135026.960000001</v>
          </cell>
          <cell r="H204">
            <v>-2022596.58</v>
          </cell>
          <cell r="I204">
            <v>-18157623.539999999</v>
          </cell>
          <cell r="J204">
            <v>0</v>
          </cell>
          <cell r="K204">
            <v>-18157623.539999999</v>
          </cell>
          <cell r="M204">
            <v>-34690222.350000001</v>
          </cell>
        </row>
        <row r="205">
          <cell r="F205">
            <v>-9196180.0099999998</v>
          </cell>
          <cell r="H205">
            <v>0</v>
          </cell>
          <cell r="I205">
            <v>-9196180.0099999998</v>
          </cell>
          <cell r="J205">
            <v>6523084.1500000004</v>
          </cell>
          <cell r="K205">
            <v>-2673095.86</v>
          </cell>
          <cell r="M205">
            <v>0</v>
          </cell>
        </row>
        <row r="206">
          <cell r="F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M206">
            <v>0</v>
          </cell>
        </row>
        <row r="207">
          <cell r="F207">
            <v>-49438581.600000001</v>
          </cell>
          <cell r="H207">
            <v>0</v>
          </cell>
          <cell r="I207">
            <v>-49438581.600000001</v>
          </cell>
          <cell r="J207">
            <v>0</v>
          </cell>
          <cell r="K207">
            <v>-49438581.600000001</v>
          </cell>
          <cell r="M207">
            <v>-22813060.32</v>
          </cell>
        </row>
        <row r="208">
          <cell r="F208">
            <v>-69483438.620000005</v>
          </cell>
          <cell r="H208">
            <v>-6688878.0800000001</v>
          </cell>
          <cell r="I208">
            <v>-76172316.700000003</v>
          </cell>
          <cell r="J208">
            <v>-4976915.8499999996</v>
          </cell>
          <cell r="K208">
            <v>-81149232.549999997</v>
          </cell>
          <cell r="M208">
            <v>-92512852.370000005</v>
          </cell>
        </row>
        <row r="210"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M210">
            <v>0</v>
          </cell>
        </row>
        <row r="211">
          <cell r="F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M211">
            <v>0</v>
          </cell>
        </row>
        <row r="213">
          <cell r="F213">
            <v>41770655.990000002</v>
          </cell>
          <cell r="H213">
            <v>0</v>
          </cell>
          <cell r="I213">
            <v>41770655.990000002</v>
          </cell>
          <cell r="J213">
            <v>-18856456.300000001</v>
          </cell>
          <cell r="K213">
            <v>22914199.690000001</v>
          </cell>
          <cell r="M213">
            <v>28088966.440000001</v>
          </cell>
        </row>
        <row r="214">
          <cell r="F214">
            <v>-335556651.24000001</v>
          </cell>
          <cell r="H214">
            <v>0</v>
          </cell>
          <cell r="I214">
            <v>-335556651.24000001</v>
          </cell>
          <cell r="J214">
            <v>110760480.37</v>
          </cell>
          <cell r="K214">
            <v>-224796170.87</v>
          </cell>
          <cell r="M214">
            <v>-259660647.78</v>
          </cell>
        </row>
        <row r="215">
          <cell r="F215">
            <v>0</v>
          </cell>
          <cell r="H215">
            <v>0</v>
          </cell>
          <cell r="I215">
            <v>0</v>
          </cell>
          <cell r="J215">
            <v>-6523084.1500000004</v>
          </cell>
          <cell r="K215">
            <v>-6523084.1500000004</v>
          </cell>
          <cell r="M215">
            <v>0</v>
          </cell>
        </row>
        <row r="216">
          <cell r="F216">
            <v>-293785995.25</v>
          </cell>
          <cell r="H216">
            <v>0</v>
          </cell>
          <cell r="I216">
            <v>-293785995.25</v>
          </cell>
          <cell r="J216">
            <v>85380939.920000002</v>
          </cell>
          <cell r="K216">
            <v>-208405055.33000001</v>
          </cell>
          <cell r="M216">
            <v>-231571681.34</v>
          </cell>
        </row>
        <row r="218">
          <cell r="F218">
            <v>0</v>
          </cell>
          <cell r="H218">
            <v>0</v>
          </cell>
          <cell r="I218">
            <v>0</v>
          </cell>
          <cell r="J218">
            <v>18856456.300000001</v>
          </cell>
          <cell r="K218">
            <v>18856456.300000001</v>
          </cell>
          <cell r="M218">
            <v>19238579.510000002</v>
          </cell>
        </row>
        <row r="219">
          <cell r="F219">
            <v>0</v>
          </cell>
          <cell r="H219">
            <v>0</v>
          </cell>
          <cell r="I219">
            <v>0</v>
          </cell>
          <cell r="J219">
            <v>-110760480.37</v>
          </cell>
          <cell r="K219">
            <v>-110760480.37</v>
          </cell>
          <cell r="M219">
            <v>-112791800.47</v>
          </cell>
        </row>
        <row r="220">
          <cell r="F220">
            <v>0</v>
          </cell>
          <cell r="H220">
            <v>0</v>
          </cell>
          <cell r="I220">
            <v>0</v>
          </cell>
          <cell r="J220">
            <v>-91904024.070000008</v>
          </cell>
          <cell r="K220">
            <v>-91904024.070000008</v>
          </cell>
          <cell r="M220">
            <v>-93553220.959999993</v>
          </cell>
        </row>
        <row r="222">
          <cell r="F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M222">
            <v>-4976887500</v>
          </cell>
        </row>
        <row r="223">
          <cell r="F223">
            <v>-4323957540.75</v>
          </cell>
          <cell r="H223">
            <v>0</v>
          </cell>
          <cell r="I223">
            <v>-4323957540.75</v>
          </cell>
          <cell r="J223">
            <v>886774839.94000006</v>
          </cell>
          <cell r="K223">
            <v>-3437182700.8099999</v>
          </cell>
          <cell r="M223">
            <v>-3755774713.6399999</v>
          </cell>
        </row>
        <row r="224">
          <cell r="F224">
            <v>-4323957540.75</v>
          </cell>
          <cell r="H224">
            <v>0</v>
          </cell>
          <cell r="I224">
            <v>-4323957540.75</v>
          </cell>
          <cell r="J224">
            <v>886774839.94000006</v>
          </cell>
          <cell r="K224">
            <v>-3437182700.8099999</v>
          </cell>
          <cell r="M224">
            <v>-8732662213.6399994</v>
          </cell>
        </row>
        <row r="226">
          <cell r="F226">
            <v>-6373869626.2700005</v>
          </cell>
          <cell r="H226">
            <v>0</v>
          </cell>
          <cell r="I226">
            <v>-6373869626.2700005</v>
          </cell>
          <cell r="J226">
            <v>0</v>
          </cell>
          <cell r="K226">
            <v>-6373869626.2700005</v>
          </cell>
          <cell r="M226">
            <v>-6083970458.6899996</v>
          </cell>
        </row>
        <row r="227">
          <cell r="F227">
            <v>-6373869626.2700005</v>
          </cell>
          <cell r="H227">
            <v>0</v>
          </cell>
          <cell r="I227">
            <v>-6373869626.2700005</v>
          </cell>
          <cell r="J227">
            <v>0</v>
          </cell>
          <cell r="K227">
            <v>-6373869626.2700005</v>
          </cell>
          <cell r="M227">
            <v>-6083970458.6899996</v>
          </cell>
        </row>
        <row r="229">
          <cell r="F229">
            <v>-5707157272.7799997</v>
          </cell>
          <cell r="H229">
            <v>0</v>
          </cell>
          <cell r="I229">
            <v>-5707157272.7799997</v>
          </cell>
          <cell r="J229">
            <v>0</v>
          </cell>
          <cell r="K229">
            <v>-5707157272.7799997</v>
          </cell>
          <cell r="M229">
            <v>-4909655731.1400003</v>
          </cell>
        </row>
        <row r="230">
          <cell r="F230">
            <v>-4127572227.3899999</v>
          </cell>
          <cell r="H230">
            <v>0</v>
          </cell>
          <cell r="I230">
            <v>-4127572227.3899999</v>
          </cell>
          <cell r="J230">
            <v>0</v>
          </cell>
          <cell r="K230">
            <v>-4127572227.3899999</v>
          </cell>
          <cell r="M230">
            <v>-4127572227.3899999</v>
          </cell>
        </row>
        <row r="231">
          <cell r="F231">
            <v>8168132176.0500002</v>
          </cell>
          <cell r="H231">
            <v>0</v>
          </cell>
          <cell r="I231">
            <v>8168132176.0500002</v>
          </cell>
          <cell r="J231">
            <v>0</v>
          </cell>
          <cell r="K231">
            <v>8168132176.0500002</v>
          </cell>
          <cell r="M231">
            <v>8168132176.0500002</v>
          </cell>
        </row>
        <row r="232">
          <cell r="F232">
            <v>-1666597324.1199999</v>
          </cell>
          <cell r="H232">
            <v>0</v>
          </cell>
          <cell r="I232">
            <v>-1666597324.1199999</v>
          </cell>
          <cell r="J232">
            <v>0</v>
          </cell>
          <cell r="K232">
            <v>-1666597324.1199999</v>
          </cell>
          <cell r="M232">
            <v>-869095782.4800005</v>
          </cell>
        </row>
        <row r="234">
          <cell r="F234">
            <v>-338600000</v>
          </cell>
          <cell r="H234">
            <v>0</v>
          </cell>
          <cell r="I234">
            <v>-338600000</v>
          </cell>
          <cell r="J234">
            <v>0</v>
          </cell>
          <cell r="K234">
            <v>-338600000</v>
          </cell>
          <cell r="M234">
            <v>-338600000</v>
          </cell>
        </row>
        <row r="235">
          <cell r="F235">
            <v>-338600000</v>
          </cell>
          <cell r="H235">
            <v>0</v>
          </cell>
          <cell r="I235">
            <v>-338600000</v>
          </cell>
          <cell r="J235">
            <v>0</v>
          </cell>
          <cell r="K235">
            <v>-338600000</v>
          </cell>
          <cell r="M235">
            <v>-338600000</v>
          </cell>
        </row>
        <row r="237">
          <cell r="F237">
            <v>-1346610743.1099999</v>
          </cell>
          <cell r="H237">
            <v>0</v>
          </cell>
          <cell r="I237">
            <v>-1346610743.1099999</v>
          </cell>
          <cell r="J237">
            <v>0</v>
          </cell>
          <cell r="K237">
            <v>-1346610743.1099999</v>
          </cell>
          <cell r="M237">
            <v>-5512529705.3199997</v>
          </cell>
        </row>
        <row r="238">
          <cell r="F238">
            <v>-160115832.34</v>
          </cell>
          <cell r="H238">
            <v>-1312954.48</v>
          </cell>
          <cell r="I238">
            <v>-161428786.81999999</v>
          </cell>
          <cell r="J238">
            <v>0</v>
          </cell>
          <cell r="K238">
            <v>-161428786.81999999</v>
          </cell>
          <cell r="M238">
            <v>-696319784.78999996</v>
          </cell>
        </row>
        <row r="239">
          <cell r="F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M239">
            <v>0</v>
          </cell>
        </row>
        <row r="240">
          <cell r="F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M240">
            <v>-64764.1</v>
          </cell>
        </row>
        <row r="241">
          <cell r="F241">
            <v>-368117</v>
          </cell>
          <cell r="H241">
            <v>0</v>
          </cell>
          <cell r="I241">
            <v>-368117</v>
          </cell>
          <cell r="J241">
            <v>0</v>
          </cell>
          <cell r="K241">
            <v>-368117</v>
          </cell>
          <cell r="M241">
            <v>-1447840.16</v>
          </cell>
        </row>
        <row r="242">
          <cell r="F242">
            <v>-1507094692.4499998</v>
          </cell>
          <cell r="H242">
            <v>-1312954.48</v>
          </cell>
          <cell r="I242">
            <v>-1508407646.9299998</v>
          </cell>
          <cell r="J242">
            <v>0</v>
          </cell>
          <cell r="K242">
            <v>-1508407646.9299998</v>
          </cell>
          <cell r="M242">
            <v>-6210362094.3699999</v>
          </cell>
        </row>
        <row r="244">
          <cell r="F244">
            <v>20796199.829999998</v>
          </cell>
          <cell r="H244">
            <v>0</v>
          </cell>
          <cell r="I244">
            <v>20796199.829999998</v>
          </cell>
          <cell r="J244">
            <v>0</v>
          </cell>
          <cell r="K244">
            <v>20796199.829999998</v>
          </cell>
          <cell r="M244">
            <v>23182508.5</v>
          </cell>
        </row>
        <row r="245">
          <cell r="F245">
            <v>12385384.41</v>
          </cell>
          <cell r="H245">
            <v>0</v>
          </cell>
          <cell r="I245">
            <v>12385384.41</v>
          </cell>
          <cell r="J245">
            <v>0</v>
          </cell>
          <cell r="K245">
            <v>12385384.41</v>
          </cell>
          <cell r="M245">
            <v>18024805.300000001</v>
          </cell>
        </row>
        <row r="246">
          <cell r="F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M246">
            <v>0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M247">
            <v>161404618.16999999</v>
          </cell>
        </row>
        <row r="248">
          <cell r="F248">
            <v>33181584.239999998</v>
          </cell>
          <cell r="H248">
            <v>0</v>
          </cell>
          <cell r="I248">
            <v>33181584.239999998</v>
          </cell>
          <cell r="J248">
            <v>0</v>
          </cell>
          <cell r="K248">
            <v>33181584.239999998</v>
          </cell>
          <cell r="M248">
            <v>202611931.96999997</v>
          </cell>
        </row>
        <row r="250">
          <cell r="F250">
            <v>21174668.530000001</v>
          </cell>
          <cell r="H250">
            <v>0</v>
          </cell>
          <cell r="I250">
            <v>21174668.530000001</v>
          </cell>
          <cell r="J250">
            <v>0</v>
          </cell>
          <cell r="K250">
            <v>21174668.530000001</v>
          </cell>
          <cell r="M250">
            <v>66833654.32</v>
          </cell>
        </row>
        <row r="251">
          <cell r="F251">
            <v>5246462.45</v>
          </cell>
          <cell r="H251">
            <v>0</v>
          </cell>
          <cell r="I251">
            <v>5246462.45</v>
          </cell>
          <cell r="J251">
            <v>0</v>
          </cell>
          <cell r="K251">
            <v>5246462.45</v>
          </cell>
          <cell r="M251">
            <v>4235351.29</v>
          </cell>
        </row>
        <row r="252">
          <cell r="F252">
            <v>16015983.57</v>
          </cell>
          <cell r="H252">
            <v>0</v>
          </cell>
          <cell r="I252">
            <v>16015983.57</v>
          </cell>
          <cell r="J252">
            <v>0</v>
          </cell>
          <cell r="K252">
            <v>16015983.57</v>
          </cell>
          <cell r="M252">
            <v>64027860.420000002</v>
          </cell>
        </row>
        <row r="253">
          <cell r="F253">
            <v>390592.3</v>
          </cell>
          <cell r="H253">
            <v>0</v>
          </cell>
          <cell r="I253">
            <v>390592.3</v>
          </cell>
          <cell r="J253">
            <v>0</v>
          </cell>
          <cell r="K253">
            <v>390592.3</v>
          </cell>
          <cell r="M253">
            <v>1115299.43</v>
          </cell>
        </row>
        <row r="254">
          <cell r="F254">
            <v>1691411.12</v>
          </cell>
          <cell r="H254">
            <v>0</v>
          </cell>
          <cell r="I254">
            <v>1691411.12</v>
          </cell>
          <cell r="J254">
            <v>0</v>
          </cell>
          <cell r="K254">
            <v>1691411.12</v>
          </cell>
          <cell r="M254">
            <v>8974990.6400000006</v>
          </cell>
        </row>
        <row r="255">
          <cell r="F255">
            <v>12734075.470000001</v>
          </cell>
          <cell r="H255">
            <v>0</v>
          </cell>
          <cell r="I255">
            <v>12734075.470000001</v>
          </cell>
          <cell r="J255">
            <v>0</v>
          </cell>
          <cell r="K255">
            <v>12734075.470000001</v>
          </cell>
          <cell r="M255">
            <v>20861080.52</v>
          </cell>
        </row>
        <row r="256">
          <cell r="F256">
            <v>576785</v>
          </cell>
          <cell r="H256">
            <v>0</v>
          </cell>
          <cell r="I256">
            <v>576785</v>
          </cell>
          <cell r="J256">
            <v>0</v>
          </cell>
          <cell r="K256">
            <v>576785</v>
          </cell>
          <cell r="M256">
            <v>1879450.23</v>
          </cell>
        </row>
        <row r="257">
          <cell r="F257">
            <v>34840713.299999997</v>
          </cell>
          <cell r="H257">
            <v>0</v>
          </cell>
          <cell r="I257">
            <v>34840713.299999997</v>
          </cell>
          <cell r="J257">
            <v>0</v>
          </cell>
          <cell r="K257">
            <v>34840713.299999997</v>
          </cell>
          <cell r="M257">
            <v>174848183.69</v>
          </cell>
        </row>
        <row r="258">
          <cell r="F258">
            <v>23069505</v>
          </cell>
          <cell r="H258">
            <v>0</v>
          </cell>
          <cell r="I258">
            <v>23069505</v>
          </cell>
          <cell r="J258">
            <v>0</v>
          </cell>
          <cell r="K258">
            <v>23069505</v>
          </cell>
          <cell r="M258">
            <v>93470440</v>
          </cell>
        </row>
        <row r="259">
          <cell r="F259">
            <v>6528083.7300000004</v>
          </cell>
          <cell r="H259">
            <v>0</v>
          </cell>
          <cell r="I259">
            <v>6528083.7300000004</v>
          </cell>
          <cell r="J259">
            <v>0</v>
          </cell>
          <cell r="K259">
            <v>6528083.7300000004</v>
          </cell>
          <cell r="M259">
            <v>8878573.2400000002</v>
          </cell>
        </row>
        <row r="260">
          <cell r="F260">
            <v>26000.33</v>
          </cell>
          <cell r="H260">
            <v>0</v>
          </cell>
          <cell r="I260">
            <v>26000.33</v>
          </cell>
          <cell r="J260">
            <v>0</v>
          </cell>
          <cell r="K260">
            <v>26000.33</v>
          </cell>
          <cell r="M260">
            <v>322626.68</v>
          </cell>
        </row>
        <row r="261">
          <cell r="F261">
            <v>7481534.4500000002</v>
          </cell>
          <cell r="H261">
            <v>0</v>
          </cell>
          <cell r="I261">
            <v>7481534.4500000002</v>
          </cell>
          <cell r="J261">
            <v>0</v>
          </cell>
          <cell r="K261">
            <v>7481534.4500000002</v>
          </cell>
          <cell r="M261">
            <v>8882311.9299999997</v>
          </cell>
        </row>
        <row r="262">
          <cell r="F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M262">
            <v>447056.71</v>
          </cell>
        </row>
        <row r="263">
          <cell r="F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M263">
            <v>206158.58</v>
          </cell>
        </row>
        <row r="264">
          <cell r="F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M264">
            <v>635999.16</v>
          </cell>
        </row>
        <row r="265"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M265">
            <v>2374732.2599999998</v>
          </cell>
        </row>
        <row r="266">
          <cell r="F266">
            <v>15758007.960000001</v>
          </cell>
          <cell r="H266">
            <v>0</v>
          </cell>
          <cell r="I266">
            <v>15758007.960000001</v>
          </cell>
          <cell r="J266">
            <v>0</v>
          </cell>
          <cell r="K266">
            <v>15758007.960000001</v>
          </cell>
          <cell r="M266">
            <v>23758822.84</v>
          </cell>
        </row>
        <row r="267">
          <cell r="F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M267">
            <v>0</v>
          </cell>
        </row>
        <row r="268">
          <cell r="F268">
            <v>3757392.79</v>
          </cell>
          <cell r="H268">
            <v>0</v>
          </cell>
          <cell r="I268">
            <v>3757392.79</v>
          </cell>
          <cell r="J268">
            <v>0</v>
          </cell>
          <cell r="K268">
            <v>3757392.79</v>
          </cell>
          <cell r="M268">
            <v>3542094.35</v>
          </cell>
        </row>
        <row r="269">
          <cell r="F269">
            <v>2346335.5299999998</v>
          </cell>
          <cell r="H269">
            <v>0</v>
          </cell>
          <cell r="I269">
            <v>2346335.5299999998</v>
          </cell>
          <cell r="J269">
            <v>0</v>
          </cell>
          <cell r="K269">
            <v>2346335.5299999998</v>
          </cell>
          <cell r="M269">
            <v>2739249</v>
          </cell>
        </row>
        <row r="270">
          <cell r="F270">
            <v>996178.43</v>
          </cell>
          <cell r="H270">
            <v>0</v>
          </cell>
          <cell r="I270">
            <v>996178.43</v>
          </cell>
          <cell r="J270">
            <v>0</v>
          </cell>
          <cell r="K270">
            <v>996178.43</v>
          </cell>
          <cell r="M270">
            <v>2188503.02</v>
          </cell>
        </row>
        <row r="271">
          <cell r="F271">
            <v>8014016.9500000002</v>
          </cell>
          <cell r="H271">
            <v>0</v>
          </cell>
          <cell r="I271">
            <v>8014016.9500000002</v>
          </cell>
          <cell r="J271">
            <v>0</v>
          </cell>
          <cell r="K271">
            <v>8014016.9500000002</v>
          </cell>
          <cell r="M271">
            <v>33906179.469999999</v>
          </cell>
        </row>
        <row r="272">
          <cell r="F272">
            <v>6377278.8899999997</v>
          </cell>
          <cell r="H272">
            <v>0</v>
          </cell>
          <cell r="I272">
            <v>6377278.8899999997</v>
          </cell>
          <cell r="J272">
            <v>0</v>
          </cell>
          <cell r="K272">
            <v>6377278.8899999997</v>
          </cell>
          <cell r="M272">
            <v>5263970.71</v>
          </cell>
        </row>
        <row r="273">
          <cell r="F273">
            <v>2854715.79</v>
          </cell>
          <cell r="H273">
            <v>0</v>
          </cell>
          <cell r="I273">
            <v>2854715.79</v>
          </cell>
          <cell r="J273">
            <v>0</v>
          </cell>
          <cell r="K273">
            <v>2854715.79</v>
          </cell>
          <cell r="M273">
            <v>14624707.75</v>
          </cell>
        </row>
        <row r="274">
          <cell r="F274">
            <v>1872338.65</v>
          </cell>
          <cell r="H274">
            <v>0</v>
          </cell>
          <cell r="I274">
            <v>1872338.65</v>
          </cell>
          <cell r="J274">
            <v>0</v>
          </cell>
          <cell r="K274">
            <v>1872338.65</v>
          </cell>
          <cell r="M274">
            <v>1264717.03</v>
          </cell>
        </row>
        <row r="275">
          <cell r="F275">
            <v>1263268.1100000001</v>
          </cell>
          <cell r="H275">
            <v>0</v>
          </cell>
          <cell r="I275">
            <v>1263268.1100000001</v>
          </cell>
          <cell r="J275">
            <v>0</v>
          </cell>
          <cell r="K275">
            <v>1263268.1100000001</v>
          </cell>
          <cell r="M275">
            <v>336656.08</v>
          </cell>
        </row>
        <row r="276">
          <cell r="F276">
            <v>3483519.94</v>
          </cell>
          <cell r="H276">
            <v>0</v>
          </cell>
          <cell r="I276">
            <v>3483519.94</v>
          </cell>
          <cell r="J276">
            <v>0</v>
          </cell>
          <cell r="K276">
            <v>3483519.94</v>
          </cell>
          <cell r="M276">
            <v>5308808.45</v>
          </cell>
        </row>
        <row r="277">
          <cell r="F277">
            <v>1428928.15</v>
          </cell>
          <cell r="H277">
            <v>0</v>
          </cell>
          <cell r="I277">
            <v>1428928.15</v>
          </cell>
          <cell r="J277">
            <v>0</v>
          </cell>
          <cell r="K277">
            <v>1428928.15</v>
          </cell>
          <cell r="M277">
            <v>2851417.93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M278">
            <v>48381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M279">
            <v>70000</v>
          </cell>
        </row>
        <row r="280">
          <cell r="F280">
            <v>1296</v>
          </cell>
          <cell r="H280">
            <v>0</v>
          </cell>
          <cell r="I280">
            <v>1296</v>
          </cell>
          <cell r="J280">
            <v>0</v>
          </cell>
          <cell r="K280">
            <v>1296</v>
          </cell>
          <cell r="M280">
            <v>34618</v>
          </cell>
        </row>
        <row r="281">
          <cell r="F281">
            <v>1334970</v>
          </cell>
          <cell r="H281">
            <v>0</v>
          </cell>
          <cell r="I281">
            <v>1334970</v>
          </cell>
          <cell r="J281">
            <v>0</v>
          </cell>
          <cell r="K281">
            <v>1334970</v>
          </cell>
          <cell r="M281">
            <v>10076756</v>
          </cell>
        </row>
        <row r="282">
          <cell r="F282">
            <v>1556736.13</v>
          </cell>
          <cell r="H282">
            <v>0</v>
          </cell>
          <cell r="I282">
            <v>1556736.13</v>
          </cell>
          <cell r="J282">
            <v>0</v>
          </cell>
          <cell r="K282">
            <v>1556736.13</v>
          </cell>
          <cell r="M282">
            <v>4871120.13</v>
          </cell>
        </row>
        <row r="283">
          <cell r="F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M283">
            <v>-497595.5</v>
          </cell>
        </row>
        <row r="284">
          <cell r="F284">
            <v>129763</v>
          </cell>
          <cell r="H284">
            <v>0</v>
          </cell>
          <cell r="I284">
            <v>129763</v>
          </cell>
          <cell r="J284">
            <v>0</v>
          </cell>
          <cell r="K284">
            <v>129763</v>
          </cell>
          <cell r="M284">
            <v>402321.03</v>
          </cell>
        </row>
        <row r="285">
          <cell r="F285">
            <v>1027037.5</v>
          </cell>
          <cell r="H285">
            <v>0</v>
          </cell>
          <cell r="I285">
            <v>1027037.5</v>
          </cell>
          <cell r="J285">
            <v>0</v>
          </cell>
          <cell r="K285">
            <v>1027037.5</v>
          </cell>
          <cell r="M285">
            <v>2771364.51</v>
          </cell>
        </row>
        <row r="286">
          <cell r="F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M286">
            <v>763160</v>
          </cell>
        </row>
        <row r="287">
          <cell r="F287">
            <v>2507178.52</v>
          </cell>
          <cell r="H287">
            <v>0</v>
          </cell>
          <cell r="I287">
            <v>2507178.52</v>
          </cell>
          <cell r="J287">
            <v>0</v>
          </cell>
          <cell r="K287">
            <v>2507178.52</v>
          </cell>
          <cell r="M287">
            <v>12948371.800000001</v>
          </cell>
        </row>
        <row r="288">
          <cell r="F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M288">
            <v>0</v>
          </cell>
        </row>
        <row r="289">
          <cell r="F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M289">
            <v>0</v>
          </cell>
        </row>
        <row r="290">
          <cell r="F290">
            <v>1034209.81</v>
          </cell>
          <cell r="H290">
            <v>0</v>
          </cell>
          <cell r="I290">
            <v>1034209.81</v>
          </cell>
          <cell r="J290">
            <v>0</v>
          </cell>
          <cell r="K290">
            <v>1034209.81</v>
          </cell>
          <cell r="M290">
            <v>2909591.01</v>
          </cell>
        </row>
        <row r="291">
          <cell r="F291">
            <v>1331765.42</v>
          </cell>
          <cell r="H291">
            <v>0</v>
          </cell>
          <cell r="I291">
            <v>1331765.42</v>
          </cell>
          <cell r="J291">
            <v>0</v>
          </cell>
          <cell r="K291">
            <v>1331765.42</v>
          </cell>
          <cell r="M291">
            <v>5401048.6600000001</v>
          </cell>
        </row>
        <row r="292">
          <cell r="F292">
            <v>7528123.1299999999</v>
          </cell>
          <cell r="H292">
            <v>0</v>
          </cell>
          <cell r="I292">
            <v>7528123.1299999999</v>
          </cell>
          <cell r="J292">
            <v>0</v>
          </cell>
          <cell r="K292">
            <v>7528123.1299999999</v>
          </cell>
          <cell r="M292">
            <v>32023412.539999999</v>
          </cell>
        </row>
        <row r="293">
          <cell r="F293">
            <v>143533.63</v>
          </cell>
          <cell r="H293">
            <v>0</v>
          </cell>
          <cell r="I293">
            <v>143533.63</v>
          </cell>
          <cell r="J293">
            <v>0</v>
          </cell>
          <cell r="K293">
            <v>143533.63</v>
          </cell>
          <cell r="M293">
            <v>993554.64</v>
          </cell>
        </row>
        <row r="294">
          <cell r="F294">
            <v>70369964.629999995</v>
          </cell>
          <cell r="H294">
            <v>0</v>
          </cell>
          <cell r="I294">
            <v>70369964.629999995</v>
          </cell>
          <cell r="J294">
            <v>0</v>
          </cell>
          <cell r="K294">
            <v>70369964.629999995</v>
          </cell>
          <cell r="M294">
            <v>285389301.01999998</v>
          </cell>
        </row>
        <row r="295">
          <cell r="F295">
            <v>30295561.18</v>
          </cell>
          <cell r="H295">
            <v>0</v>
          </cell>
          <cell r="I295">
            <v>30295561.18</v>
          </cell>
          <cell r="J295">
            <v>0</v>
          </cell>
          <cell r="K295">
            <v>30295561.18</v>
          </cell>
          <cell r="M295">
            <v>122605130.45999999</v>
          </cell>
        </row>
        <row r="296">
          <cell r="F296">
            <v>30079.62</v>
          </cell>
          <cell r="H296">
            <v>0</v>
          </cell>
          <cell r="I296">
            <v>30079.62</v>
          </cell>
          <cell r="J296">
            <v>0</v>
          </cell>
          <cell r="K296">
            <v>30079.62</v>
          </cell>
          <cell r="M296">
            <v>116096.05</v>
          </cell>
        </row>
        <row r="297">
          <cell r="F297">
            <v>117750.76</v>
          </cell>
          <cell r="H297">
            <v>607.55999999999995</v>
          </cell>
          <cell r="I297">
            <v>118358.32</v>
          </cell>
          <cell r="J297">
            <v>0</v>
          </cell>
          <cell r="K297">
            <v>118358.32</v>
          </cell>
          <cell r="M297">
            <v>479661.96</v>
          </cell>
        </row>
        <row r="298">
          <cell r="F298">
            <v>7294168.7199999997</v>
          </cell>
          <cell r="H298">
            <v>-1107.97</v>
          </cell>
          <cell r="I298">
            <v>7293060.75</v>
          </cell>
          <cell r="J298">
            <v>0</v>
          </cell>
          <cell r="K298">
            <v>7293060.75</v>
          </cell>
          <cell r="M298">
            <v>29553862.739999998</v>
          </cell>
        </row>
        <row r="299">
          <cell r="F299">
            <v>193309.54</v>
          </cell>
          <cell r="H299">
            <v>-40863.54</v>
          </cell>
          <cell r="I299">
            <v>152446</v>
          </cell>
          <cell r="J299">
            <v>0</v>
          </cell>
          <cell r="K299">
            <v>152446</v>
          </cell>
          <cell r="M299">
            <v>239860.29</v>
          </cell>
        </row>
        <row r="300">
          <cell r="F300">
            <v>7042247.54</v>
          </cell>
          <cell r="H300">
            <v>0</v>
          </cell>
          <cell r="I300">
            <v>7042247.54</v>
          </cell>
          <cell r="J300">
            <v>0</v>
          </cell>
          <cell r="K300">
            <v>7042247.54</v>
          </cell>
          <cell r="M300">
            <v>22001019.34</v>
          </cell>
        </row>
        <row r="301">
          <cell r="F301">
            <v>2060928.36</v>
          </cell>
          <cell r="H301">
            <v>0</v>
          </cell>
          <cell r="I301">
            <v>2060928.36</v>
          </cell>
          <cell r="J301">
            <v>0</v>
          </cell>
          <cell r="K301">
            <v>2060928.36</v>
          </cell>
          <cell r="M301">
            <v>4051052.27</v>
          </cell>
        </row>
        <row r="302">
          <cell r="F302">
            <v>6844936.9900000002</v>
          </cell>
          <cell r="H302">
            <v>0</v>
          </cell>
          <cell r="I302">
            <v>6844936.9900000002</v>
          </cell>
          <cell r="J302">
            <v>0</v>
          </cell>
          <cell r="K302">
            <v>6844936.9900000002</v>
          </cell>
          <cell r="M302">
            <v>10297117.9</v>
          </cell>
        </row>
        <row r="303">
          <cell r="F303">
            <v>318771356.92000002</v>
          </cell>
          <cell r="H303">
            <v>-41363.950000000004</v>
          </cell>
          <cell r="I303">
            <v>318729992.96999997</v>
          </cell>
          <cell r="J303">
            <v>0</v>
          </cell>
          <cell r="K303">
            <v>318729992.96999997</v>
          </cell>
          <cell r="M303">
            <v>1101328101.5799999</v>
          </cell>
        </row>
        <row r="305"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M305">
            <v>0</v>
          </cell>
        </row>
        <row r="306">
          <cell r="F306">
            <v>84988976.799999997</v>
          </cell>
          <cell r="H306">
            <v>0</v>
          </cell>
          <cell r="I306">
            <v>84988976.799999997</v>
          </cell>
          <cell r="J306">
            <v>0</v>
          </cell>
          <cell r="K306">
            <v>84988976.799999997</v>
          </cell>
          <cell r="M306">
            <v>103613747.89</v>
          </cell>
        </row>
        <row r="307">
          <cell r="F307">
            <v>650597323.42999995</v>
          </cell>
          <cell r="H307">
            <v>0</v>
          </cell>
          <cell r="I307">
            <v>650597323.42999995</v>
          </cell>
          <cell r="J307">
            <v>0</v>
          </cell>
          <cell r="K307">
            <v>650597323.42999995</v>
          </cell>
          <cell r="M307">
            <v>2993031346.4400001</v>
          </cell>
        </row>
        <row r="308">
          <cell r="F308">
            <v>1740033.17</v>
          </cell>
          <cell r="H308">
            <v>0</v>
          </cell>
          <cell r="I308">
            <v>1740033.17</v>
          </cell>
          <cell r="J308">
            <v>0</v>
          </cell>
          <cell r="K308">
            <v>1740033.17</v>
          </cell>
          <cell r="M308">
            <v>6911552.9900000002</v>
          </cell>
        </row>
        <row r="309">
          <cell r="F309">
            <v>5140763.18</v>
          </cell>
          <cell r="H309">
            <v>0</v>
          </cell>
          <cell r="I309">
            <v>5140763.18</v>
          </cell>
          <cell r="J309">
            <v>0</v>
          </cell>
          <cell r="K309">
            <v>5140763.18</v>
          </cell>
          <cell r="M309">
            <v>20995734.93</v>
          </cell>
        </row>
        <row r="310">
          <cell r="F310">
            <v>1591668.06</v>
          </cell>
          <cell r="H310">
            <v>0</v>
          </cell>
          <cell r="I310">
            <v>1591668.06</v>
          </cell>
          <cell r="J310">
            <v>0</v>
          </cell>
          <cell r="K310">
            <v>1591668.06</v>
          </cell>
          <cell r="M310">
            <v>7026271.3099999996</v>
          </cell>
        </row>
        <row r="311">
          <cell r="F311">
            <v>3428478.14</v>
          </cell>
          <cell r="H311">
            <v>0</v>
          </cell>
          <cell r="I311">
            <v>3428478.14</v>
          </cell>
          <cell r="J311">
            <v>0</v>
          </cell>
          <cell r="K311">
            <v>3428478.14</v>
          </cell>
          <cell r="M311">
            <v>2775138.2</v>
          </cell>
        </row>
        <row r="312">
          <cell r="F312">
            <v>747487242.77999973</v>
          </cell>
          <cell r="H312">
            <v>0</v>
          </cell>
          <cell r="I312">
            <v>747487242.77999973</v>
          </cell>
          <cell r="J312">
            <v>0</v>
          </cell>
          <cell r="K312">
            <v>747487242.77999973</v>
          </cell>
          <cell r="M312">
            <v>3134353791.7599993</v>
          </cell>
        </row>
        <row r="314">
          <cell r="F314">
            <v>-4497184.0599999996</v>
          </cell>
          <cell r="H314">
            <v>0</v>
          </cell>
          <cell r="I314">
            <v>-4497184.0599999996</v>
          </cell>
          <cell r="J314">
            <v>4497184.0599999996</v>
          </cell>
          <cell r="K314">
            <v>0</v>
          </cell>
          <cell r="M314">
            <v>-11749190.75</v>
          </cell>
        </row>
        <row r="315">
          <cell r="F315">
            <v>-17117817.579999998</v>
          </cell>
          <cell r="H315">
            <v>-769448.2</v>
          </cell>
          <cell r="I315">
            <v>-17887265.780000001</v>
          </cell>
          <cell r="J315">
            <v>17887265.780000001</v>
          </cell>
          <cell r="K315">
            <v>0</v>
          </cell>
          <cell r="M315">
            <v>-4621720.82</v>
          </cell>
        </row>
        <row r="316">
          <cell r="F316">
            <v>12594151.76</v>
          </cell>
          <cell r="H316">
            <v>0</v>
          </cell>
          <cell r="I316">
            <v>12594151.76</v>
          </cell>
          <cell r="J316">
            <v>0</v>
          </cell>
          <cell r="K316">
            <v>12594151.76</v>
          </cell>
          <cell r="M316">
            <v>36129581.799999997</v>
          </cell>
        </row>
        <row r="317">
          <cell r="F317">
            <v>21560</v>
          </cell>
          <cell r="H317">
            <v>0</v>
          </cell>
          <cell r="I317">
            <v>21560</v>
          </cell>
          <cell r="J317">
            <v>0</v>
          </cell>
          <cell r="K317">
            <v>21560</v>
          </cell>
          <cell r="M317">
            <v>0</v>
          </cell>
        </row>
        <row r="318">
          <cell r="F318">
            <v>32573</v>
          </cell>
          <cell r="H318">
            <v>0</v>
          </cell>
          <cell r="I318">
            <v>32573</v>
          </cell>
          <cell r="J318">
            <v>0</v>
          </cell>
          <cell r="K318">
            <v>32573</v>
          </cell>
          <cell r="M318">
            <v>0</v>
          </cell>
        </row>
        <row r="319">
          <cell r="F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M319">
            <v>338826.01</v>
          </cell>
        </row>
        <row r="320">
          <cell r="F320">
            <v>46369.18</v>
          </cell>
          <cell r="H320">
            <v>0</v>
          </cell>
          <cell r="I320">
            <v>46369.18</v>
          </cell>
          <cell r="J320">
            <v>0</v>
          </cell>
          <cell r="K320">
            <v>46369.18</v>
          </cell>
          <cell r="M320">
            <v>185170.41</v>
          </cell>
        </row>
        <row r="321">
          <cell r="F321">
            <v>567816</v>
          </cell>
          <cell r="H321">
            <v>0</v>
          </cell>
          <cell r="I321">
            <v>567816</v>
          </cell>
          <cell r="J321">
            <v>0</v>
          </cell>
          <cell r="K321">
            <v>567816</v>
          </cell>
          <cell r="M321">
            <v>1693588.93</v>
          </cell>
        </row>
        <row r="322">
          <cell r="F322">
            <v>705283.02</v>
          </cell>
          <cell r="H322">
            <v>1300</v>
          </cell>
          <cell r="I322">
            <v>706583.02</v>
          </cell>
          <cell r="J322">
            <v>0</v>
          </cell>
          <cell r="K322">
            <v>706583.02</v>
          </cell>
          <cell r="M322">
            <v>3262300.43</v>
          </cell>
        </row>
        <row r="323">
          <cell r="F323">
            <v>575430.34</v>
          </cell>
          <cell r="H323">
            <v>0</v>
          </cell>
          <cell r="I323">
            <v>575430.34</v>
          </cell>
          <cell r="J323">
            <v>0</v>
          </cell>
          <cell r="K323">
            <v>575430.34</v>
          </cell>
          <cell r="M323">
            <v>2219697.1</v>
          </cell>
        </row>
        <row r="324">
          <cell r="F324">
            <v>25410</v>
          </cell>
          <cell r="H324">
            <v>0</v>
          </cell>
          <cell r="I324">
            <v>25410</v>
          </cell>
          <cell r="J324">
            <v>0</v>
          </cell>
          <cell r="K324">
            <v>25410</v>
          </cell>
          <cell r="M324">
            <v>861513.19</v>
          </cell>
        </row>
        <row r="325">
          <cell r="F325">
            <v>407950</v>
          </cell>
          <cell r="H325">
            <v>0</v>
          </cell>
          <cell r="I325">
            <v>407950</v>
          </cell>
          <cell r="J325">
            <v>0</v>
          </cell>
          <cell r="K325">
            <v>407950</v>
          </cell>
          <cell r="M325">
            <v>1785500</v>
          </cell>
        </row>
        <row r="326">
          <cell r="F326">
            <v>261552.2</v>
          </cell>
          <cell r="H326">
            <v>0</v>
          </cell>
          <cell r="I326">
            <v>261552.2</v>
          </cell>
          <cell r="J326">
            <v>0</v>
          </cell>
          <cell r="K326">
            <v>261552.2</v>
          </cell>
          <cell r="M326">
            <v>14333</v>
          </cell>
        </row>
        <row r="327">
          <cell r="F327">
            <v>431451.22</v>
          </cell>
          <cell r="H327">
            <v>0</v>
          </cell>
          <cell r="I327">
            <v>431451.22</v>
          </cell>
          <cell r="J327">
            <v>0</v>
          </cell>
          <cell r="K327">
            <v>431451.22</v>
          </cell>
          <cell r="M327">
            <v>610902.97</v>
          </cell>
        </row>
        <row r="328">
          <cell r="F328">
            <v>944400</v>
          </cell>
          <cell r="H328">
            <v>0</v>
          </cell>
          <cell r="I328">
            <v>944400</v>
          </cell>
          <cell r="J328">
            <v>0</v>
          </cell>
          <cell r="K328">
            <v>944400</v>
          </cell>
          <cell r="M328">
            <v>2817200</v>
          </cell>
        </row>
        <row r="329">
          <cell r="F329">
            <v>333917.36</v>
          </cell>
          <cell r="H329">
            <v>0</v>
          </cell>
          <cell r="I329">
            <v>333917.36</v>
          </cell>
          <cell r="J329">
            <v>0</v>
          </cell>
          <cell r="K329">
            <v>333917.36</v>
          </cell>
          <cell r="M329">
            <v>1146382.26</v>
          </cell>
        </row>
        <row r="330">
          <cell r="F330">
            <v>77754.210000000006</v>
          </cell>
          <cell r="H330">
            <v>0</v>
          </cell>
          <cell r="I330">
            <v>77754.210000000006</v>
          </cell>
          <cell r="J330">
            <v>0</v>
          </cell>
          <cell r="K330">
            <v>77754.210000000006</v>
          </cell>
          <cell r="M330">
            <v>341858.87</v>
          </cell>
        </row>
        <row r="331">
          <cell r="F331">
            <v>2714299.83</v>
          </cell>
          <cell r="H331">
            <v>0</v>
          </cell>
          <cell r="I331">
            <v>2714299.83</v>
          </cell>
          <cell r="J331">
            <v>0</v>
          </cell>
          <cell r="K331">
            <v>2714299.83</v>
          </cell>
          <cell r="M331">
            <v>9458489.5099999998</v>
          </cell>
        </row>
        <row r="332">
          <cell r="F332">
            <v>0</v>
          </cell>
          <cell r="H332">
            <v>492500</v>
          </cell>
          <cell r="I332">
            <v>492500</v>
          </cell>
          <cell r="J332">
            <v>0</v>
          </cell>
          <cell r="K332">
            <v>492500</v>
          </cell>
          <cell r="M332">
            <v>2311640</v>
          </cell>
        </row>
        <row r="333">
          <cell r="F333">
            <v>347936.01</v>
          </cell>
          <cell r="H333">
            <v>0</v>
          </cell>
          <cell r="I333">
            <v>347936.01</v>
          </cell>
          <cell r="J333">
            <v>0</v>
          </cell>
          <cell r="K333">
            <v>347936.01</v>
          </cell>
          <cell r="M333">
            <v>1855462.65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M334">
            <v>7712033.8099999996</v>
          </cell>
        </row>
        <row r="335">
          <cell r="F335">
            <v>3739575.57</v>
          </cell>
          <cell r="H335">
            <v>0</v>
          </cell>
          <cell r="I335">
            <v>3739575.57</v>
          </cell>
          <cell r="J335">
            <v>0</v>
          </cell>
          <cell r="K335">
            <v>3739575.57</v>
          </cell>
          <cell r="M335">
            <v>3135067.81</v>
          </cell>
        </row>
        <row r="336">
          <cell r="F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M336">
            <v>98371.3</v>
          </cell>
        </row>
        <row r="337">
          <cell r="F337">
            <v>1658694.1</v>
          </cell>
          <cell r="H337">
            <v>0</v>
          </cell>
          <cell r="I337">
            <v>1658694.1</v>
          </cell>
          <cell r="J337">
            <v>0</v>
          </cell>
          <cell r="K337">
            <v>1658694.1</v>
          </cell>
          <cell r="M337">
            <v>5996243.2800000003</v>
          </cell>
        </row>
        <row r="338">
          <cell r="F338">
            <v>3286000</v>
          </cell>
          <cell r="H338">
            <v>0</v>
          </cell>
          <cell r="I338">
            <v>3286000</v>
          </cell>
          <cell r="J338">
            <v>0</v>
          </cell>
          <cell r="K338">
            <v>3286000</v>
          </cell>
          <cell r="M338">
            <v>13215343</v>
          </cell>
        </row>
        <row r="339">
          <cell r="F339">
            <v>244507.44</v>
          </cell>
          <cell r="H339">
            <v>0</v>
          </cell>
          <cell r="I339">
            <v>244507.44</v>
          </cell>
          <cell r="J339">
            <v>0</v>
          </cell>
          <cell r="K339">
            <v>244507.44</v>
          </cell>
          <cell r="M339">
            <v>563307.41</v>
          </cell>
        </row>
        <row r="340">
          <cell r="F340">
            <v>97980</v>
          </cell>
          <cell r="H340">
            <v>0</v>
          </cell>
          <cell r="I340">
            <v>97980</v>
          </cell>
          <cell r="J340">
            <v>0</v>
          </cell>
          <cell r="K340">
            <v>97980</v>
          </cell>
          <cell r="M340">
            <v>33000</v>
          </cell>
        </row>
        <row r="341">
          <cell r="F341">
            <v>21621.83</v>
          </cell>
          <cell r="H341">
            <v>0</v>
          </cell>
          <cell r="I341">
            <v>21621.83</v>
          </cell>
          <cell r="J341">
            <v>0</v>
          </cell>
          <cell r="K341">
            <v>21621.83</v>
          </cell>
          <cell r="M341">
            <v>78070.759999999995</v>
          </cell>
        </row>
        <row r="342">
          <cell r="F342">
            <v>243557.69</v>
          </cell>
          <cell r="H342">
            <v>0</v>
          </cell>
          <cell r="I342">
            <v>243557.69</v>
          </cell>
          <cell r="J342">
            <v>0</v>
          </cell>
          <cell r="K342">
            <v>243557.69</v>
          </cell>
          <cell r="M342">
            <v>183032.46</v>
          </cell>
        </row>
        <row r="343">
          <cell r="F343">
            <v>6241643.5700000003</v>
          </cell>
          <cell r="H343">
            <v>0</v>
          </cell>
          <cell r="I343">
            <v>6241643.5700000003</v>
          </cell>
          <cell r="J343">
            <v>0</v>
          </cell>
          <cell r="K343">
            <v>6241643.5700000003</v>
          </cell>
          <cell r="M343">
            <v>27279699.98</v>
          </cell>
        </row>
        <row r="344">
          <cell r="F344">
            <v>166289</v>
          </cell>
          <cell r="H344">
            <v>0</v>
          </cell>
          <cell r="I344">
            <v>166289</v>
          </cell>
          <cell r="J344">
            <v>0</v>
          </cell>
          <cell r="K344">
            <v>166289</v>
          </cell>
          <cell r="M344">
            <v>393243.67</v>
          </cell>
        </row>
        <row r="345">
          <cell r="F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M345">
            <v>364620</v>
          </cell>
        </row>
        <row r="346">
          <cell r="F346">
            <v>47524.25</v>
          </cell>
          <cell r="H346">
            <v>0</v>
          </cell>
          <cell r="I346">
            <v>47524.25</v>
          </cell>
          <cell r="J346">
            <v>0</v>
          </cell>
          <cell r="K346">
            <v>47524.25</v>
          </cell>
          <cell r="M346">
            <v>287137.96999999997</v>
          </cell>
        </row>
        <row r="347">
          <cell r="F347">
            <v>133000</v>
          </cell>
          <cell r="H347">
            <v>0</v>
          </cell>
          <cell r="I347">
            <v>133000</v>
          </cell>
          <cell r="J347">
            <v>0</v>
          </cell>
          <cell r="K347">
            <v>133000</v>
          </cell>
          <cell r="M347">
            <v>706538</v>
          </cell>
        </row>
        <row r="348">
          <cell r="F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M348">
            <v>0</v>
          </cell>
        </row>
        <row r="349">
          <cell r="F349">
            <v>24324.71</v>
          </cell>
          <cell r="H349">
            <v>0</v>
          </cell>
          <cell r="I349">
            <v>24324.71</v>
          </cell>
          <cell r="J349">
            <v>0</v>
          </cell>
          <cell r="K349">
            <v>24324.71</v>
          </cell>
          <cell r="M349">
            <v>88843.39</v>
          </cell>
        </row>
        <row r="350">
          <cell r="F350">
            <v>18565.73</v>
          </cell>
          <cell r="H350">
            <v>0</v>
          </cell>
          <cell r="I350">
            <v>18565.73</v>
          </cell>
          <cell r="J350">
            <v>0</v>
          </cell>
          <cell r="K350">
            <v>18565.73</v>
          </cell>
          <cell r="M350">
            <v>133391.20000000001</v>
          </cell>
        </row>
        <row r="351">
          <cell r="F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M351">
            <v>0</v>
          </cell>
        </row>
        <row r="352">
          <cell r="F352">
            <v>53742.400000000001</v>
          </cell>
          <cell r="H352">
            <v>0</v>
          </cell>
          <cell r="I352">
            <v>53742.400000000001</v>
          </cell>
          <cell r="J352">
            <v>0</v>
          </cell>
          <cell r="K352">
            <v>53742.400000000001</v>
          </cell>
          <cell r="M352">
            <v>249258.34</v>
          </cell>
        </row>
        <row r="353">
          <cell r="F353">
            <v>1499277</v>
          </cell>
          <cell r="H353">
            <v>0</v>
          </cell>
          <cell r="I353">
            <v>1499277</v>
          </cell>
          <cell r="J353">
            <v>0</v>
          </cell>
          <cell r="K353">
            <v>1499277</v>
          </cell>
          <cell r="M353">
            <v>5439222</v>
          </cell>
        </row>
        <row r="354">
          <cell r="F354">
            <v>4448560.43</v>
          </cell>
          <cell r="H354">
            <v>0</v>
          </cell>
          <cell r="I354">
            <v>4448560.43</v>
          </cell>
          <cell r="J354">
            <v>0</v>
          </cell>
          <cell r="K354">
            <v>4448560.43</v>
          </cell>
          <cell r="M354">
            <v>8800758.0199999996</v>
          </cell>
        </row>
        <row r="355">
          <cell r="F355">
            <v>72975</v>
          </cell>
          <cell r="H355">
            <v>0</v>
          </cell>
          <cell r="I355">
            <v>72975</v>
          </cell>
          <cell r="J355">
            <v>0</v>
          </cell>
          <cell r="K355">
            <v>72975</v>
          </cell>
          <cell r="M355">
            <v>294658.65999999997</v>
          </cell>
        </row>
        <row r="356">
          <cell r="F356">
            <v>472025.43</v>
          </cell>
          <cell r="H356">
            <v>0</v>
          </cell>
          <cell r="I356">
            <v>472025.43</v>
          </cell>
          <cell r="J356">
            <v>0</v>
          </cell>
          <cell r="K356">
            <v>472025.43</v>
          </cell>
          <cell r="M356">
            <v>9511578.0299999993</v>
          </cell>
        </row>
        <row r="357">
          <cell r="F357">
            <v>15608.97</v>
          </cell>
          <cell r="H357">
            <v>0</v>
          </cell>
          <cell r="I357">
            <v>15608.97</v>
          </cell>
          <cell r="J357">
            <v>0</v>
          </cell>
          <cell r="K357">
            <v>15608.97</v>
          </cell>
          <cell r="M357">
            <v>8416806.9600000009</v>
          </cell>
        </row>
        <row r="358">
          <cell r="F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M358">
            <v>21750</v>
          </cell>
        </row>
        <row r="359">
          <cell r="F359">
            <v>7157.33</v>
          </cell>
          <cell r="H359">
            <v>0</v>
          </cell>
          <cell r="I359">
            <v>7157.33</v>
          </cell>
          <cell r="J359">
            <v>0</v>
          </cell>
          <cell r="K359">
            <v>7157.33</v>
          </cell>
          <cell r="M359">
            <v>2699.6</v>
          </cell>
        </row>
        <row r="360">
          <cell r="F360">
            <v>163428.93</v>
          </cell>
          <cell r="H360">
            <v>124780.2</v>
          </cell>
          <cell r="I360">
            <v>288209.13</v>
          </cell>
          <cell r="J360">
            <v>0</v>
          </cell>
          <cell r="K360">
            <v>288209.13</v>
          </cell>
          <cell r="M360">
            <v>5720945.7300000004</v>
          </cell>
        </row>
        <row r="361">
          <cell r="F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M361">
            <v>0</v>
          </cell>
        </row>
        <row r="362">
          <cell r="F362">
            <v>309189.05</v>
          </cell>
          <cell r="H362">
            <v>1725.33</v>
          </cell>
          <cell r="I362">
            <v>310914.38</v>
          </cell>
          <cell r="J362">
            <v>0</v>
          </cell>
          <cell r="K362">
            <v>310914.38</v>
          </cell>
          <cell r="M362">
            <v>1780408.4</v>
          </cell>
        </row>
        <row r="363">
          <cell r="F363">
            <v>-726605.16</v>
          </cell>
          <cell r="H363">
            <v>0</v>
          </cell>
          <cell r="I363">
            <v>-726605.16</v>
          </cell>
          <cell r="J363">
            <v>726605.16</v>
          </cell>
          <cell r="K363">
            <v>0</v>
          </cell>
          <cell r="M363">
            <v>22379315.469999999</v>
          </cell>
        </row>
        <row r="364">
          <cell r="F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M364">
            <v>0</v>
          </cell>
        </row>
        <row r="365">
          <cell r="F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M365">
            <v>730102.8</v>
          </cell>
        </row>
        <row r="366">
          <cell r="F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M366">
            <v>0</v>
          </cell>
        </row>
        <row r="367">
          <cell r="F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M367">
            <v>0</v>
          </cell>
        </row>
        <row r="368">
          <cell r="F368">
            <v>10482.370000000001</v>
          </cell>
          <cell r="H368">
            <v>0</v>
          </cell>
          <cell r="I368">
            <v>10482.370000000001</v>
          </cell>
          <cell r="J368">
            <v>0</v>
          </cell>
          <cell r="K368">
            <v>10482.370000000001</v>
          </cell>
          <cell r="M368">
            <v>1230184.04</v>
          </cell>
        </row>
        <row r="369">
          <cell r="F369">
            <v>0</v>
          </cell>
          <cell r="H369">
            <v>127632800</v>
          </cell>
          <cell r="I369">
            <v>127632800</v>
          </cell>
          <cell r="J369">
            <v>0</v>
          </cell>
          <cell r="K369">
            <v>127632800</v>
          </cell>
          <cell r="M369">
            <v>0</v>
          </cell>
        </row>
        <row r="370">
          <cell r="F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M370">
            <v>27051.65</v>
          </cell>
        </row>
        <row r="371">
          <cell r="F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M371">
            <v>0.87</v>
          </cell>
        </row>
        <row r="372">
          <cell r="F372">
            <v>20721978.130000003</v>
          </cell>
          <cell r="H372">
            <v>127483657.33</v>
          </cell>
          <cell r="I372">
            <v>148205635.46000001</v>
          </cell>
          <cell r="J372">
            <v>23111055</v>
          </cell>
          <cell r="K372">
            <v>171316690.45999998</v>
          </cell>
          <cell r="M372">
            <v>173534220.16999999</v>
          </cell>
        </row>
        <row r="374">
          <cell r="F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M374">
            <v>0</v>
          </cell>
        </row>
        <row r="376">
          <cell r="F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M376">
            <v>0</v>
          </cell>
        </row>
        <row r="378">
          <cell r="F378">
            <v>0</v>
          </cell>
          <cell r="H378">
            <v>0</v>
          </cell>
          <cell r="I378">
            <v>0</v>
          </cell>
          <cell r="J378">
            <v>-23111055</v>
          </cell>
          <cell r="K378">
            <v>-23111055</v>
          </cell>
          <cell r="M378">
            <v>0</v>
          </cell>
        </row>
        <row r="379">
          <cell r="F379">
            <v>-0.69</v>
          </cell>
          <cell r="H379">
            <v>-8381537.5199999996</v>
          </cell>
          <cell r="I379">
            <v>-8381538.21</v>
          </cell>
          <cell r="J379">
            <v>0</v>
          </cell>
          <cell r="K379">
            <v>-8381538.21</v>
          </cell>
          <cell r="M379">
            <v>-1.9</v>
          </cell>
        </row>
        <row r="380">
          <cell r="F380">
            <v>-0.69</v>
          </cell>
          <cell r="H380">
            <v>-8381537.5199999996</v>
          </cell>
          <cell r="I380">
            <v>-8381538.21</v>
          </cell>
          <cell r="J380">
            <v>-23111055</v>
          </cell>
          <cell r="K380">
            <v>-31492593.210000001</v>
          </cell>
          <cell r="M380">
            <v>-1.9</v>
          </cell>
        </row>
        <row r="382">
          <cell r="F382">
            <v>-377000</v>
          </cell>
          <cell r="H382">
            <v>0</v>
          </cell>
          <cell r="I382">
            <v>-377000</v>
          </cell>
          <cell r="J382">
            <v>0</v>
          </cell>
          <cell r="K382">
            <v>-377000</v>
          </cell>
          <cell r="M382">
            <v>-1376200</v>
          </cell>
        </row>
        <row r="383">
          <cell r="F383">
            <v>-5265271.53</v>
          </cell>
          <cell r="H383">
            <v>10758.91</v>
          </cell>
          <cell r="I383">
            <v>-5254512.62</v>
          </cell>
          <cell r="J383">
            <v>0</v>
          </cell>
          <cell r="K383">
            <v>-5254512.62</v>
          </cell>
          <cell r="M383">
            <v>0</v>
          </cell>
        </row>
        <row r="384">
          <cell r="F384">
            <v>-2279859.65</v>
          </cell>
          <cell r="H384">
            <v>0</v>
          </cell>
          <cell r="I384">
            <v>-2279859.65</v>
          </cell>
          <cell r="J384">
            <v>0</v>
          </cell>
          <cell r="K384">
            <v>-2279859.65</v>
          </cell>
          <cell r="M384">
            <v>-6442936.7000000002</v>
          </cell>
        </row>
        <row r="385">
          <cell r="F385">
            <v>-424.43</v>
          </cell>
          <cell r="H385">
            <v>0</v>
          </cell>
          <cell r="I385">
            <v>-424.43</v>
          </cell>
          <cell r="J385">
            <v>0</v>
          </cell>
          <cell r="K385">
            <v>-424.43</v>
          </cell>
          <cell r="M385">
            <v>-657334.12</v>
          </cell>
        </row>
        <row r="386">
          <cell r="F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M386">
            <v>-16660573.869999999</v>
          </cell>
        </row>
        <row r="387">
          <cell r="F387">
            <v>-7922555.6099999994</v>
          </cell>
          <cell r="H387">
            <v>10758.91</v>
          </cell>
          <cell r="I387">
            <v>-7911796.6999999993</v>
          </cell>
          <cell r="J387">
            <v>0</v>
          </cell>
          <cell r="K387">
            <v>-7911796.6999999993</v>
          </cell>
          <cell r="M387">
            <v>-25137044.689999998</v>
          </cell>
        </row>
        <row r="389">
          <cell r="F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M389">
            <v>0</v>
          </cell>
        </row>
        <row r="391">
          <cell r="F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M391">
            <v>0</v>
          </cell>
        </row>
        <row r="392">
          <cell r="F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M392">
            <v>0</v>
          </cell>
        </row>
        <row r="393">
          <cell r="F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M393">
            <v>13440437.16</v>
          </cell>
        </row>
        <row r="394">
          <cell r="F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M394">
            <v>13440437.16</v>
          </cell>
        </row>
        <row r="396">
          <cell r="F396">
            <v>5556889.96</v>
          </cell>
          <cell r="H396">
            <v>0</v>
          </cell>
          <cell r="I396">
            <v>5556889.96</v>
          </cell>
          <cell r="J396">
            <v>0</v>
          </cell>
          <cell r="K396">
            <v>5556889.96</v>
          </cell>
          <cell r="M396">
            <v>11077373.68</v>
          </cell>
        </row>
        <row r="397">
          <cell r="F397">
            <v>54493540.310000002</v>
          </cell>
          <cell r="H397">
            <v>0</v>
          </cell>
          <cell r="I397">
            <v>54493540.310000002</v>
          </cell>
          <cell r="J397">
            <v>0</v>
          </cell>
          <cell r="K397">
            <v>54493540.310000002</v>
          </cell>
          <cell r="M397">
            <v>528295913.58999997</v>
          </cell>
        </row>
        <row r="398">
          <cell r="F398">
            <v>15266735.359999999</v>
          </cell>
          <cell r="H398">
            <v>0</v>
          </cell>
          <cell r="I398">
            <v>15266735.359999999</v>
          </cell>
          <cell r="J398">
            <v>0</v>
          </cell>
          <cell r="K398">
            <v>15266735.359999999</v>
          </cell>
          <cell r="M398">
            <v>72026952.480000004</v>
          </cell>
        </row>
        <row r="399">
          <cell r="F399">
            <v>75317165.629999995</v>
          </cell>
          <cell r="H399">
            <v>0</v>
          </cell>
          <cell r="I399">
            <v>75317165.629999995</v>
          </cell>
          <cell r="J399">
            <v>0</v>
          </cell>
          <cell r="K399">
            <v>75317165.629999995</v>
          </cell>
          <cell r="M399">
            <v>611400239.75</v>
          </cell>
        </row>
        <row r="401">
          <cell r="F401">
            <v>0</v>
          </cell>
          <cell r="H401">
            <v>46610559.060000002</v>
          </cell>
          <cell r="I401">
            <v>46610559.060000002</v>
          </cell>
          <cell r="J401">
            <v>0</v>
          </cell>
          <cell r="K401">
            <v>46610559.060000002</v>
          </cell>
          <cell r="M401">
            <v>201327201.38999999</v>
          </cell>
        </row>
        <row r="402">
          <cell r="F402">
            <v>0</v>
          </cell>
          <cell r="H402">
            <v>46610559.060000002</v>
          </cell>
          <cell r="I402">
            <v>46610559.060000002</v>
          </cell>
          <cell r="J402">
            <v>0</v>
          </cell>
          <cell r="K402">
            <v>46610559.060000002</v>
          </cell>
          <cell r="M402">
            <v>201327201.38999999</v>
          </cell>
        </row>
        <row r="403">
          <cell r="F403">
            <v>9.4026327133178711E-6</v>
          </cell>
          <cell r="H403">
            <v>0</v>
          </cell>
          <cell r="I403">
            <v>-1.6242265701293945E-6</v>
          </cell>
          <cell r="J403">
            <v>0</v>
          </cell>
          <cell r="K403">
            <v>-5.4389238357543945E-6</v>
          </cell>
          <cell r="M403">
            <v>1.1384487152099609E-5</v>
          </cell>
        </row>
      </sheetData>
      <sheetData sheetId="5"/>
      <sheetData sheetId="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Sum (Hotel &amp; Residences)"/>
      <sheetName val="Main Sum Hotel"/>
      <sheetName val="Main Sum Residence"/>
      <sheetName val="DETAIL "/>
      <sheetName val="1_Interior L1_L3"/>
      <sheetName val="Summary"/>
      <sheetName val="รวมราคาทั้งสิ้น"/>
      <sheetName val="Material"/>
      <sheetName val="BOQ-Lotus Value"/>
      <sheetName val="01 Main Summary_SepContract_FS"/>
      <sheetName val="SAN REDUCED 1"/>
      <sheetName val="CAT_5"/>
      <sheetName val="Detail"/>
      <sheetName val="Lead Q1_201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S-5"/>
      <sheetName val="K-5"/>
      <sheetName val="Graph Ratio - Fin Analysis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2005 03"/>
      <sheetName val="Asset41_42"/>
    </sheetNames>
    <sheetDataSet>
      <sheetData sheetId="0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  <sheetName val="Asset 2005 03"/>
      <sheetName val="14. Borrowings"/>
      <sheetName val="AC- Employment Wk"/>
      <sheetName val="AC MSL- Dnp Assumptions"/>
      <sheetName val="AC MSL&amp;NOVARE- Employment Wk"/>
      <sheetName val="Workdone a) Share Capital "/>
      <sheetName val="Investment in PPP Green Complex"/>
      <sheetName val="Overview"/>
      <sheetName val="Asset_Depre."/>
      <sheetName val="BS"/>
      <sheetName val="Pivot Aug'01"/>
      <sheetName val="Sheet1"/>
      <sheetName val="Case"/>
      <sheetName val="Data_2 Exiting-CE"/>
      <sheetName val="Data_1 Exiting-AA"/>
      <sheetName val="Data_3 New-CE"/>
      <sheetName val="Account"/>
      <sheetName val="Data for_5CE-งบปี 2006"/>
      <sheetName val="Report_04 PPE"/>
      <sheetName val="10-1 Media"/>
      <sheetName val="10-cut"/>
      <sheetName val="com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03100_SS_"/>
      <sheetName val="RECY"/>
      <sheetName val="Allocate_Cost_Center"/>
      <sheetName val="Allocate_Cost_Element"/>
      <sheetName val="Total_by_Group"/>
      <sheetName val="02412(EEE)_"/>
      <sheetName val="แยกงบ"/>
      <sheetName val="BUILD95"/>
      <sheetName val="Asset41_42"/>
      <sheetName val="FS-YTD"/>
      <sheetName val="Extra Area"/>
      <sheetName val="Net SGP"/>
      <sheetName val="เงินกู้ MGC"/>
      <sheetName val="เงินกู้ธนชาติ"/>
      <sheetName val="VariableII  period"/>
      <sheetName val="Allocate_Cost_Center1"/>
      <sheetName val="Allocate_Cost_Element1"/>
      <sheetName val="Total_by_Group1"/>
      <sheetName val="02412(EEE)_1"/>
      <sheetName val="Extra_Area"/>
      <sheetName val="Net_SGP"/>
      <sheetName val="เงินกู้_MGC"/>
      <sheetName val="Allocate_Cost_Center2"/>
      <sheetName val="Allocate_Cost_Element2"/>
      <sheetName val="Total_by_Group2"/>
      <sheetName val="02412(EEE)_2"/>
      <sheetName val="Extra_Area1"/>
      <sheetName val="Net_SGP1"/>
      <sheetName val="เงินกู้_MGC1"/>
      <sheetName val="Main Sum (Hotel &amp; Residences)"/>
      <sheetName val="7251-06540"/>
      <sheetName val=""/>
      <sheetName val="G-BS"/>
      <sheetName val="2"/>
      <sheetName val="1"/>
      <sheetName val="3"/>
      <sheetName val="5"/>
      <sheetName val="4"/>
      <sheetName val="7251-02000-02252"/>
      <sheetName val="7251-01xxxx"/>
      <sheetName val="KP1590_E"/>
      <sheetName val="checkstock"/>
      <sheetName val="10"/>
      <sheetName val="General Assumption"/>
      <sheetName val="Case selection"/>
      <sheetName val="Cost Center"/>
      <sheetName val="Input Sheet"/>
      <sheetName val="Condo Front Door #1"/>
      <sheetName val="Condo Front Door #2"/>
      <sheetName val="Assumption "/>
      <sheetName val="Q1-55"/>
      <sheetName val="Assumption"/>
      <sheetName val="Queries"/>
      <sheetName val="Clean"/>
      <sheetName val="PriorData"/>
      <sheetName val="Inputs"/>
      <sheetName val="Data"/>
      <sheetName val="Data_2 Exiting-CE"/>
      <sheetName val="Lead"/>
      <sheetName val="Case"/>
      <sheetName val="S33"/>
      <sheetName val="Actual"/>
      <sheetName val="Budget"/>
      <sheetName val="AC- Employment Wk"/>
      <sheetName val="AC MSL- Dnp Assumptions"/>
      <sheetName val="AC MSL&amp;NOVARE- Employment Wk"/>
      <sheetName val="10-1 Media"/>
      <sheetName val="10-cut"/>
      <sheetName val="01"/>
      <sheetName val="General_Assumption"/>
      <sheetName val="Case_selection"/>
      <sheetName val="Cost_Center"/>
      <sheetName val="Input_Sheet"/>
      <sheetName val="Data_2_Exiting-CE"/>
      <sheetName val="Data_1 Exiting-AA"/>
      <sheetName val="Data_3 New-CE"/>
      <sheetName val="Account"/>
      <sheetName val="Data for_5CE-งบปี 2006"/>
      <sheetName val="Report_04 PPE"/>
      <sheetName val="General_Assumption1"/>
      <sheetName val="Case_selection1"/>
      <sheetName val="Cost_Center1"/>
      <sheetName val="Input_Sheet1"/>
      <sheetName val="Data_2_Exiting-CE1"/>
      <sheetName val="AC-_Employment_Wk"/>
      <sheetName val="AC_MSL-_Dnp_Assumptions"/>
      <sheetName val="AC_MSL&amp;NOVARE-_Employment_Wk"/>
      <sheetName val="10-1_Media"/>
      <sheetName val="Data_1_Exiting-AA"/>
      <sheetName val="Data_3_New-CE"/>
      <sheetName val="Data_for_5CE-งบปี_2006"/>
      <sheetName val="Report_04_PPE"/>
      <sheetName val="WK1 Key Assumpt"/>
      <sheetName val="6 ACN Mgt View"/>
      <sheetName val="Sheet1"/>
      <sheetName val="DMD Office"/>
      <sheetName val="ADMIN OFFICE (2)"/>
      <sheetName val="DETAIL"/>
      <sheetName val="Allocate_Cost_Center3"/>
      <sheetName val="Allocate_Cost_Element3"/>
      <sheetName val="Total_by_Group3"/>
      <sheetName val="02412(EEE)_3"/>
      <sheetName val="General_Assumption2"/>
      <sheetName val="Case_selection2"/>
      <sheetName val="Cost_Center2"/>
      <sheetName val="Input_Sheet2"/>
      <sheetName val="Data_2_Exiting-CE2"/>
      <sheetName val="Extra_Area2"/>
      <sheetName val="Net_SGP2"/>
      <sheetName val="AC-_Employment_Wk1"/>
      <sheetName val="AC_MSL-_Dnp_Assumptions1"/>
      <sheetName val="AC_MSL&amp;NOVARE-_Employment_Wk1"/>
      <sheetName val="Data_1_Exiting-AA1"/>
      <sheetName val="Data_3_New-CE1"/>
      <sheetName val="Data_for_5CE-งบปี_20061"/>
      <sheetName val="Report_04_PPE1"/>
      <sheetName val="10-1_Media1"/>
      <sheetName val="VariableII__period"/>
      <sheetName val="WK1_Key_Assumpt"/>
      <sheetName val="6_ACN_Mgt_View"/>
      <sheetName val="worksheet"/>
      <sheetName val="worksheet_dnp"/>
      <sheetName val="rates"/>
      <sheetName val="Allocate_Cost_Center4"/>
      <sheetName val="Allocate_Cost_Element4"/>
      <sheetName val="Total_by_Group4"/>
      <sheetName val="02412(EEE)_4"/>
      <sheetName val="Extra_Area3"/>
      <sheetName val="Net_SGP3"/>
      <sheetName val="เงินกู้_MGC3"/>
      <sheetName val="VariableII__period1"/>
      <sheetName val="เงินกู้_MGC2"/>
      <sheetName val="PS1L(Most)"/>
      <sheetName val="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 refreshError="1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ssumption"/>
      <sheetName val="THB per Heat"/>
      <sheetName val="Handling"/>
      <sheetName val="Main Cost per Month"/>
      <sheetName val="ปี2007"/>
      <sheetName val="convert facter"/>
      <sheetName val="304IP07"/>
      <sheetName val="BudgetChem2007"/>
      <sheetName val="Load forecast"/>
      <sheetName val="Ass(SDMar-Apr)"/>
      <sheetName val="Plan SD"/>
      <sheetName val="Plan for 2 pages"/>
      <sheetName val="Fuel Plan"/>
      <sheetName val="Unit 7 Performance"/>
      <sheetName val="Unit 8 Performance"/>
      <sheetName val="Exe sum"/>
      <sheetName val="Fuel"/>
      <sheetName val="Steam(new price)"/>
      <sheetName val="Energy calculation"/>
      <sheetName val="MW sale"/>
      <sheetName val="02_07"/>
      <sheetName val="6"/>
      <sheetName val="9"/>
    </sheetNames>
    <sheetDataSet>
      <sheetData sheetId="0" refreshError="1"/>
      <sheetData sheetId="1">
        <row r="3">
          <cell r="G3">
            <v>263.11399999999998</v>
          </cell>
        </row>
        <row r="24">
          <cell r="G24">
            <v>26.36</v>
          </cell>
        </row>
        <row r="25">
          <cell r="G25">
            <v>74.14</v>
          </cell>
        </row>
        <row r="26">
          <cell r="G26">
            <v>2.6135999999999999</v>
          </cell>
        </row>
        <row r="27">
          <cell r="G27">
            <v>1.1726000000000001</v>
          </cell>
        </row>
        <row r="29">
          <cell r="G29">
            <v>7</v>
          </cell>
        </row>
        <row r="30">
          <cell r="G30">
            <v>6</v>
          </cell>
        </row>
        <row r="31">
          <cell r="G31">
            <v>15</v>
          </cell>
        </row>
        <row r="32">
          <cell r="G32">
            <v>15</v>
          </cell>
        </row>
        <row r="33">
          <cell r="G33">
            <v>3</v>
          </cell>
        </row>
      </sheetData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/>
      <sheetData sheetId="9"/>
      <sheetData sheetId="10">
        <row r="5">
          <cell r="C5">
            <v>1</v>
          </cell>
        </row>
        <row r="6">
          <cell r="C6">
            <v>21</v>
          </cell>
          <cell r="G6">
            <v>15</v>
          </cell>
        </row>
        <row r="7">
          <cell r="C7">
            <v>21</v>
          </cell>
        </row>
        <row r="8">
          <cell r="C8">
            <v>17.5</v>
          </cell>
        </row>
        <row r="9">
          <cell r="C9">
            <v>34.75</v>
          </cell>
        </row>
        <row r="10">
          <cell r="C10">
            <v>29</v>
          </cell>
        </row>
        <row r="21">
          <cell r="C21">
            <v>39.450000000000003</v>
          </cell>
          <cell r="D21">
            <v>73.5</v>
          </cell>
          <cell r="E21">
            <v>32.450000000000003</v>
          </cell>
          <cell r="F21">
            <v>80.5</v>
          </cell>
          <cell r="G21">
            <v>57.45</v>
          </cell>
          <cell r="H21">
            <v>55.5</v>
          </cell>
          <cell r="I21">
            <v>-27.050000000000011</v>
          </cell>
          <cell r="J21">
            <v>36.700000000000003</v>
          </cell>
        </row>
      </sheetData>
      <sheetData sheetId="11">
        <row r="11">
          <cell r="B11">
            <v>1.9981</v>
          </cell>
        </row>
        <row r="12">
          <cell r="B12">
            <v>18.578499999999998</v>
          </cell>
        </row>
      </sheetData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"/>
      <sheetName val="Trail"/>
      <sheetName val="Admin-Year"/>
      <sheetName val="Admin-Month"/>
      <sheetName val="MIR-03"/>
      <sheetName val="MIR 04 A"/>
      <sheetName val="MIR 04B"/>
      <sheetName val="Food-Bev-Year"/>
      <sheetName val="Food-Bev-Month"/>
      <sheetName val="Human-Year"/>
      <sheetName val="Human-Month"/>
      <sheetName val="G-LD-Year"/>
      <sheetName val="G-LD-Month"/>
      <sheetName val="Phone-Year"/>
      <sheetName val="Phone-Month"/>
      <sheetName val="Pomec-Year"/>
      <sheetName val="Pomec-Month"/>
      <sheetName val="Room-Year"/>
      <sheetName val="Room-Month"/>
      <sheetName val="Sale-Year"/>
      <sheetName val="Sale-Month"/>
      <sheetName val="Shop-Oth-Year"/>
      <sheetName val="Shop-Oth-Month"/>
      <sheetName val="Spa-Year"/>
      <sheetName val="Spa-Month"/>
      <sheetName val="Sport-Year"/>
      <sheetName val="Sport-Month"/>
      <sheetName val="Sport-Year (2)"/>
      <sheetName val="Sport-Month (2)"/>
      <sheetName val="Room-MTD"/>
      <sheetName val="Room-YTD"/>
      <sheetName val="Room"/>
      <sheetName val="Food-Bev-MTD"/>
      <sheetName val="Food-Bev-YTD"/>
      <sheetName val="FB"/>
      <sheetName val="Spa-MTD"/>
      <sheetName val="Spa-YTD"/>
      <sheetName val="SPA"/>
      <sheetName val="G-LD-MTD"/>
      <sheetName val="G-LD-YTD"/>
      <sheetName val="LAUNDRY"/>
      <sheetName val="Phone-MTD"/>
      <sheetName val="Phone-YTD"/>
      <sheetName val="Phone"/>
      <sheetName val="Trans-MTD"/>
      <sheetName val="Trans-YTD"/>
      <sheetName val="Sport-MTD"/>
      <sheetName val="Sport-YTD"/>
      <sheetName val="Shop-Oth-MTD"/>
      <sheetName val="Shop-Oth-YTD"/>
      <sheetName val="Admin-MTD"/>
      <sheetName val="Admin-YTD "/>
      <sheetName val="Human-MTD"/>
      <sheetName val="Human-YTD"/>
      <sheetName val="Sale-MTD"/>
      <sheetName val="Sale-YTD"/>
      <sheetName val="Sales"/>
      <sheetName val="Pomec-MTD "/>
      <sheetName val="Pomec-YTD "/>
      <sheetName val="Below GOP-MTD"/>
      <sheetName val="Below GOP-YTD "/>
      <sheetName val="BelowGOP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ed"/>
      <sheetName val="Banking"/>
      <sheetName val="Telco"/>
      <sheetName val="Govt"/>
      <sheetName val="HQ"/>
      <sheetName val="Trail"/>
      <sheetName val="ORIGIN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start"/>
      <sheetName val="STMF"/>
      <sheetName val="STMS"/>
      <sheetName val="STBH"/>
      <sheetName val="input"/>
      <sheetName val="MILL"/>
      <sheetName val="REPPS"/>
      <sheetName val="B5152"/>
      <sheetName val="B5253"/>
      <sheetName val="B5354"/>
      <sheetName val="B5455"/>
      <sheetName val="B5556"/>
      <sheetName val="B5657"/>
      <sheetName val="B5758"/>
      <sheetName val="B5859"/>
      <sheetName val="B5960"/>
      <sheetName val="Cane5152"/>
      <sheetName val="Cane5253"/>
      <sheetName val="cane5354"/>
      <sheetName val="Cane5455"/>
      <sheetName val="Cane5556_17102012"/>
      <sheetName val="Cane5657_17102012"/>
      <sheetName val="PROFILE"/>
      <sheetName val="Telco"/>
    </sheetNames>
    <definedNames>
      <definedName name="Module2.cancel"/>
      <definedName name="Module2.CHECK"/>
      <definedName name="Module2.pr1"/>
      <definedName name="Module2.pr2"/>
      <definedName name="Module2.print1"/>
      <definedName name="Module2.print2"/>
      <definedName name="Module2.printt1"/>
      <definedName name="Module2.printt2"/>
      <definedName name="Module2.prt1"/>
      <definedName name="Module2.prt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 &amp; l "/>
      <sheetName val="Schdules"/>
      <sheetName val="GROUP 05-06"/>
      <sheetName val="Dep"/>
      <sheetName val="Sheet2"/>
      <sheetName val="Sheet1"/>
      <sheetName val="NEW"/>
      <sheetName val="BS 05-06 Consol (Jan 06) - Fi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2005-2006"/>
      <sheetName val="Sheet2"/>
    </sheetNames>
    <sheetDataSet>
      <sheetData sheetId="0">
        <row r="7">
          <cell r="B7">
            <v>1691250</v>
          </cell>
        </row>
        <row r="8">
          <cell r="B8">
            <v>47</v>
          </cell>
        </row>
        <row r="9">
          <cell r="B9">
            <v>40520</v>
          </cell>
        </row>
        <row r="40">
          <cell r="T40">
            <v>43.617800000000003</v>
          </cell>
        </row>
      </sheetData>
      <sheetData sheetId="1"/>
      <sheetData sheetId="2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อสล"/>
      <sheetName val="อสบ"/>
      <sheetName val="ห"/>
      <sheetName val="ก"/>
      <sheetName val="ตต"/>
      <sheetName val="ตอ"/>
      <sheetName val="กราฟ"/>
      <sheetName val="ยอดรวม"/>
      <sheetName val="อีสานบน"/>
      <sheetName val="อีสานล่าง"/>
      <sheetName val="เหนือ"/>
      <sheetName val="กลาง"/>
      <sheetName val="ตะวันตก"/>
      <sheetName val="ตะวันออก"/>
      <sheetName val="รวม"/>
      <sheetName val="Sheet2"/>
      <sheetName val="Sheet1"/>
      <sheetName val="Sheet5"/>
      <sheetName val="Sheet3"/>
      <sheetName val="BS"/>
      <sheetName val="SKA"/>
      <sheetName val="Master"/>
      <sheetName val="G-BS"/>
      <sheetName val="Assumption"/>
      <sheetName val="Plan SD"/>
      <sheetName val="oresreqsum"/>
      <sheetName val="งบต้นทุนผลิต48"/>
      <sheetName val="CUSTOMER"/>
      <sheetName val="Ass(SDMar-Apr)"/>
      <sheetName val="Korea Sum"/>
      <sheetName val="China05"/>
      <sheetName val="List"/>
      <sheetName val="FRECEFECBAILEYS"/>
      <sheetName val="001"/>
      <sheetName val="013 - การสั่งการ"/>
      <sheetName val="Mant.Fiberline"/>
      <sheetName val="34"/>
      <sheetName val="FLASH"/>
      <sheetName val="Cost center"/>
      <sheetName val="Plan_SD1"/>
      <sheetName val="Korea_Sum1"/>
      <sheetName val="013_-_การสั่งการ1"/>
      <sheetName val="Mant_Fiberline1"/>
      <sheetName val="Plan_SD"/>
      <sheetName val="Korea_Sum"/>
      <sheetName val="013_-_การสั่งการ"/>
      <sheetName val="Mant_Fiberline"/>
      <sheetName val="U-7"/>
      <sheetName val="Balance Sheet"/>
      <sheetName val="Cost_center1"/>
      <sheetName val="Cost_center"/>
      <sheetName val="Oct"/>
      <sheetName val="เขตส่งออก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E0038</v>
          </cell>
        </row>
      </sheetData>
      <sheetData sheetId="5" refreshError="1"/>
      <sheetData sheetId="6" refreshError="1"/>
      <sheetData sheetId="7">
        <row r="2">
          <cell r="A2" t="str">
            <v>E0038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>
        <row r="2">
          <cell r="A2" t="str">
            <v>E0038</v>
          </cell>
        </row>
      </sheetData>
      <sheetData sheetId="13" refreshError="1"/>
      <sheetData sheetId="14" refreshError="1"/>
      <sheetData sheetId="15">
        <row r="2">
          <cell r="A2" t="str">
            <v>N0022</v>
          </cell>
        </row>
      </sheetData>
      <sheetData sheetId="16" refreshError="1"/>
      <sheetData sheetId="17" refreshError="1"/>
      <sheetData sheetId="18" refreshError="1"/>
      <sheetData sheetId="19" refreshError="1">
        <row r="2">
          <cell r="A2" t="str">
            <v>E0038</v>
          </cell>
        </row>
        <row r="3">
          <cell r="A3" t="str">
            <v>E0054</v>
          </cell>
        </row>
        <row r="4">
          <cell r="A4" t="str">
            <v>E0038</v>
          </cell>
        </row>
        <row r="5">
          <cell r="A5" t="str">
            <v>E0041</v>
          </cell>
        </row>
        <row r="6">
          <cell r="A6" t="str">
            <v>E0039</v>
          </cell>
        </row>
        <row r="7">
          <cell r="A7" t="str">
            <v>E0040</v>
          </cell>
        </row>
        <row r="8">
          <cell r="A8" t="str">
            <v>E0044</v>
          </cell>
        </row>
        <row r="9">
          <cell r="A9" t="str">
            <v>E0042</v>
          </cell>
        </row>
        <row r="10">
          <cell r="A10" t="str">
            <v>E0036</v>
          </cell>
        </row>
        <row r="11">
          <cell r="A11" t="str">
            <v>E0034</v>
          </cell>
        </row>
        <row r="12">
          <cell r="A12" t="str">
            <v>E0031</v>
          </cell>
        </row>
        <row r="13">
          <cell r="A13" t="str">
            <v>E0035</v>
          </cell>
        </row>
        <row r="14">
          <cell r="A14" t="str">
            <v>E0033</v>
          </cell>
        </row>
        <row r="15">
          <cell r="A15" t="str">
            <v>E0089</v>
          </cell>
        </row>
        <row r="16">
          <cell r="A16" t="str">
            <v>E0208</v>
          </cell>
        </row>
        <row r="17">
          <cell r="A17" t="str">
            <v>E0055</v>
          </cell>
        </row>
        <row r="18">
          <cell r="A18" t="str">
            <v>E0211</v>
          </cell>
        </row>
        <row r="19">
          <cell r="A19" t="str">
            <v>E0207</v>
          </cell>
        </row>
        <row r="20">
          <cell r="A20" t="str">
            <v>E0030</v>
          </cell>
        </row>
        <row r="21">
          <cell r="A21" t="str">
            <v>E0043</v>
          </cell>
        </row>
        <row r="22">
          <cell r="A22" t="str">
            <v>E0032</v>
          </cell>
        </row>
        <row r="23">
          <cell r="A23" t="str">
            <v>E0046</v>
          </cell>
        </row>
        <row r="24">
          <cell r="A24" t="str">
            <v>E0052</v>
          </cell>
        </row>
        <row r="25">
          <cell r="A25" t="str">
            <v>E0049</v>
          </cell>
        </row>
        <row r="26">
          <cell r="A26" t="str">
            <v>E0029</v>
          </cell>
        </row>
        <row r="27">
          <cell r="A27" t="str">
            <v>E0210</v>
          </cell>
        </row>
        <row r="28">
          <cell r="A28" t="str">
            <v>E0209</v>
          </cell>
        </row>
        <row r="29">
          <cell r="A29" t="str">
            <v>E0051</v>
          </cell>
        </row>
        <row r="30">
          <cell r="A30" t="str">
            <v>E0215</v>
          </cell>
        </row>
        <row r="31">
          <cell r="A31" t="str">
            <v>E0048</v>
          </cell>
        </row>
        <row r="32">
          <cell r="A32" t="str">
            <v>E0028</v>
          </cell>
        </row>
        <row r="33">
          <cell r="A33" t="str">
            <v>E0053</v>
          </cell>
        </row>
        <row r="34">
          <cell r="A34" t="str">
            <v>E0047</v>
          </cell>
        </row>
        <row r="35">
          <cell r="A35" t="str">
            <v>E0079</v>
          </cell>
        </row>
        <row r="36">
          <cell r="A36" t="str">
            <v>E0081</v>
          </cell>
        </row>
        <row r="37">
          <cell r="A37" t="str">
            <v>E0037</v>
          </cell>
        </row>
        <row r="38">
          <cell r="A38" t="str">
            <v>E0216</v>
          </cell>
        </row>
        <row r="39">
          <cell r="A39" t="str">
            <v>E0072</v>
          </cell>
        </row>
        <row r="40">
          <cell r="A40" t="str">
            <v>E0184</v>
          </cell>
        </row>
        <row r="41">
          <cell r="A41" t="str">
            <v>E0217</v>
          </cell>
        </row>
        <row r="42">
          <cell r="A42" t="str">
            <v>E0194</v>
          </cell>
        </row>
        <row r="43">
          <cell r="A43" t="str">
            <v>E0218</v>
          </cell>
        </row>
        <row r="44">
          <cell r="A44" t="str">
            <v>E0183</v>
          </cell>
        </row>
        <row r="45">
          <cell r="A45" t="str">
            <v>E0191</v>
          </cell>
        </row>
        <row r="46">
          <cell r="A46" t="str">
            <v>E0182</v>
          </cell>
        </row>
        <row r="47">
          <cell r="A47" t="str">
            <v>E0212</v>
          </cell>
        </row>
        <row r="48">
          <cell r="A48" t="str">
            <v>E0145</v>
          </cell>
        </row>
        <row r="49">
          <cell r="A49" t="str">
            <v>E0154</v>
          </cell>
        </row>
        <row r="50">
          <cell r="A50" t="str">
            <v>E0219</v>
          </cell>
        </row>
        <row r="51">
          <cell r="A51" t="str">
            <v>E0155</v>
          </cell>
        </row>
        <row r="52">
          <cell r="A52" t="str">
            <v>E0151</v>
          </cell>
        </row>
        <row r="53">
          <cell r="A53" t="str">
            <v>E0220</v>
          </cell>
        </row>
        <row r="54">
          <cell r="A54" t="str">
            <v>E0004</v>
          </cell>
        </row>
        <row r="55">
          <cell r="A55" t="str">
            <v>E0001</v>
          </cell>
        </row>
        <row r="56">
          <cell r="A56" t="str">
            <v>E0006</v>
          </cell>
        </row>
        <row r="57">
          <cell r="A57" t="str">
            <v>E0008</v>
          </cell>
        </row>
        <row r="58">
          <cell r="A58" t="str">
            <v>E0009</v>
          </cell>
        </row>
        <row r="59">
          <cell r="A59" t="str">
            <v>E0003</v>
          </cell>
        </row>
        <row r="60">
          <cell r="A60" t="str">
            <v>E0012</v>
          </cell>
        </row>
        <row r="61">
          <cell r="A61" t="str">
            <v>E0071</v>
          </cell>
        </row>
        <row r="62">
          <cell r="A62" t="str">
            <v>E0011</v>
          </cell>
        </row>
        <row r="63">
          <cell r="A63" t="str">
            <v>E0010</v>
          </cell>
        </row>
        <row r="64">
          <cell r="A64" t="str">
            <v>E0002</v>
          </cell>
        </row>
        <row r="65">
          <cell r="A65" t="str">
            <v>E0005</v>
          </cell>
        </row>
        <row r="66">
          <cell r="A66" t="str">
            <v>E0020</v>
          </cell>
        </row>
        <row r="67">
          <cell r="A67" t="str">
            <v>E0017</v>
          </cell>
        </row>
        <row r="68">
          <cell r="A68" t="str">
            <v>E0214</v>
          </cell>
        </row>
        <row r="69">
          <cell r="A69" t="e">
            <v>#N/A</v>
          </cell>
        </row>
        <row r="70">
          <cell r="A70" t="str">
            <v>E0018</v>
          </cell>
        </row>
        <row r="71">
          <cell r="A71" t="str">
            <v>E0015</v>
          </cell>
        </row>
        <row r="72">
          <cell r="A72" t="str">
            <v>E0016</v>
          </cell>
        </row>
        <row r="73">
          <cell r="A73">
            <v>0</v>
          </cell>
        </row>
        <row r="74">
          <cell r="A74" t="str">
            <v>E0013</v>
          </cell>
        </row>
        <row r="75">
          <cell r="A75" t="str">
            <v>E0014</v>
          </cell>
        </row>
        <row r="76">
          <cell r="A76">
            <v>0</v>
          </cell>
        </row>
        <row r="77">
          <cell r="A77" t="str">
            <v>E0022</v>
          </cell>
        </row>
        <row r="78">
          <cell r="A78" t="str">
            <v>E0023</v>
          </cell>
        </row>
        <row r="79">
          <cell r="A79" t="str">
            <v>E0025</v>
          </cell>
        </row>
        <row r="80">
          <cell r="A80" t="str">
            <v>E0164</v>
          </cell>
        </row>
        <row r="81">
          <cell r="A81" t="str">
            <v>C0064</v>
          </cell>
        </row>
        <row r="82">
          <cell r="A82" t="str">
            <v>C0067</v>
          </cell>
        </row>
        <row r="83">
          <cell r="A83" t="str">
            <v>C0059</v>
          </cell>
        </row>
        <row r="84">
          <cell r="A84" t="str">
            <v>C0060</v>
          </cell>
        </row>
        <row r="85">
          <cell r="A85" t="str">
            <v>C0088</v>
          </cell>
        </row>
        <row r="86">
          <cell r="A86" t="str">
            <v>C0101</v>
          </cell>
        </row>
        <row r="87">
          <cell r="A87" t="str">
            <v>C0085</v>
          </cell>
        </row>
        <row r="88">
          <cell r="A88" t="str">
            <v>C0093</v>
          </cell>
        </row>
        <row r="89">
          <cell r="A89" t="str">
            <v>C0079</v>
          </cell>
        </row>
        <row r="90">
          <cell r="A90" t="str">
            <v>C0068</v>
          </cell>
        </row>
        <row r="91">
          <cell r="A91" t="str">
            <v>C0081</v>
          </cell>
        </row>
        <row r="92">
          <cell r="A92" t="str">
            <v>C0092</v>
          </cell>
        </row>
        <row r="93">
          <cell r="A93" t="str">
            <v>C0066</v>
          </cell>
        </row>
        <row r="94">
          <cell r="A94" t="str">
            <v>C0062</v>
          </cell>
        </row>
        <row r="95">
          <cell r="A95" t="str">
            <v>C0097</v>
          </cell>
        </row>
        <row r="96">
          <cell r="A96" t="str">
            <v>C0094</v>
          </cell>
        </row>
        <row r="97">
          <cell r="A97" t="str">
            <v>C0069</v>
          </cell>
        </row>
        <row r="98">
          <cell r="A98" t="str">
            <v>C0070</v>
          </cell>
        </row>
        <row r="99">
          <cell r="A99" t="str">
            <v>C0095</v>
          </cell>
        </row>
        <row r="100">
          <cell r="A100" t="str">
            <v>C0058</v>
          </cell>
        </row>
        <row r="101">
          <cell r="A101" t="str">
            <v>C0074</v>
          </cell>
        </row>
        <row r="102">
          <cell r="A102" t="str">
            <v>C0100</v>
          </cell>
        </row>
        <row r="103">
          <cell r="A103" t="str">
            <v>C0130</v>
          </cell>
        </row>
        <row r="104">
          <cell r="A104" t="str">
            <v>C0078</v>
          </cell>
        </row>
        <row r="105">
          <cell r="A105" t="str">
            <v>C0076</v>
          </cell>
        </row>
        <row r="106">
          <cell r="A106" t="str">
            <v>C0086</v>
          </cell>
        </row>
        <row r="107">
          <cell r="A107" t="str">
            <v>C0113</v>
          </cell>
        </row>
        <row r="108">
          <cell r="A108" t="str">
            <v>C0090</v>
          </cell>
        </row>
        <row r="109">
          <cell r="A109" t="str">
            <v>C0091</v>
          </cell>
        </row>
        <row r="110">
          <cell r="A110" t="str">
            <v>C0087</v>
          </cell>
        </row>
        <row r="111">
          <cell r="A111" t="str">
            <v>C0098</v>
          </cell>
        </row>
        <row r="112">
          <cell r="A112" t="str">
            <v>C0075</v>
          </cell>
        </row>
        <row r="113">
          <cell r="A113" t="str">
            <v>C0099</v>
          </cell>
        </row>
        <row r="114">
          <cell r="A114" t="str">
            <v>C0104</v>
          </cell>
        </row>
        <row r="115">
          <cell r="A115" t="str">
            <v>C0080</v>
          </cell>
        </row>
        <row r="116">
          <cell r="A116" t="str">
            <v>C0073</v>
          </cell>
        </row>
        <row r="117">
          <cell r="A117" t="str">
            <v>C0128</v>
          </cell>
        </row>
        <row r="118">
          <cell r="A118" t="str">
            <v>C0109</v>
          </cell>
        </row>
        <row r="119">
          <cell r="A119" t="str">
            <v>C0082</v>
          </cell>
        </row>
        <row r="120">
          <cell r="A120" t="str">
            <v>C0063</v>
          </cell>
        </row>
        <row r="121">
          <cell r="A121" t="str">
            <v>C0065</v>
          </cell>
        </row>
        <row r="122">
          <cell r="A122" t="str">
            <v>C0072</v>
          </cell>
        </row>
        <row r="123">
          <cell r="A123" t="str">
            <v>C0071</v>
          </cell>
        </row>
        <row r="124">
          <cell r="A124" t="str">
            <v>C0089</v>
          </cell>
        </row>
        <row r="125">
          <cell r="A125" t="str">
            <v>C0096</v>
          </cell>
        </row>
        <row r="126">
          <cell r="A126" t="str">
            <v>C0165</v>
          </cell>
        </row>
        <row r="127">
          <cell r="A127" t="str">
            <v>C0110</v>
          </cell>
        </row>
        <row r="128">
          <cell r="A128" t="str">
            <v>C0103</v>
          </cell>
        </row>
        <row r="129">
          <cell r="A129" t="str">
            <v>C0157</v>
          </cell>
        </row>
        <row r="130">
          <cell r="A130" t="str">
            <v>C0164</v>
          </cell>
        </row>
        <row r="131">
          <cell r="A131" t="str">
            <v>C0158</v>
          </cell>
        </row>
        <row r="132">
          <cell r="A132" t="str">
            <v>C0156</v>
          </cell>
        </row>
        <row r="133">
          <cell r="A133" t="str">
            <v>C0155</v>
          </cell>
        </row>
        <row r="134">
          <cell r="A134" t="str">
            <v>C0166</v>
          </cell>
        </row>
        <row r="135">
          <cell r="A135" t="str">
            <v>C0159</v>
          </cell>
        </row>
        <row r="136">
          <cell r="A136" t="str">
            <v>C0160</v>
          </cell>
        </row>
        <row r="137">
          <cell r="A137" t="str">
            <v>C0162</v>
          </cell>
        </row>
        <row r="138">
          <cell r="A138" t="str">
            <v>C0163</v>
          </cell>
        </row>
        <row r="139">
          <cell r="A139" t="str">
            <v>C0161</v>
          </cell>
        </row>
        <row r="140">
          <cell r="A140" t="str">
            <v>C0153</v>
          </cell>
        </row>
        <row r="141">
          <cell r="A141" t="str">
            <v>D0036</v>
          </cell>
        </row>
        <row r="142">
          <cell r="A142" t="str">
            <v>C0147</v>
          </cell>
        </row>
        <row r="143">
          <cell r="A143" t="str">
            <v>C0151</v>
          </cell>
        </row>
        <row r="144">
          <cell r="A144" t="str">
            <v>C0152</v>
          </cell>
        </row>
        <row r="145">
          <cell r="A145" t="str">
            <v>C0148</v>
          </cell>
        </row>
        <row r="146">
          <cell r="A146" t="str">
            <v>C0146</v>
          </cell>
        </row>
        <row r="147">
          <cell r="A147" t="str">
            <v>C0149</v>
          </cell>
        </row>
        <row r="148">
          <cell r="A148" t="str">
            <v>C0150</v>
          </cell>
        </row>
        <row r="149">
          <cell r="A149" t="str">
            <v>C0143</v>
          </cell>
        </row>
        <row r="150">
          <cell r="A150" t="str">
            <v>C0141</v>
          </cell>
        </row>
        <row r="151">
          <cell r="A151" t="str">
            <v>C0145</v>
          </cell>
        </row>
        <row r="152">
          <cell r="A152" t="str">
            <v>C0167</v>
          </cell>
        </row>
        <row r="153">
          <cell r="A153" t="str">
            <v>C0144</v>
          </cell>
        </row>
        <row r="154">
          <cell r="A154" t="str">
            <v>C0142</v>
          </cell>
        </row>
        <row r="155">
          <cell r="A155" t="str">
            <v>C0006</v>
          </cell>
        </row>
        <row r="156">
          <cell r="A156" t="str">
            <v>C0008</v>
          </cell>
        </row>
        <row r="157">
          <cell r="A157" t="str">
            <v>C0010</v>
          </cell>
        </row>
        <row r="158">
          <cell r="A158" t="str">
            <v>C0011</v>
          </cell>
        </row>
        <row r="159">
          <cell r="A159" t="str">
            <v>C0012</v>
          </cell>
        </row>
        <row r="160">
          <cell r="A160" t="str">
            <v>C0154</v>
          </cell>
        </row>
        <row r="161">
          <cell r="A161" t="str">
            <v>C0016</v>
          </cell>
        </row>
        <row r="162">
          <cell r="A162" t="str">
            <v>C0013</v>
          </cell>
        </row>
        <row r="163">
          <cell r="A163" t="str">
            <v>C0018</v>
          </cell>
        </row>
        <row r="164">
          <cell r="A164" t="str">
            <v>C0009</v>
          </cell>
        </row>
        <row r="165">
          <cell r="A165" t="str">
            <v>C0005</v>
          </cell>
        </row>
        <row r="166">
          <cell r="A166" t="str">
            <v>C0014</v>
          </cell>
        </row>
        <row r="167">
          <cell r="A167" t="str">
            <v>C0007</v>
          </cell>
        </row>
        <row r="168">
          <cell r="A168" t="str">
            <v>C0015</v>
          </cell>
        </row>
        <row r="169">
          <cell r="A169" t="str">
            <v>C0001</v>
          </cell>
        </row>
        <row r="170">
          <cell r="A170" t="str">
            <v>C0003</v>
          </cell>
        </row>
        <row r="171">
          <cell r="A171" t="str">
            <v>C0004</v>
          </cell>
        </row>
        <row r="172">
          <cell r="A172" t="str">
            <v>C0002</v>
          </cell>
        </row>
        <row r="173">
          <cell r="A173" t="str">
            <v>C0020</v>
          </cell>
        </row>
        <row r="174">
          <cell r="A174" t="str">
            <v>C0024</v>
          </cell>
        </row>
        <row r="175">
          <cell r="A175" t="str">
            <v>C0021</v>
          </cell>
        </row>
        <row r="176">
          <cell r="A176" t="str">
            <v>C0022</v>
          </cell>
        </row>
        <row r="177">
          <cell r="A177" t="str">
            <v>C0023</v>
          </cell>
        </row>
        <row r="178">
          <cell r="A178" t="str">
            <v>C0019</v>
          </cell>
        </row>
        <row r="179">
          <cell r="A179" t="str">
            <v>C0027</v>
          </cell>
        </row>
        <row r="180">
          <cell r="A180" t="str">
            <v>C0028</v>
          </cell>
        </row>
        <row r="181">
          <cell r="A181" t="str">
            <v>C0026</v>
          </cell>
        </row>
        <row r="182">
          <cell r="A182" t="str">
            <v>C0025</v>
          </cell>
        </row>
        <row r="183">
          <cell r="A183" t="str">
            <v>W0073</v>
          </cell>
        </row>
        <row r="184">
          <cell r="A184" t="str">
            <v>W0084</v>
          </cell>
        </row>
        <row r="185">
          <cell r="A185" t="str">
            <v>W0099</v>
          </cell>
        </row>
        <row r="186">
          <cell r="A186" t="str">
            <v>W0112</v>
          </cell>
        </row>
        <row r="187">
          <cell r="A187" t="str">
            <v>W0105</v>
          </cell>
        </row>
        <row r="188">
          <cell r="A188" t="str">
            <v>W0067</v>
          </cell>
        </row>
        <row r="189">
          <cell r="A189" t="str">
            <v>W0089</v>
          </cell>
        </row>
        <row r="190">
          <cell r="A190" t="str">
            <v>W0066</v>
          </cell>
        </row>
        <row r="191">
          <cell r="A191" t="str">
            <v>W0101</v>
          </cell>
        </row>
        <row r="192">
          <cell r="A192" t="str">
            <v>W0139</v>
          </cell>
        </row>
        <row r="193">
          <cell r="A193" t="str">
            <v>W0064</v>
          </cell>
        </row>
        <row r="194">
          <cell r="A194" t="str">
            <v>W0090</v>
          </cell>
        </row>
        <row r="195">
          <cell r="A195" t="str">
            <v>W0079</v>
          </cell>
        </row>
        <row r="196">
          <cell r="A196" t="str">
            <v>W0082</v>
          </cell>
        </row>
        <row r="197">
          <cell r="A197" t="str">
            <v>W0078</v>
          </cell>
        </row>
        <row r="198">
          <cell r="A198" t="str">
            <v>W0109</v>
          </cell>
        </row>
        <row r="199">
          <cell r="A199" t="str">
            <v>W0065</v>
          </cell>
        </row>
        <row r="200">
          <cell r="A200" t="str">
            <v>W0070</v>
          </cell>
        </row>
        <row r="201">
          <cell r="A201" t="str">
            <v>W0074</v>
          </cell>
        </row>
        <row r="202">
          <cell r="A202" t="str">
            <v>W0093</v>
          </cell>
        </row>
        <row r="203">
          <cell r="A203" t="str">
            <v>W0076</v>
          </cell>
        </row>
        <row r="204">
          <cell r="A204" t="str">
            <v>W0124</v>
          </cell>
        </row>
        <row r="205">
          <cell r="A205" t="str">
            <v>W0088</v>
          </cell>
        </row>
        <row r="206">
          <cell r="A206" t="str">
            <v>W0086</v>
          </cell>
        </row>
        <row r="207">
          <cell r="A207" t="str">
            <v>W0094</v>
          </cell>
        </row>
        <row r="208">
          <cell r="A208" t="str">
            <v>W0095</v>
          </cell>
        </row>
        <row r="209">
          <cell r="A209" t="str">
            <v>W0083</v>
          </cell>
        </row>
        <row r="210">
          <cell r="A210" t="str">
            <v>W0106</v>
          </cell>
        </row>
        <row r="211">
          <cell r="A211" t="str">
            <v>W0069</v>
          </cell>
        </row>
        <row r="212">
          <cell r="A212" t="str">
            <v>W0092</v>
          </cell>
        </row>
        <row r="213">
          <cell r="A213" t="str">
            <v>W0108</v>
          </cell>
        </row>
        <row r="214">
          <cell r="A214" t="str">
            <v>W0107</v>
          </cell>
        </row>
        <row r="215">
          <cell r="A215" t="str">
            <v>W0071</v>
          </cell>
        </row>
        <row r="216">
          <cell r="A216" t="str">
            <v>W0072</v>
          </cell>
        </row>
        <row r="217">
          <cell r="A217" t="str">
            <v>W0081</v>
          </cell>
        </row>
        <row r="218">
          <cell r="A218" t="str">
            <v>W0126</v>
          </cell>
        </row>
        <row r="219">
          <cell r="A219" t="str">
            <v>W0100</v>
          </cell>
        </row>
        <row r="220">
          <cell r="A220" t="str">
            <v>W0102</v>
          </cell>
        </row>
        <row r="221">
          <cell r="A221" t="e">
            <v>#N/A</v>
          </cell>
        </row>
        <row r="222">
          <cell r="A222" t="e">
            <v>#N/A</v>
          </cell>
        </row>
        <row r="223">
          <cell r="A223" t="str">
            <v>W0077</v>
          </cell>
        </row>
        <row r="224">
          <cell r="A224" t="str">
            <v>W0025</v>
          </cell>
        </row>
        <row r="225">
          <cell r="A225" t="str">
            <v>W0024</v>
          </cell>
        </row>
        <row r="226">
          <cell r="A226" t="str">
            <v>W0003</v>
          </cell>
        </row>
        <row r="227">
          <cell r="A227" t="str">
            <v>W0004</v>
          </cell>
        </row>
        <row r="228">
          <cell r="A228" t="str">
            <v>W0005</v>
          </cell>
        </row>
        <row r="229">
          <cell r="A229" t="str">
            <v>W0002</v>
          </cell>
        </row>
        <row r="230">
          <cell r="A230" t="str">
            <v>W0027</v>
          </cell>
        </row>
        <row r="231">
          <cell r="A231" t="str">
            <v>W0023</v>
          </cell>
        </row>
        <row r="232">
          <cell r="A232" t="str">
            <v>W0021</v>
          </cell>
        </row>
        <row r="233">
          <cell r="A233" t="str">
            <v>W0022</v>
          </cell>
        </row>
        <row r="234">
          <cell r="A234" t="str">
            <v>W0016</v>
          </cell>
        </row>
        <row r="235">
          <cell r="A235" t="str">
            <v>W0026</v>
          </cell>
        </row>
        <row r="236">
          <cell r="A236" t="str">
            <v>W0010</v>
          </cell>
        </row>
        <row r="237">
          <cell r="A237" t="str">
            <v>W0009</v>
          </cell>
        </row>
        <row r="238">
          <cell r="A238" t="str">
            <v>W0007</v>
          </cell>
        </row>
        <row r="239">
          <cell r="A239" t="str">
            <v>W0006</v>
          </cell>
        </row>
        <row r="240">
          <cell r="A240" t="str">
            <v>W0001</v>
          </cell>
        </row>
        <row r="241">
          <cell r="A241" t="str">
            <v>W0008</v>
          </cell>
        </row>
        <row r="242">
          <cell r="A242" t="str">
            <v>W0130</v>
          </cell>
        </row>
        <row r="243">
          <cell r="A243" t="str">
            <v>W0131</v>
          </cell>
        </row>
        <row r="244">
          <cell r="A244" t="str">
            <v>W0013</v>
          </cell>
        </row>
        <row r="245">
          <cell r="A245" t="str">
            <v>W0132</v>
          </cell>
        </row>
        <row r="246">
          <cell r="A246" t="str">
            <v>W0133</v>
          </cell>
        </row>
        <row r="247">
          <cell r="A247" t="str">
            <v>W0011</v>
          </cell>
        </row>
        <row r="248">
          <cell r="A248" t="str">
            <v>W0036</v>
          </cell>
        </row>
        <row r="249">
          <cell r="A249" t="str">
            <v>W0034</v>
          </cell>
        </row>
        <row r="250">
          <cell r="A250" t="str">
            <v>W0029</v>
          </cell>
        </row>
        <row r="251">
          <cell r="A251" t="str">
            <v>W0127</v>
          </cell>
        </row>
        <row r="252">
          <cell r="A252" t="str">
            <v>W0134</v>
          </cell>
        </row>
        <row r="253">
          <cell r="A253" t="str">
            <v>W0031</v>
          </cell>
        </row>
        <row r="254">
          <cell r="A254" t="str">
            <v>W0135</v>
          </cell>
        </row>
        <row r="255">
          <cell r="A255" t="str">
            <v>W0037</v>
          </cell>
        </row>
        <row r="256">
          <cell r="A256" t="str">
            <v>W0040</v>
          </cell>
        </row>
        <row r="257">
          <cell r="A257" t="str">
            <v>W0136</v>
          </cell>
        </row>
        <row r="258">
          <cell r="A258" t="str">
            <v>W0042</v>
          </cell>
        </row>
        <row r="259">
          <cell r="A259" t="str">
            <v>W0129</v>
          </cell>
        </row>
        <row r="260">
          <cell r="A260" t="str">
            <v>W0137</v>
          </cell>
        </row>
        <row r="261">
          <cell r="A261" t="str">
            <v>W0138</v>
          </cell>
        </row>
        <row r="262">
          <cell r="A262" t="str">
            <v>W0039</v>
          </cell>
        </row>
        <row r="263">
          <cell r="A263" t="str">
            <v>W0128</v>
          </cell>
        </row>
        <row r="264">
          <cell r="A264" t="str">
            <v>W0049</v>
          </cell>
        </row>
        <row r="265">
          <cell r="A265" t="str">
            <v>W0046</v>
          </cell>
        </row>
        <row r="266">
          <cell r="A266" t="e">
            <v>#N/A</v>
          </cell>
        </row>
        <row r="267">
          <cell r="A267" t="str">
            <v>W0140</v>
          </cell>
        </row>
        <row r="268">
          <cell r="A268" t="e">
            <v>#N/A</v>
          </cell>
        </row>
        <row r="269">
          <cell r="A269" t="str">
            <v>W0051</v>
          </cell>
        </row>
        <row r="270">
          <cell r="A270" t="str">
            <v>W0061</v>
          </cell>
        </row>
        <row r="271">
          <cell r="A271" t="e">
            <v>#N/A</v>
          </cell>
        </row>
        <row r="272">
          <cell r="A272" t="str">
            <v>N0022</v>
          </cell>
        </row>
        <row r="273">
          <cell r="A273" t="str">
            <v>N0017</v>
          </cell>
        </row>
        <row r="274">
          <cell r="A274" t="str">
            <v>N0001</v>
          </cell>
        </row>
        <row r="275">
          <cell r="A275" t="str">
            <v>N0015</v>
          </cell>
        </row>
        <row r="276">
          <cell r="A276" t="str">
            <v>N0008</v>
          </cell>
        </row>
        <row r="277">
          <cell r="A277" t="str">
            <v>N0025</v>
          </cell>
        </row>
        <row r="278">
          <cell r="A278" t="str">
            <v>N0014</v>
          </cell>
        </row>
        <row r="279">
          <cell r="A279" t="str">
            <v>N0016</v>
          </cell>
        </row>
        <row r="280">
          <cell r="A280" t="str">
            <v>N0021</v>
          </cell>
        </row>
        <row r="281">
          <cell r="A281" t="str">
            <v>N0108</v>
          </cell>
        </row>
        <row r="282">
          <cell r="A282" t="str">
            <v>N0020</v>
          </cell>
        </row>
        <row r="283">
          <cell r="A283" t="str">
            <v>N0119</v>
          </cell>
        </row>
        <row r="284">
          <cell r="A284" t="str">
            <v>N0010</v>
          </cell>
        </row>
        <row r="285">
          <cell r="A285" t="str">
            <v>N0013</v>
          </cell>
        </row>
        <row r="286">
          <cell r="A286" t="str">
            <v>N0019</v>
          </cell>
        </row>
        <row r="287">
          <cell r="A287" t="str">
            <v>N0012</v>
          </cell>
        </row>
        <row r="288">
          <cell r="A288" t="str">
            <v>N0009</v>
          </cell>
        </row>
        <row r="289">
          <cell r="A289" t="str">
            <v>N0005</v>
          </cell>
        </row>
        <row r="290">
          <cell r="A290" t="str">
            <v>N0004</v>
          </cell>
        </row>
        <row r="291">
          <cell r="A291" t="str">
            <v>N0006</v>
          </cell>
        </row>
        <row r="292">
          <cell r="A292" t="str">
            <v>N0018</v>
          </cell>
        </row>
        <row r="293">
          <cell r="A293" t="str">
            <v>N0003</v>
          </cell>
        </row>
        <row r="294">
          <cell r="A294" t="str">
            <v>N0122</v>
          </cell>
        </row>
        <row r="295">
          <cell r="A295" t="str">
            <v>N0118</v>
          </cell>
        </row>
        <row r="296">
          <cell r="A296" t="str">
            <v>N0007</v>
          </cell>
        </row>
        <row r="297">
          <cell r="A297" t="e">
            <v>#N/A</v>
          </cell>
        </row>
        <row r="298">
          <cell r="A298" t="str">
            <v>N0002</v>
          </cell>
        </row>
        <row r="299">
          <cell r="A299" t="str">
            <v>N0023</v>
          </cell>
        </row>
        <row r="300">
          <cell r="A300" t="str">
            <v>N0097</v>
          </cell>
        </row>
        <row r="301">
          <cell r="A301" t="str">
            <v>N0106</v>
          </cell>
        </row>
        <row r="302">
          <cell r="A302" t="str">
            <v>N0107</v>
          </cell>
        </row>
        <row r="303">
          <cell r="A303" t="str">
            <v>N0104</v>
          </cell>
        </row>
        <row r="304">
          <cell r="A304" t="str">
            <v>N0105</v>
          </cell>
        </row>
        <row r="305">
          <cell r="A305" t="str">
            <v>N0102</v>
          </cell>
        </row>
        <row r="306">
          <cell r="A306" t="str">
            <v>N0103</v>
          </cell>
        </row>
        <row r="307">
          <cell r="A307" t="str">
            <v>N0101</v>
          </cell>
        </row>
        <row r="308">
          <cell r="A308" t="str">
            <v>N0099</v>
          </cell>
        </row>
        <row r="309">
          <cell r="A309" t="str">
            <v>N0092</v>
          </cell>
        </row>
        <row r="310">
          <cell r="A310" t="str">
            <v>N0096</v>
          </cell>
        </row>
        <row r="311">
          <cell r="A311" t="str">
            <v>N0093</v>
          </cell>
        </row>
        <row r="312">
          <cell r="A312" t="str">
            <v>N0094</v>
          </cell>
        </row>
        <row r="313">
          <cell r="A313" t="str">
            <v>N0085</v>
          </cell>
        </row>
        <row r="314">
          <cell r="A314" t="str">
            <v>N0087</v>
          </cell>
        </row>
        <row r="315">
          <cell r="A315" t="str">
            <v>N0071</v>
          </cell>
        </row>
        <row r="316">
          <cell r="A316" t="str">
            <v>N0082</v>
          </cell>
        </row>
        <row r="317">
          <cell r="A317" t="str">
            <v>N0084</v>
          </cell>
        </row>
        <row r="318">
          <cell r="A318" t="str">
            <v>N0070</v>
          </cell>
        </row>
        <row r="319">
          <cell r="A319" t="str">
            <v>N0109</v>
          </cell>
        </row>
        <row r="320">
          <cell r="A320" t="str">
            <v>N0110</v>
          </cell>
        </row>
        <row r="321">
          <cell r="A321" t="str">
            <v>N0079</v>
          </cell>
        </row>
        <row r="322">
          <cell r="A322" t="str">
            <v>N0081</v>
          </cell>
        </row>
        <row r="323">
          <cell r="A323" t="str">
            <v>N0072</v>
          </cell>
        </row>
        <row r="324">
          <cell r="A324" t="str">
            <v>N0088</v>
          </cell>
        </row>
        <row r="325">
          <cell r="A325" t="str">
            <v>N0086</v>
          </cell>
        </row>
        <row r="326">
          <cell r="A326" t="str">
            <v>N0073</v>
          </cell>
        </row>
        <row r="327">
          <cell r="A327" t="str">
            <v>N0067</v>
          </cell>
        </row>
        <row r="328">
          <cell r="A328" t="str">
            <v>N0076</v>
          </cell>
        </row>
        <row r="329">
          <cell r="A329" t="str">
            <v>N0074</v>
          </cell>
        </row>
        <row r="330">
          <cell r="A330" t="str">
            <v>N0091</v>
          </cell>
        </row>
        <row r="331">
          <cell r="A331" t="str">
            <v>N0069</v>
          </cell>
        </row>
        <row r="332">
          <cell r="A332" t="str">
            <v>N0068</v>
          </cell>
        </row>
        <row r="333">
          <cell r="A333" t="str">
            <v>N0080</v>
          </cell>
        </row>
        <row r="334">
          <cell r="A334" t="str">
            <v>N0077</v>
          </cell>
        </row>
        <row r="335">
          <cell r="A335" t="str">
            <v>N0078</v>
          </cell>
        </row>
        <row r="336">
          <cell r="A336" t="str">
            <v>N0090</v>
          </cell>
        </row>
        <row r="337">
          <cell r="A337" t="str">
            <v>N0075</v>
          </cell>
        </row>
        <row r="338">
          <cell r="A338" t="str">
            <v>N0111</v>
          </cell>
        </row>
        <row r="339">
          <cell r="A339" t="str">
            <v>N0083</v>
          </cell>
        </row>
        <row r="340">
          <cell r="A340" t="str">
            <v>N0112</v>
          </cell>
        </row>
        <row r="341">
          <cell r="A341" t="str">
            <v>N0029</v>
          </cell>
        </row>
        <row r="342">
          <cell r="A342" t="str">
            <v>N0037</v>
          </cell>
        </row>
        <row r="343">
          <cell r="A343" t="str">
            <v>N0032</v>
          </cell>
        </row>
        <row r="344">
          <cell r="A344" t="str">
            <v>N0027</v>
          </cell>
        </row>
        <row r="345">
          <cell r="A345" t="str">
            <v>N0030</v>
          </cell>
        </row>
        <row r="346">
          <cell r="A346" t="str">
            <v>N0034</v>
          </cell>
        </row>
        <row r="347">
          <cell r="A347" t="str">
            <v>N0033</v>
          </cell>
        </row>
        <row r="348">
          <cell r="A348" t="str">
            <v>N0031</v>
          </cell>
        </row>
        <row r="349">
          <cell r="A349" t="str">
            <v>N0028</v>
          </cell>
        </row>
        <row r="350">
          <cell r="A350" t="str">
            <v>N0061</v>
          </cell>
        </row>
        <row r="351">
          <cell r="A351" t="str">
            <v>N0035</v>
          </cell>
        </row>
        <row r="352">
          <cell r="A352" t="str">
            <v>N0026</v>
          </cell>
        </row>
        <row r="353">
          <cell r="A353" t="str">
            <v>N0121</v>
          </cell>
        </row>
        <row r="354">
          <cell r="A354" t="str">
            <v>N0114</v>
          </cell>
        </row>
        <row r="355">
          <cell r="A355" t="str">
            <v>N0048</v>
          </cell>
        </row>
        <row r="356">
          <cell r="A356" t="str">
            <v>N0046</v>
          </cell>
        </row>
        <row r="357">
          <cell r="A357" t="str">
            <v>N0045</v>
          </cell>
        </row>
        <row r="358">
          <cell r="A358" t="str">
            <v>N0044</v>
          </cell>
        </row>
        <row r="359">
          <cell r="A359" t="str">
            <v>N0047</v>
          </cell>
        </row>
        <row r="360">
          <cell r="A360" t="str">
            <v>N0043</v>
          </cell>
        </row>
        <row r="361">
          <cell r="A361" t="str">
            <v>N0049</v>
          </cell>
        </row>
        <row r="362">
          <cell r="A362" t="str">
            <v>N0038</v>
          </cell>
        </row>
        <row r="363">
          <cell r="A363" t="str">
            <v>N0039</v>
          </cell>
        </row>
        <row r="364">
          <cell r="A364" t="str">
            <v>D0008</v>
          </cell>
        </row>
        <row r="365">
          <cell r="A365" t="str">
            <v>D0060</v>
          </cell>
        </row>
        <row r="366">
          <cell r="A366" t="str">
            <v>D0003</v>
          </cell>
        </row>
        <row r="367">
          <cell r="A367" t="str">
            <v>D0009</v>
          </cell>
        </row>
        <row r="368">
          <cell r="A368" t="str">
            <v>D0010</v>
          </cell>
        </row>
        <row r="369">
          <cell r="A369" t="str">
            <v>D0149</v>
          </cell>
        </row>
        <row r="370">
          <cell r="A370" t="str">
            <v>D0005</v>
          </cell>
        </row>
        <row r="371">
          <cell r="A371" t="str">
            <v>D0007</v>
          </cell>
        </row>
        <row r="372">
          <cell r="A372" t="str">
            <v>D0150</v>
          </cell>
        </row>
        <row r="373">
          <cell r="A373" t="str">
            <v>D0016</v>
          </cell>
        </row>
        <row r="374">
          <cell r="A374" t="str">
            <v>D0004</v>
          </cell>
        </row>
        <row r="375">
          <cell r="A375" t="str">
            <v>D0013</v>
          </cell>
        </row>
        <row r="376">
          <cell r="A376" t="str">
            <v>D0006</v>
          </cell>
        </row>
        <row r="377">
          <cell r="A377" t="str">
            <v>D0012</v>
          </cell>
        </row>
        <row r="378">
          <cell r="A378" t="str">
            <v>D0069</v>
          </cell>
        </row>
        <row r="379">
          <cell r="A379" t="str">
            <v>D0132</v>
          </cell>
        </row>
        <row r="380">
          <cell r="A380" t="str">
            <v>D0014</v>
          </cell>
        </row>
        <row r="381">
          <cell r="A381" t="str">
            <v>D0141</v>
          </cell>
        </row>
        <row r="382">
          <cell r="A382" t="str">
            <v>D0022</v>
          </cell>
        </row>
        <row r="383">
          <cell r="A383" t="str">
            <v>D0156</v>
          </cell>
        </row>
        <row r="384">
          <cell r="A384" t="str">
            <v>D0053</v>
          </cell>
        </row>
        <row r="385">
          <cell r="A385" t="str">
            <v>D0017</v>
          </cell>
        </row>
        <row r="386">
          <cell r="A386" t="str">
            <v>D0020</v>
          </cell>
        </row>
        <row r="387">
          <cell r="A387" t="str">
            <v>D0147</v>
          </cell>
        </row>
        <row r="388">
          <cell r="A388" t="str">
            <v>D0133</v>
          </cell>
        </row>
        <row r="389">
          <cell r="A389" t="str">
            <v>D0002</v>
          </cell>
        </row>
        <row r="390">
          <cell r="A390" t="str">
            <v>D0029</v>
          </cell>
        </row>
        <row r="391">
          <cell r="A391" t="str">
            <v>D0134</v>
          </cell>
        </row>
        <row r="392">
          <cell r="A392" t="str">
            <v>D0089</v>
          </cell>
        </row>
        <row r="393">
          <cell r="A393" t="str">
            <v>D0090</v>
          </cell>
        </row>
        <row r="394">
          <cell r="A394" t="str">
            <v>D0135</v>
          </cell>
        </row>
        <row r="395">
          <cell r="A395" t="str">
            <v>D0088</v>
          </cell>
        </row>
        <row r="396">
          <cell r="A396" t="str">
            <v>D0107</v>
          </cell>
        </row>
        <row r="397">
          <cell r="A397" t="str">
            <v>D0136</v>
          </cell>
        </row>
        <row r="398">
          <cell r="A398" t="str">
            <v>D0099</v>
          </cell>
        </row>
        <row r="399">
          <cell r="A399" t="str">
            <v>D0097</v>
          </cell>
        </row>
        <row r="400">
          <cell r="A400" t="str">
            <v>D0103</v>
          </cell>
        </row>
        <row r="401">
          <cell r="A401" t="str">
            <v>D0098</v>
          </cell>
        </row>
        <row r="402">
          <cell r="A402" t="str">
            <v>D0104</v>
          </cell>
        </row>
        <row r="403">
          <cell r="A403" t="str">
            <v>D0102</v>
          </cell>
        </row>
        <row r="404">
          <cell r="A404" t="str">
            <v>D0096</v>
          </cell>
        </row>
        <row r="405">
          <cell r="A405" t="str">
            <v>D0100</v>
          </cell>
        </row>
        <row r="406">
          <cell r="A406" t="str">
            <v>D0094</v>
          </cell>
        </row>
        <row r="407">
          <cell r="A407" t="str">
            <v>D0101</v>
          </cell>
        </row>
        <row r="408">
          <cell r="A408" t="str">
            <v>D0108</v>
          </cell>
        </row>
        <row r="409">
          <cell r="A409" t="str">
            <v>D0106</v>
          </cell>
        </row>
        <row r="410">
          <cell r="A410" t="str">
            <v>D0050</v>
          </cell>
        </row>
        <row r="411">
          <cell r="A411" t="str">
            <v>D0093</v>
          </cell>
        </row>
        <row r="412">
          <cell r="A412" t="str">
            <v>D0092</v>
          </cell>
        </row>
        <row r="413">
          <cell r="A413" t="str">
            <v>D0091</v>
          </cell>
        </row>
        <row r="414">
          <cell r="A414" t="str">
            <v>D0137</v>
          </cell>
        </row>
        <row r="415">
          <cell r="A415" t="str">
            <v>D0142</v>
          </cell>
        </row>
        <row r="416">
          <cell r="A416" t="str">
            <v>D0072</v>
          </cell>
        </row>
        <row r="417">
          <cell r="A417" t="str">
            <v>D0079</v>
          </cell>
        </row>
        <row r="418">
          <cell r="A418" t="str">
            <v>D0076</v>
          </cell>
        </row>
        <row r="419">
          <cell r="A419" t="str">
            <v>D0077</v>
          </cell>
        </row>
        <row r="420">
          <cell r="A420" t="str">
            <v>D0071</v>
          </cell>
        </row>
        <row r="421">
          <cell r="A421" t="str">
            <v>D0080</v>
          </cell>
        </row>
        <row r="422">
          <cell r="A422" t="str">
            <v>D0078</v>
          </cell>
        </row>
        <row r="423">
          <cell r="A423" t="str">
            <v>D0073</v>
          </cell>
        </row>
        <row r="424">
          <cell r="A424" t="str">
            <v>D0086</v>
          </cell>
        </row>
        <row r="425">
          <cell r="A425" t="str">
            <v>D0083</v>
          </cell>
        </row>
        <row r="426">
          <cell r="A426" t="str">
            <v>D0084</v>
          </cell>
        </row>
        <row r="427">
          <cell r="A427" t="str">
            <v>D0075</v>
          </cell>
        </row>
        <row r="428">
          <cell r="A428" t="str">
            <v>D0143</v>
          </cell>
        </row>
        <row r="429">
          <cell r="A429" t="str">
            <v>D0085</v>
          </cell>
        </row>
        <row r="430">
          <cell r="A430" t="str">
            <v>D0144</v>
          </cell>
        </row>
        <row r="431">
          <cell r="A431" t="str">
            <v>D0081</v>
          </cell>
        </row>
        <row r="432">
          <cell r="A432" t="str">
            <v>D0082</v>
          </cell>
        </row>
        <row r="433">
          <cell r="A433" t="str">
            <v>D0145</v>
          </cell>
        </row>
        <row r="434">
          <cell r="A434" t="str">
            <v>D0146</v>
          </cell>
        </row>
        <row r="435">
          <cell r="A435" t="str">
            <v>D0138</v>
          </cell>
        </row>
        <row r="436">
          <cell r="A436" t="str">
            <v>U0087</v>
          </cell>
        </row>
        <row r="437">
          <cell r="A437" t="str">
            <v>U0088</v>
          </cell>
        </row>
        <row r="438">
          <cell r="A438" t="str">
            <v>U0086</v>
          </cell>
        </row>
        <row r="439">
          <cell r="A439" t="str">
            <v>U0067</v>
          </cell>
        </row>
        <row r="440">
          <cell r="A440" t="str">
            <v>U0084</v>
          </cell>
        </row>
        <row r="441">
          <cell r="A441" t="str">
            <v>U0090</v>
          </cell>
        </row>
        <row r="442">
          <cell r="A442" t="str">
            <v>U0092</v>
          </cell>
        </row>
        <row r="443">
          <cell r="A443" t="str">
            <v>U0082</v>
          </cell>
        </row>
        <row r="444">
          <cell r="A444" t="str">
            <v>U0080</v>
          </cell>
        </row>
        <row r="445">
          <cell r="A445" t="str">
            <v>U0083</v>
          </cell>
        </row>
        <row r="446">
          <cell r="A446" t="str">
            <v>U0081</v>
          </cell>
        </row>
        <row r="447">
          <cell r="A447" t="str">
            <v>U0078</v>
          </cell>
        </row>
        <row r="448">
          <cell r="A448" t="str">
            <v>U0079</v>
          </cell>
        </row>
        <row r="449">
          <cell r="A449" t="str">
            <v>U0095</v>
          </cell>
        </row>
        <row r="450">
          <cell r="A450" t="str">
            <v>U0077</v>
          </cell>
        </row>
        <row r="451">
          <cell r="A451" t="str">
            <v>U0093</v>
          </cell>
        </row>
        <row r="452">
          <cell r="A452" t="str">
            <v>U0091</v>
          </cell>
        </row>
        <row r="453">
          <cell r="A453" t="str">
            <v>U0089</v>
          </cell>
        </row>
        <row r="454">
          <cell r="A454" t="str">
            <v>U0102</v>
          </cell>
        </row>
        <row r="455">
          <cell r="A455" t="str">
            <v>U0057</v>
          </cell>
        </row>
        <row r="456">
          <cell r="A456" t="str">
            <v>U0085</v>
          </cell>
        </row>
        <row r="457">
          <cell r="A457" t="str">
            <v>U0072</v>
          </cell>
        </row>
        <row r="458">
          <cell r="A458" t="str">
            <v>U0073</v>
          </cell>
        </row>
        <row r="459">
          <cell r="A459" t="str">
            <v>U0076</v>
          </cell>
        </row>
        <row r="460">
          <cell r="A460" t="str">
            <v>U0003</v>
          </cell>
        </row>
        <row r="461">
          <cell r="A461" t="str">
            <v>U0017</v>
          </cell>
        </row>
        <row r="462">
          <cell r="A462" t="str">
            <v>U0024</v>
          </cell>
        </row>
        <row r="463">
          <cell r="A463" t="str">
            <v>U0027</v>
          </cell>
        </row>
        <row r="464">
          <cell r="A464" t="str">
            <v>U0030</v>
          </cell>
        </row>
        <row r="465">
          <cell r="A465" t="str">
            <v>U0029</v>
          </cell>
        </row>
        <row r="466">
          <cell r="A466" t="str">
            <v>U0020</v>
          </cell>
        </row>
        <row r="467">
          <cell r="A467" t="str">
            <v>U0034</v>
          </cell>
        </row>
        <row r="468">
          <cell r="A468" t="str">
            <v>U0022</v>
          </cell>
        </row>
        <row r="469">
          <cell r="A469" t="str">
            <v>U0023</v>
          </cell>
        </row>
        <row r="470">
          <cell r="A470" t="str">
            <v>U0028</v>
          </cell>
        </row>
        <row r="471">
          <cell r="A471" t="str">
            <v>U0035</v>
          </cell>
        </row>
        <row r="472">
          <cell r="A472" t="str">
            <v>U0016</v>
          </cell>
        </row>
        <row r="473">
          <cell r="A473" t="str">
            <v>U0015</v>
          </cell>
        </row>
        <row r="474">
          <cell r="A474" t="str">
            <v>U0026</v>
          </cell>
        </row>
        <row r="475">
          <cell r="A475" t="str">
            <v>U0025</v>
          </cell>
        </row>
        <row r="476">
          <cell r="A476" t="str">
            <v>U0031</v>
          </cell>
        </row>
        <row r="477">
          <cell r="A477" t="str">
            <v>U0033</v>
          </cell>
        </row>
        <row r="478">
          <cell r="A478" t="str">
            <v>U0032</v>
          </cell>
        </row>
        <row r="479">
          <cell r="A479" t="str">
            <v>U0011</v>
          </cell>
        </row>
        <row r="480">
          <cell r="A480" t="str">
            <v>U0014</v>
          </cell>
        </row>
        <row r="481">
          <cell r="A481" t="str">
            <v>U0013</v>
          </cell>
        </row>
        <row r="482">
          <cell r="A482" t="str">
            <v>U0012</v>
          </cell>
        </row>
        <row r="483">
          <cell r="A483" t="str">
            <v>U0007</v>
          </cell>
        </row>
        <row r="484">
          <cell r="A484" t="str">
            <v>U0005</v>
          </cell>
        </row>
        <row r="485">
          <cell r="A485" t="str">
            <v>U0009</v>
          </cell>
        </row>
        <row r="486">
          <cell r="A486" t="str">
            <v>U0103</v>
          </cell>
        </row>
        <row r="487">
          <cell r="A487" t="str">
            <v>U0055</v>
          </cell>
        </row>
        <row r="488">
          <cell r="A488" t="str">
            <v>U0054</v>
          </cell>
        </row>
        <row r="489">
          <cell r="A489" t="str">
            <v>U0049</v>
          </cell>
        </row>
        <row r="490">
          <cell r="A490" t="str">
            <v>U0050</v>
          </cell>
        </row>
        <row r="491">
          <cell r="A491" t="str">
            <v>U0053</v>
          </cell>
        </row>
        <row r="492">
          <cell r="A492" t="str">
            <v>U0038</v>
          </cell>
        </row>
        <row r="493">
          <cell r="A493" t="str">
            <v>U0056</v>
          </cell>
        </row>
        <row r="494">
          <cell r="A494" t="str">
            <v>U0051</v>
          </cell>
        </row>
        <row r="495">
          <cell r="A495" t="str">
            <v>U0052</v>
          </cell>
        </row>
        <row r="496">
          <cell r="A496" t="str">
            <v>U0036</v>
          </cell>
        </row>
        <row r="497">
          <cell r="A497" t="str">
            <v>U0037</v>
          </cell>
        </row>
        <row r="498">
          <cell r="A498" t="str">
            <v>U0096</v>
          </cell>
        </row>
        <row r="499">
          <cell r="A499" t="str">
            <v>U0100</v>
          </cell>
        </row>
        <row r="500">
          <cell r="A500" t="str">
            <v>U0107</v>
          </cell>
        </row>
        <row r="501">
          <cell r="A501" t="str">
            <v>U0064</v>
          </cell>
        </row>
        <row r="502">
          <cell r="A502" t="str">
            <v>U0046</v>
          </cell>
        </row>
        <row r="503">
          <cell r="A503" t="str">
            <v>W0137</v>
          </cell>
        </row>
        <row r="504">
          <cell r="A504" t="str">
            <v>U0063</v>
          </cell>
        </row>
        <row r="505">
          <cell r="A505" t="str">
            <v>U0062</v>
          </cell>
        </row>
        <row r="506">
          <cell r="A506" t="str">
            <v>U0060</v>
          </cell>
        </row>
        <row r="507">
          <cell r="A507" t="str">
            <v>U0045</v>
          </cell>
        </row>
        <row r="508">
          <cell r="A508" t="str">
            <v>U0059</v>
          </cell>
        </row>
        <row r="509">
          <cell r="A509" t="str">
            <v>U0048</v>
          </cell>
        </row>
        <row r="510">
          <cell r="A510" t="str">
            <v>U0066</v>
          </cell>
        </row>
        <row r="511">
          <cell r="A511" t="str">
            <v>U0098</v>
          </cell>
        </row>
        <row r="512">
          <cell r="A512" t="str">
            <v>U0094</v>
          </cell>
        </row>
        <row r="513">
          <cell r="A513" t="str">
            <v>U0058</v>
          </cell>
        </row>
        <row r="514">
          <cell r="A514" t="str">
            <v>U0041</v>
          </cell>
        </row>
        <row r="515">
          <cell r="A515" t="str">
            <v>U0043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hority Fees &amp; Charges"/>
      <sheetName val="old as at 2002"/>
      <sheetName val="4641"/>
      <sheetName val="#REF"/>
      <sheetName val="Authority_Fees_&amp;_Charges"/>
      <sheetName val="old_as_at_2002"/>
      <sheetName val="Nationalities"/>
      <sheetName val="Stat"/>
      <sheetName val="รวม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Trial Balance"/>
      <sheetName val="set date"/>
      <sheetName val="???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明細"/>
      <sheetName val="NLok"/>
      <sheetName val="200-110"/>
      <sheetName val="BARS"/>
      <sheetName val="กราฟ ผลิต"/>
      <sheetName val="141010"/>
      <sheetName val="ลูกค้า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PM"/>
      <sheetName val="detail"/>
      <sheetName val="February-17"/>
      <sheetName val="rates"/>
      <sheetName val="SP09TP"/>
      <sheetName val="CONTROL_BASE"/>
      <sheetName val="Required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FF-3"/>
      <sheetName val="5 Analysis"/>
      <sheetName val="BaseCostSCr"/>
      <sheetName val="BaseCostEur"/>
      <sheetName val="BaseUsage"/>
      <sheetName val="Budget_ปี_2560"/>
      <sheetName val="C"/>
      <sheetName val="Defer_ร่วม"/>
      <sheetName val="Bang gia tong hop"/>
      <sheetName val="11922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M_Maincomp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10"/>
      <sheetName val="MFA"/>
      <sheetName val="cost4-47"/>
      <sheetName val="gl"/>
      <sheetName val="StandingData"/>
      <sheetName val="addl cost"/>
      <sheetName val="accumdeprn"/>
      <sheetName val="Detail-Sep"/>
      <sheetName val="ข้อมูลพนักงาน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PRM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Baseline"/>
      <sheetName val="CJEs"/>
      <sheetName val="CRJE"/>
      <sheetName val="Invoice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130530"/>
      <sheetName val="USAGE FOOD"/>
      <sheetName val="List"/>
      <sheetName val="Assumptions"/>
      <sheetName val="Breakeven Analysis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ข้อมูลบัญชี -Sep-06"/>
      <sheetName val="AILC004"/>
      <sheetName val="Code"/>
      <sheetName val="REPCO-CCtr"/>
      <sheetName val="ROC-CCTR.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port"/>
      <sheetName val="ref2"/>
      <sheetName val="E_PRECIOS"/>
      <sheetName val="Weekly_Hires_&amp;_Terms_10-2"/>
      <sheetName val="EXPORT ( US$)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se"/>
      <sheetName val="25_TB"/>
      <sheetName val="02_Assumption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Apr02 Prod Data"/>
      <sheetName val="Cost Assumption"/>
      <sheetName val="CRITERIA6"/>
      <sheetName val="140100Summ"/>
      <sheetName val="140100_20040430"/>
      <sheetName val="C8198 employee list_20040519"/>
      <sheetName val="MATT"/>
      <sheetName val="Exp"/>
      <sheetName val="data list"/>
      <sheetName val="Tables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WM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ชื่อหุ้น"/>
      <sheetName val="B&amp;S 1999"/>
      <sheetName val="ALL"/>
      <sheetName val="N-4.4"/>
      <sheetName val="STRUCTURE"/>
      <sheetName val="#REF"/>
      <sheetName val="BRP&amp;L"/>
      <sheetName val="SAD"/>
      <sheetName val="Sale0403"/>
      <sheetName val="Basic Info."/>
      <sheetName val="Cost_Assumption"/>
      <sheetName val="AIL-GL_2-9z"/>
      <sheetName val="文書情報"/>
      <sheetName val="?????"/>
      <sheetName val="Wellhrs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Unit Trust Movement"/>
      <sheetName val="ข้อมูลบัญชี_-Sep-06"/>
      <sheetName val="HK-HKD"/>
      <sheetName val="Raw Material"/>
      <sheetName val="งบทดลอง - ต.ค.2547"/>
      <sheetName val="5) Parameters"/>
      <sheetName val="1) Asset Valuation"/>
      <sheetName val="#Lookup"/>
      <sheetName val="InventTableModule_1-1"/>
      <sheetName val="Newspaper"/>
      <sheetName val="Company Info"/>
      <sheetName val="CA Comp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K.Ricky"/>
      <sheetName val="Sensitivity"/>
      <sheetName val="คชจ.ดำเนินงาน6-4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 refreshError="1"/>
      <sheetData sheetId="762" refreshError="1"/>
      <sheetData sheetId="763" refreshError="1"/>
      <sheetData sheetId="764" refreshError="1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>
        <row r="2">
          <cell r="B2" t="str">
            <v>Pers.no.</v>
          </cell>
        </row>
      </sheetData>
      <sheetData sheetId="915" refreshError="1"/>
      <sheetData sheetId="916" refreshError="1"/>
      <sheetData sheetId="917" refreshError="1"/>
      <sheetData sheetId="918" refreshError="1"/>
      <sheetData sheetId="919"/>
      <sheetData sheetId="920"/>
      <sheetData sheetId="921" refreshError="1"/>
      <sheetData sheetId="922"/>
      <sheetData sheetId="923">
        <row r="2">
          <cell r="V2">
            <v>2317</v>
          </cell>
        </row>
      </sheetData>
      <sheetData sheetId="924">
        <row r="2">
          <cell r="V2">
            <v>2317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>
        <row r="2">
          <cell r="B2" t="str">
            <v>Pers.no.</v>
          </cell>
        </row>
      </sheetData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 refreshError="1"/>
      <sheetData sheetId="1624" refreshError="1"/>
      <sheetData sheetId="1625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Budget"/>
      <sheetName val="Over View"/>
      <sheetName val="PR"/>
      <sheetName val="04"/>
      <sheetName val="05"/>
      <sheetName val="06"/>
      <sheetName val="07"/>
      <sheetName val="08"/>
      <sheetName val="09"/>
      <sheetName val="GL2016-2017"/>
      <sheetName val="12000"/>
      <sheetName val="20000"/>
      <sheetName val="21000"/>
      <sheetName val="22000"/>
      <sheetName val="23000"/>
      <sheetName val="31100"/>
      <sheetName val="41100"/>
      <sheetName val="41200"/>
      <sheetName val="41300"/>
      <sheetName val="50100"/>
      <sheetName val="51100"/>
      <sheetName val="51200"/>
      <sheetName val="51300"/>
      <sheetName val="51400"/>
      <sheetName val="51500"/>
      <sheetName val="52100"/>
      <sheetName val="52200"/>
      <sheetName val="53000"/>
      <sheetName val="53100"/>
      <sheetName val="54000"/>
      <sheetName val="55000"/>
      <sheetName val="56000"/>
      <sheetName val="57100"/>
      <sheetName val="57200"/>
      <sheetName val="71000"/>
      <sheetName val="72000"/>
      <sheetName val="73000"/>
      <sheetName val="81000"/>
      <sheetName val="82000"/>
      <sheetName val="91000"/>
      <sheetName val="Over_View3"/>
      <sheetName val="Over_View2"/>
      <sheetName val="Over_View"/>
      <sheetName val="Over_View1"/>
      <sheetName val="Over_View4"/>
      <sheetName val="Over_View5"/>
      <sheetName val="Master"/>
      <sheetName val="総括NO.1"/>
      <sheetName val="Business (Dim1)"/>
      <sheetName val="Product (Dim2)"/>
      <sheetName val="Geographical (Dim3)"/>
      <sheetName val="Nature (Dim4)"/>
      <sheetName val="BS-Thai"/>
      <sheetName val="2001"/>
      <sheetName val="INPUT DATA"/>
      <sheetName val="1602-97"/>
      <sheetName val="駆動系1"/>
      <sheetName val="ELEC45-01"/>
      <sheetName val="เงินกู้ธนชาติ"/>
      <sheetName val="เงินกู้ MGC"/>
      <sheetName val="เงินกู้_MGC"/>
      <sheetName val="Closed_Project_Assumptions"/>
      <sheetName val="ADJ - RATE"/>
      <sheetName val="Company Structure"/>
      <sheetName val="Over_View6"/>
      <sheetName val="Business_(Dim1)"/>
      <sheetName val="Product_(Dim2)"/>
      <sheetName val="Geographical_(Dim3)"/>
      <sheetName val="Nature_(Dim4)"/>
      <sheetName val="総括NO_1"/>
      <sheetName val="INPUT_DATA"/>
      <sheetName val="เงินกู้_MGC1"/>
      <sheetName val="WorldWide"/>
      <sheetName val="MOULD"/>
      <sheetName val="2002 Tax Return Questionnaire"/>
      <sheetName val="2002_Tax_Return_Questionnaire"/>
      <sheetName val="Confirm-end period"/>
      <sheetName val="Confirm-end_period"/>
      <sheetName val="Confirm-end_period1"/>
      <sheetName val="DIV186"/>
      <sheetName val="งบทดลอง - ต.ค.2547"/>
      <sheetName val="HH"/>
      <sheetName val="Issues List"/>
      <sheetName val="สรุปรวม"/>
      <sheetName val="table1"/>
      <sheetName val="Database"/>
      <sheetName val="10-1 Media"/>
      <sheetName val="10-cut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WIP"/>
      <sheetName val="中和"/>
      <sheetName val="#Lookup"/>
      <sheetName val="生產"/>
      <sheetName val="9109"/>
      <sheetName val="sheet1"/>
      <sheetName val="Marshal"/>
      <sheetName val="Page 2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_GC"/>
      <sheetName val="Console"/>
      <sheetName val="Yearly"/>
      <sheetName val="Fee"/>
      <sheetName val="33GC"/>
      <sheetName val="LHUT"/>
      <sheetName val="Tenant"/>
      <sheetName val="Ocorian"/>
      <sheetName val="33GC_Old"/>
      <sheetName val="Ocorian Summary"/>
      <sheetName val="Lease incentive summary"/>
    </sheetNames>
    <sheetDataSet>
      <sheetData sheetId="0">
        <row r="4">
          <cell r="C4">
            <v>0</v>
          </cell>
          <cell r="D4">
            <v>0.2</v>
          </cell>
        </row>
        <row r="9">
          <cell r="K9">
            <v>167145</v>
          </cell>
          <cell r="M9">
            <v>183859.5</v>
          </cell>
          <cell r="Q9">
            <v>43831</v>
          </cell>
          <cell r="R9">
            <v>44012</v>
          </cell>
          <cell r="S9">
            <v>44013</v>
          </cell>
          <cell r="T9">
            <v>100</v>
          </cell>
        </row>
        <row r="10">
          <cell r="K10">
            <v>628540</v>
          </cell>
          <cell r="M10">
            <v>691229</v>
          </cell>
          <cell r="Q10">
            <v>44105</v>
          </cell>
          <cell r="R10">
            <v>44377</v>
          </cell>
          <cell r="S10">
            <v>44378</v>
          </cell>
          <cell r="T10">
            <v>100</v>
          </cell>
        </row>
        <row r="11">
          <cell r="K11">
            <v>681530</v>
          </cell>
          <cell r="M11">
            <v>749462.50000000012</v>
          </cell>
          <cell r="Q11">
            <v>44105</v>
          </cell>
          <cell r="R11">
            <v>44377</v>
          </cell>
          <cell r="S11">
            <v>43466</v>
          </cell>
          <cell r="T11">
            <v>100</v>
          </cell>
        </row>
        <row r="12">
          <cell r="K12">
            <v>667812</v>
          </cell>
          <cell r="M12">
            <v>734372.70000000019</v>
          </cell>
          <cell r="Q12">
            <v>44105</v>
          </cell>
          <cell r="R12">
            <v>44377</v>
          </cell>
          <cell r="S12">
            <v>43466</v>
          </cell>
          <cell r="T12">
            <v>100</v>
          </cell>
        </row>
        <row r="13">
          <cell r="K13">
            <v>660953</v>
          </cell>
          <cell r="M13">
            <v>713287</v>
          </cell>
          <cell r="Q13">
            <v>0</v>
          </cell>
          <cell r="R13">
            <v>0</v>
          </cell>
          <cell r="S13">
            <v>43282</v>
          </cell>
          <cell r="T13">
            <v>100</v>
          </cell>
        </row>
        <row r="14">
          <cell r="K14">
            <v>665000</v>
          </cell>
          <cell r="M14">
            <v>731261.5</v>
          </cell>
          <cell r="Q14">
            <v>44013</v>
          </cell>
          <cell r="R14">
            <v>44196</v>
          </cell>
          <cell r="S14">
            <v>44197</v>
          </cell>
          <cell r="T14">
            <v>100</v>
          </cell>
        </row>
        <row r="16">
          <cell r="K16">
            <v>431250</v>
          </cell>
          <cell r="M16">
            <v>474375</v>
          </cell>
          <cell r="Q16">
            <v>0</v>
          </cell>
          <cell r="R16">
            <v>0</v>
          </cell>
          <cell r="S16">
            <v>44013</v>
          </cell>
          <cell r="T16">
            <v>1.1499999999999999</v>
          </cell>
        </row>
        <row r="17">
          <cell r="K17">
            <v>8579</v>
          </cell>
          <cell r="M17">
            <v>9436.9000000000015</v>
          </cell>
          <cell r="Q17">
            <v>0</v>
          </cell>
          <cell r="R17">
            <v>0</v>
          </cell>
          <cell r="S17">
            <v>44531</v>
          </cell>
          <cell r="T17">
            <v>1.1499999999999999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mmentar für Anbieter"/>
      <sheetName val="Interne Short Info"/>
      <sheetName val="Hochrechnung"/>
      <sheetName val="Preise"/>
      <sheetName val="Logis Herleitung"/>
      <sheetName val="F&amp;B Herleitung"/>
      <sheetName val="MOD"/>
      <sheetName val="Pacht"/>
      <sheetName val="Summary"/>
      <sheetName val="1"/>
    </sheetNames>
    <sheetDataSet>
      <sheetData sheetId="0"/>
      <sheetData sheetId="1"/>
      <sheetData sheetId="2">
        <row r="9">
          <cell r="W9">
            <v>0.71295908392241558</v>
          </cell>
        </row>
      </sheetData>
      <sheetData sheetId="3">
        <row r="3">
          <cell r="B3">
            <v>0.19</v>
          </cell>
          <cell r="E3">
            <v>10</v>
          </cell>
          <cell r="H3">
            <v>152</v>
          </cell>
          <cell r="K3">
            <v>304</v>
          </cell>
        </row>
        <row r="4">
          <cell r="B4">
            <v>7.0000000000000007E-2</v>
          </cell>
        </row>
      </sheetData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7251_01xxxx"/>
      <sheetName val="7251_02000_02252"/>
      <sheetName val="PS1L(Most)"/>
      <sheetName val="41000-Acc__KK"/>
      <sheetName val="Assumption"/>
      <sheetName val="ADJ - RATE"/>
      <sheetName val="CUT OFF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detail"/>
      <sheetName val="41000-Acc__KK1"/>
      <sheetName val="CUT_OFF"/>
      <sheetName val="ADJ_-_RATE"/>
      <sheetName val="01 Mr. K. Nithy"/>
      <sheetName val="41000-Acc__KK2"/>
      <sheetName val="CUT_OFF1"/>
      <sheetName val="ADJ_-_RATE1"/>
      <sheetName val="01_Mr__K__Nithy"/>
      <sheetName val="Main Summary"/>
      <sheetName val="03100(SS)"/>
      <sheetName val="Macro5"/>
      <sheetName val="CPO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SOPSG"/>
      <sheetName val="SalesForecast (2)"/>
      <sheetName val="DealerData"/>
      <sheetName val="BIL"/>
      <sheetName val="FG-ISSUED"/>
      <sheetName val="L to 20"/>
      <sheetName val="Condo Front Door #1"/>
      <sheetName val="Condo Front Door #2"/>
      <sheetName val="code"/>
      <sheetName val="MfgproPL"/>
      <sheetName val="Preise"/>
      <sheetName val="Y2K cashflow"/>
      <sheetName val="การเงิน"/>
      <sheetName val="RECY"/>
      <sheetName val="4"/>
      <sheetName val="2"/>
      <sheetName val="01"/>
      <sheetName val="3"/>
      <sheetName val="5"/>
      <sheetName val="TotalP"/>
      <sheetName val="ExportP"/>
      <sheetName val="MaketP"/>
      <sheetName val="AC- Employment Wk"/>
      <sheetName val="AC MSL- Dnp Assumptions"/>
      <sheetName val="AC MSL&amp;NOVARE- Employment Wk"/>
      <sheetName val="Y2K_cashflow"/>
      <sheetName val="SalesForecast_(2)"/>
      <sheetName val="Y2K_cashflow1"/>
      <sheetName val="SalesForecast_(2)1"/>
      <sheetName val="L_to_20"/>
      <sheetName val="AC-_Employment_Wk"/>
      <sheetName val="AC_MSL-_Dnp_Assumptions"/>
      <sheetName val="AC_MSL&amp;NOVARE-_Employment_Wk"/>
      <sheetName val="Balance"/>
      <sheetName val="Group"/>
      <sheetName val="General Assumption"/>
      <sheetName val="Case selection"/>
      <sheetName val="ＢＥＰ"/>
      <sheetName val="下期"/>
      <sheetName val="上期"/>
      <sheetName val="14.Allowance_Normal AR"/>
      <sheetName val="ROC-CCTR."/>
      <sheetName val="ROC-2003"/>
      <sheetName val="BIGPLOT (OFFICE)"/>
      <sheetName val="BIGPLOT (RETAIL)"/>
      <sheetName val="SMALLPLOT (RETAIL)"/>
      <sheetName val="Total 01'05"/>
      <sheetName val="SCB 1 - Current"/>
      <sheetName val="SCB 2 - Current"/>
      <sheetName val="Front Page"/>
      <sheetName val="41000-Acc__KK3"/>
      <sheetName val="Y2K_cashflow2"/>
      <sheetName val="CUT_OFF2"/>
      <sheetName val="SalesForecast_(2)2"/>
      <sheetName val="L_to_201"/>
      <sheetName val="AC-_Employment_Wk1"/>
      <sheetName val="AC_MSL-_Dnp_Assumptions1"/>
      <sheetName val="AC_MSL&amp;NOVARE-_Employment_Wk1"/>
      <sheetName val="BeeReference"/>
      <sheetName val="General_Assumption"/>
      <sheetName val="Case_selection"/>
      <sheetName val="14_Allowance_Normal_AR"/>
      <sheetName val="Total_01'05"/>
      <sheetName val="SCB_1_-_Current"/>
      <sheetName val="SCB_2_-_Current"/>
      <sheetName val="41000-Acc__KK4"/>
      <sheetName val="CUT_OFF3"/>
      <sheetName val="ADJ_-_RATE3"/>
      <sheetName val="01_Mr__K__Nithy2"/>
      <sheetName val="ADJ_-_RATE2"/>
      <sheetName val="01_Mr__K__Nithy1"/>
      <sheetName val="SHARE"/>
      <sheetName val="s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เงินกู้ธนชาติ"/>
      <sheetName val="13_4"/>
      <sheetName val="16_4"/>
      <sheetName val="17_4"/>
      <sheetName val="19_4"/>
      <sheetName val="20_4"/>
      <sheetName val="22_4"/>
      <sheetName val="13_3"/>
      <sheetName val="16_3"/>
      <sheetName val="17_3"/>
      <sheetName val="19_3"/>
      <sheetName val="20_3"/>
      <sheetName val="22_3"/>
      <sheetName val="13_2"/>
      <sheetName val="16_2"/>
      <sheetName val="17_2"/>
      <sheetName val="19_2"/>
      <sheetName val="20_2"/>
      <sheetName val="22_2"/>
      <sheetName val="13_"/>
      <sheetName val="16_"/>
      <sheetName val="17_"/>
      <sheetName val="19_"/>
      <sheetName val="20_"/>
      <sheetName val="22_"/>
      <sheetName val="13_1"/>
      <sheetName val="16_1"/>
      <sheetName val="17_1"/>
      <sheetName val="19_1"/>
      <sheetName val="20_1"/>
      <sheetName val="22_1"/>
      <sheetName val="13_5"/>
      <sheetName val="16_5"/>
      <sheetName val="17_5"/>
      <sheetName val="19_5"/>
      <sheetName val="20_5"/>
      <sheetName val="22_5"/>
      <sheetName val="13_6"/>
      <sheetName val="16_6"/>
      <sheetName val="17_6"/>
      <sheetName val="19_6"/>
      <sheetName val="20_6"/>
      <sheetName val="22_6"/>
      <sheetName val="13_7"/>
      <sheetName val="16_7"/>
      <sheetName val="17_7"/>
      <sheetName val="19_7"/>
      <sheetName val="20_7"/>
      <sheetName val="22_7"/>
      <sheetName val="Aging"/>
      <sheetName val="Parameter-Requirement"/>
      <sheetName val="Report"/>
      <sheetName val="TrialBalance Q3-2002"/>
      <sheetName val="Q_NARE CTL 2001"/>
      <sheetName val="03100(SS)"/>
      <sheetName val="Detail-Sep"/>
      <sheetName val="13_8"/>
      <sheetName val="16_8"/>
      <sheetName val="17_8"/>
      <sheetName val="19_8"/>
      <sheetName val="20_8"/>
      <sheetName val="22_8"/>
      <sheetName val="TrialBalance_Q3-2002"/>
      <sheetName val="Q_NARE_CTL_2001"/>
      <sheetName val="TRIAL0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Sheet1"/>
      <sheetName val="Link_PL_001"/>
      <sheetName val="CODE,NAME"/>
      <sheetName val="FA_register"/>
      <sheetName val="07_13"/>
      <sheetName val="Confirm-end period"/>
      <sheetName val="Confirm-end_period"/>
      <sheetName val="Confirm-end_period1"/>
      <sheetName val="Stock Aging"/>
      <sheetName val="PlanB"/>
      <sheetName val="Assumptions"/>
      <sheetName val="部門別計画表"/>
      <sheetName val="Required"/>
      <sheetName val="ADJ - RATE"/>
      <sheetName val="Quarterly Data"/>
      <sheetName val="Cover"/>
      <sheetName val="DLDTLN"/>
      <sheetName val="Scoping"/>
      <sheetName val="PLSHT費用率定義"/>
      <sheetName val="BS-Thai"/>
      <sheetName val="Parameter"/>
      <sheetName val="ProcessTime Analysis-Old"/>
      <sheetName val="Summary Bulking Csot"/>
      <sheetName val="Stock_Aging"/>
      <sheetName val="Confirm-end_period2"/>
      <sheetName val="Stock_Aging1"/>
      <sheetName val="Confirm-end_period3"/>
      <sheetName val="RA-LBHI"/>
      <sheetName val="Confirm-end_period4"/>
      <sheetName val="Stock_Aging2"/>
      <sheetName val="10-1 Media"/>
      <sheetName val="10-cut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Confirm-end_period5"/>
      <sheetName val="Stock_Aging3"/>
      <sheetName val="Confirm-end_period6"/>
      <sheetName val="Stock_Aging4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ales Estimate"/>
      <sheetName val="PL"/>
      <sheetName val="TB"/>
      <sheetName val="GL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>
        <row r="1">
          <cell r="G1" t="str">
            <v>Page 6</v>
          </cell>
        </row>
      </sheetData>
      <sheetData sheetId="6"/>
      <sheetData sheetId="7"/>
      <sheetData sheetId="8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>
        <row r="3">
          <cell r="A3" t="str">
            <v>Client :  บริษัท วัฒนาการแพทย์ จำกัด (มหาชน)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>
        <row r="3">
          <cell r="A3" t="str">
            <v>Client :  บริษัท วัฒนาการแพทย์ จำกัด (มหาชน)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">
          <cell r="A3" t="str">
            <v>Client :  บริษัท วัฒนาการแพทย์ จำกัด (มหาชน)</v>
          </cell>
        </row>
      </sheetData>
      <sheetData sheetId="130">
        <row r="3">
          <cell r="A3" t="str">
            <v>Client :  บริษัท วัฒนาการแพทย์ จำกัด (มหาชน)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MANAGEMENT REPORT FOR FINANCIAL YEAR 2018/2019</v>
          </cell>
        </row>
      </sheetData>
      <sheetData sheetId="147">
        <row r="1">
          <cell r="A1" t="str">
            <v>MANAGEMENT REPORT FOR FINANCIAL YEAR 2018/2019</v>
          </cell>
        </row>
      </sheetData>
      <sheetData sheetId="148">
        <row r="1">
          <cell r="A1" t="str">
            <v>MANAGEMENT REPORT FOR FINANCIAL YEAR 2019/2020</v>
          </cell>
        </row>
      </sheetData>
      <sheetData sheetId="149">
        <row r="1">
          <cell r="A1" t="str">
            <v>MANAGEMENT REPORT FOR FINANCIAL YEAR 2018/2019</v>
          </cell>
        </row>
      </sheetData>
      <sheetData sheetId="150">
        <row r="1">
          <cell r="A1" t="str">
            <v>MANAGEMENT REPORT FOR FINANCIAL YEAR 2019/2020</v>
          </cell>
        </row>
      </sheetData>
      <sheetData sheetId="151">
        <row r="1">
          <cell r="A1" t="str">
            <v>MANAGEMENT REPORT FOR FINANCIAL YEAR 2018/2019</v>
          </cell>
        </row>
      </sheetData>
      <sheetData sheetId="152">
        <row r="1">
          <cell r="A1" t="str">
            <v>MANAGEMENT REPORT FOR FINANCIAL YEAR 2019/2020</v>
          </cell>
        </row>
      </sheetData>
      <sheetData sheetId="153">
        <row r="1">
          <cell r="A1" t="str">
            <v>MANAGEMENT REPORT FOR FINANCIAL YEAR 2018/2019</v>
          </cell>
        </row>
      </sheetData>
      <sheetData sheetId="154">
        <row r="1">
          <cell r="A1" t="str">
            <v>MANAGEMENT REPORT FOR FINANCIAL YEAR 2019/2020</v>
          </cell>
        </row>
      </sheetData>
      <sheetData sheetId="155">
        <row r="1">
          <cell r="A1" t="str">
            <v>MANAGEMENT REPORT FOR FINANCIAL YEAR 2018/2019</v>
          </cell>
        </row>
      </sheetData>
      <sheetData sheetId="156">
        <row r="1">
          <cell r="A1" t="str">
            <v>MANAGEMENT REPORT FOR FINANCIAL YEAR 2019/2020</v>
          </cell>
        </row>
      </sheetData>
      <sheetData sheetId="157">
        <row r="1">
          <cell r="A1" t="str">
            <v>MANAGEMENT REPORT FOR FINANCIAL YEAR 2018/2019</v>
          </cell>
        </row>
      </sheetData>
      <sheetData sheetId="158">
        <row r="1">
          <cell r="A1" t="str">
            <v>MANAGEMENT REPORT FOR FINANCIAL YEAR 2019/2020</v>
          </cell>
        </row>
      </sheetData>
      <sheetData sheetId="159">
        <row r="1">
          <cell r="A1" t="str">
            <v>MANAGEMENT REPORT FOR FINANCIAL YEAR 2018/2019</v>
          </cell>
        </row>
      </sheetData>
      <sheetData sheetId="160">
        <row r="1">
          <cell r="A1" t="str">
            <v>MANAGEMENT REPORT FOR FINANCIAL YEAR 2019/2020</v>
          </cell>
        </row>
      </sheetData>
      <sheetData sheetId="161">
        <row r="1">
          <cell r="A1" t="str">
            <v>MANAGEMENT REPORT FOR FINANCIAL YEAR 2018/2019</v>
          </cell>
        </row>
      </sheetData>
      <sheetData sheetId="162">
        <row r="1">
          <cell r="A1" t="str">
            <v>MANAGEMENT REPORT FOR FINANCIAL YEAR 2019/2020</v>
          </cell>
        </row>
      </sheetData>
      <sheetData sheetId="163">
        <row r="1">
          <cell r="A1" t="str">
            <v>MANAGEMENT REPORT FOR FINANCIAL YEAR 2018/2019</v>
          </cell>
        </row>
      </sheetData>
      <sheetData sheetId="164">
        <row r="1">
          <cell r="A1" t="str">
            <v>MANAGEMENT REPORT FOR FINANCIAL YEAR 2019/2020</v>
          </cell>
        </row>
      </sheetData>
      <sheetData sheetId="165">
        <row r="1">
          <cell r="A1" t="str">
            <v>MANAGEMENT REPORT FOR FINANCIAL YEAR 2018/2019</v>
          </cell>
        </row>
      </sheetData>
      <sheetData sheetId="166">
        <row r="1">
          <cell r="A1" t="str">
            <v>MANAGEMENT REPORT FOR FINANCIAL YEAR 2019/2020</v>
          </cell>
        </row>
      </sheetData>
      <sheetData sheetId="167">
        <row r="1">
          <cell r="A1" t="str">
            <v>MANAGEMENT REPORT FOR FINANCIAL YEAR 2019/2020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3">
          <cell r="A3" t="str">
            <v>Client :  บริษัท วัฒนาการแพทย์ จำกัด (มหาชน)</v>
          </cell>
        </row>
      </sheetData>
      <sheetData sheetId="188">
        <row r="3">
          <cell r="A3" t="str">
            <v>Client :  บริษัท วัฒนาการแพทย์ จำกัด (มหาชน)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1">
          <cell r="A1" t="str">
            <v>MANAGEMENT REPORT FOR FINANCIAL YEAR 2018/2019</v>
          </cell>
        </row>
      </sheetData>
      <sheetData sheetId="199">
        <row r="1">
          <cell r="A1" t="str">
            <v>MANAGEMENT REPORT FOR FINANCIAL YEAR 2018/2019</v>
          </cell>
        </row>
      </sheetData>
      <sheetData sheetId="200">
        <row r="1">
          <cell r="A1" t="str">
            <v>MANAGEMENT REPORT FOR FINANCIAL YEAR 2018/2019</v>
          </cell>
        </row>
      </sheetData>
      <sheetData sheetId="201">
        <row r="1">
          <cell r="A1" t="str">
            <v>MANAGEMENT REPORT FOR FINANCIAL YEAR 2019/2020</v>
          </cell>
        </row>
      </sheetData>
      <sheetData sheetId="202">
        <row r="1">
          <cell r="A1" t="str">
            <v>MANAGEMENT REPORT FOR FINANCIAL YEAR 2018/2019</v>
          </cell>
        </row>
      </sheetData>
      <sheetData sheetId="203">
        <row r="1">
          <cell r="A1" t="str">
            <v>MANAGEMENT REPORT FOR FINANCIAL YEAR 2018/2019</v>
          </cell>
        </row>
      </sheetData>
      <sheetData sheetId="204">
        <row r="1">
          <cell r="A1" t="str">
            <v>MANAGEMENT REPORT FOR FINANCIAL YEAR 2018/2019</v>
          </cell>
        </row>
      </sheetData>
      <sheetData sheetId="205">
        <row r="1">
          <cell r="A1" t="str">
            <v>MANAGEMENT REPORT FOR FINANCIAL YEAR 2018/2019</v>
          </cell>
        </row>
      </sheetData>
      <sheetData sheetId="206">
        <row r="1">
          <cell r="A1" t="str">
            <v>MANAGEMENT REPORT FOR FINANCIAL YEAR 2019/2020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3">
          <cell r="A3" t="str">
            <v>Client :  บริษัท วัฒนาการแพทย์ จำกัด (มหาชน)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MANAGEMENT REPORT FOR FINANCIAL YEAR 2018/2019</v>
          </cell>
        </row>
      </sheetData>
      <sheetData sheetId="227">
        <row r="1">
          <cell r="A1" t="str">
            <v>MANAGEMENT REPORT FOR FINANCIAL YEAR 2018/2019</v>
          </cell>
        </row>
      </sheetData>
      <sheetData sheetId="228">
        <row r="1">
          <cell r="A1" t="str">
            <v>MANAGEMENT REPORT FOR FINANCIAL YEAR 2018/2019</v>
          </cell>
        </row>
      </sheetData>
      <sheetData sheetId="229">
        <row r="1">
          <cell r="A1" t="str">
            <v>MANAGEMENT REPORT FOR FINANCIAL YEAR 2019/2020</v>
          </cell>
        </row>
      </sheetData>
      <sheetData sheetId="230">
        <row r="1">
          <cell r="A1" t="str">
            <v>MANAGEMENT REPORT FOR FINANCIAL YEAR 2018/2019</v>
          </cell>
        </row>
      </sheetData>
      <sheetData sheetId="231">
        <row r="1">
          <cell r="A1" t="str">
            <v>MANAGEMENT REPORT FOR FINANCIAL YEAR 2018/2019</v>
          </cell>
        </row>
      </sheetData>
      <sheetData sheetId="232">
        <row r="1">
          <cell r="A1" t="str">
            <v>MANAGEMENT REPORT FOR FINANCIAL YEAR 2018/2019</v>
          </cell>
        </row>
      </sheetData>
      <sheetData sheetId="233">
        <row r="1">
          <cell r="A1" t="str">
            <v>MANAGEMENT REPORT FOR FINANCIAL YEAR 2018/2019</v>
          </cell>
        </row>
      </sheetData>
      <sheetData sheetId="234">
        <row r="1">
          <cell r="A1" t="str">
            <v>MANAGEMENT REPORT FOR FINANCIAL YEAR 2019/2020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1">
          <cell r="A1" t="str">
            <v>#</v>
          </cell>
        </row>
      </sheetData>
      <sheetData sheetId="244">
        <row r="6">
          <cell r="A6" t="str">
            <v>CYG SUNRI (THAILAND) CO.,LTD.</v>
          </cell>
        </row>
      </sheetData>
      <sheetData sheetId="245"/>
      <sheetData sheetId="24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tmst"/>
      <sheetName val="สรุป"/>
      <sheetName val="List"/>
      <sheetName val="Revise MR"/>
      <sheetName val="โรงงาน"/>
      <sheetName val="สรุป (Temp)"/>
      <sheetName val="PAYMENT"/>
      <sheetName val="Revise_MR1"/>
      <sheetName val="สรุป_(Temp)1"/>
      <sheetName val="Revise_MR"/>
      <sheetName val="สรุป_(Temp)"/>
      <sheetName val="Factor F Data"/>
      <sheetName val="Main Sum (Hotel &amp; Residences)"/>
      <sheetName val="Revise_MR2"/>
      <sheetName val="สรุป_(Temp)2"/>
      <sheetName val="SH-B"/>
      <sheetName val="SH-D"/>
      <sheetName val="SH-E"/>
      <sheetName val="SH-F"/>
      <sheetName val="SH-G"/>
      <sheetName val="SH-C"/>
      <sheetName val="Sheet1"/>
      <sheetName val="Main Summary"/>
      <sheetName val="Cover"/>
      <sheetName val="Factor_F_Data"/>
      <sheetName val="Main_Sum_(Hotel_&amp;_Residences)"/>
      <sheetName val="DETAIL "/>
      <sheetName val="Summary cal"/>
      <sheetName val="Mat"/>
      <sheetName val="Revise_MR3"/>
      <sheetName val="วัดใต้"/>
      <sheetName val="data-Hilton"/>
      <sheetName val="Unit rate Architecture"/>
      <sheetName val="BQextra"/>
      <sheetName val="สรุป_(Temp)3"/>
      <sheetName val="Main_Sum_(Hotel_&amp;_Residences)1"/>
      <sheetName val="Factor_F_Data1"/>
      <sheetName val="DETAIL_"/>
      <sheetName val="Main_Summary"/>
      <sheetName val="Revise_MR4"/>
      <sheetName val="สรุป_(Temp)4"/>
      <sheetName val="Main_Sum_(Hotel_&amp;_Residences)2"/>
      <sheetName val="Factor_F_Data2"/>
      <sheetName val="DETAIL_1"/>
      <sheetName val="Main_Summary1"/>
      <sheetName val=""/>
      <sheetName val="Building 04"/>
      <sheetName val="Calc"/>
      <sheetName val="Revise_MR5"/>
      <sheetName val="สรุป_(Temp)5"/>
      <sheetName val="Factor_F_Data3"/>
      <sheetName val="Main_Sum_(Hotel_&amp;_Residences)3"/>
      <sheetName val="SH-A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Cal Fto"/>
      <sheetName val="LEGEND"/>
      <sheetName val="factors"/>
      <sheetName val="งานระบบไฟฟ้าและสื่อสาร"/>
      <sheetName val="sheetNO"/>
      <sheetName val="Arch"/>
      <sheetName val="ภูมิทัศน์"/>
      <sheetName val="G1"/>
      <sheetName val="Summary"/>
      <sheetName val="ID"/>
      <sheetName val="Bill summary of cost"/>
      <sheetName val="bar chart-rev"/>
      <sheetName val="PL"/>
      <sheetName val="แบบเดิม"/>
      <sheetName val="Summary_cal"/>
      <sheetName val="Note For COST 01-18-03"/>
      <sheetName val="10 ข้อมูลวัสดุ-ค่าดำเนิน"/>
      <sheetName val="Detail(NOT USE)"/>
      <sheetName val="basic cost"/>
      <sheetName val="ราคาต่ำสุด-721"/>
      <sheetName val="rate"/>
      <sheetName val="#REF"/>
      <sheetName val="mechanical"/>
      <sheetName val="data"/>
      <sheetName val="Basic"/>
      <sheetName val="Bechtel Norms"/>
      <sheetName val="040"/>
      <sheetName val="060"/>
      <sheetName val="LB020A(月)"/>
      <sheetName val="Structure"/>
      <sheetName val="Bldg"/>
      <sheetName val="Boq(1)"/>
      <sheetName val="FR"/>
      <sheetName val="21"/>
      <sheetName val="sor"/>
      <sheetName val="A"/>
      <sheetName val="san reduced 1"/>
      <sheetName val="DMD Office"/>
      <sheetName val="ADMIN OFFICE (2)"/>
      <sheetName val="Cost per SQM_M&amp;E"/>
      <sheetName val="S3 Architectural"/>
      <sheetName val="Sum_EMC"/>
      <sheetName val="ส่วนลดระบบไฟฟ้า"/>
      <sheetName val="44.cpf cs"/>
      <sheetName val="JUNE1"/>
    </sheetNames>
    <sheetDataSet>
      <sheetData sheetId="0">
        <row r="10">
          <cell r="H10">
            <v>0</v>
          </cell>
          <cell r="R10">
            <v>0</v>
          </cell>
        </row>
        <row r="11">
          <cell r="R11">
            <v>0</v>
          </cell>
        </row>
        <row r="12">
          <cell r="R12">
            <v>453328</v>
          </cell>
        </row>
        <row r="13">
          <cell r="R13">
            <v>226672</v>
          </cell>
        </row>
        <row r="14">
          <cell r="R14">
            <v>80000</v>
          </cell>
        </row>
        <row r="15">
          <cell r="R15">
            <v>4000</v>
          </cell>
        </row>
        <row r="16">
          <cell r="R16">
            <v>155000</v>
          </cell>
        </row>
        <row r="17">
          <cell r="R17">
            <v>28000</v>
          </cell>
        </row>
        <row r="18">
          <cell r="R18">
            <v>50000</v>
          </cell>
        </row>
        <row r="19">
          <cell r="R19">
            <v>0</v>
          </cell>
        </row>
        <row r="20">
          <cell r="R20">
            <v>0</v>
          </cell>
        </row>
        <row r="21">
          <cell r="R21">
            <v>257350</v>
          </cell>
        </row>
        <row r="22">
          <cell r="R22">
            <v>0</v>
          </cell>
        </row>
        <row r="23">
          <cell r="R23">
            <v>0</v>
          </cell>
        </row>
        <row r="24">
          <cell r="R24">
            <v>185000</v>
          </cell>
        </row>
        <row r="25">
          <cell r="R25">
            <v>144000</v>
          </cell>
        </row>
        <row r="26">
          <cell r="R26">
            <v>320000</v>
          </cell>
        </row>
        <row r="27">
          <cell r="R27">
            <v>90800</v>
          </cell>
        </row>
        <row r="28">
          <cell r="R28">
            <v>169950</v>
          </cell>
        </row>
        <row r="29">
          <cell r="R29">
            <v>276500</v>
          </cell>
        </row>
        <row r="30">
          <cell r="R30">
            <v>400000</v>
          </cell>
        </row>
        <row r="31">
          <cell r="R31">
            <v>35000</v>
          </cell>
        </row>
        <row r="32">
          <cell r="R32">
            <v>0</v>
          </cell>
        </row>
        <row r="33">
          <cell r="R33">
            <v>260000</v>
          </cell>
        </row>
        <row r="34">
          <cell r="R34">
            <v>27420</v>
          </cell>
        </row>
        <row r="35">
          <cell r="R35">
            <v>475000</v>
          </cell>
        </row>
        <row r="36">
          <cell r="R36">
            <v>312000</v>
          </cell>
        </row>
        <row r="37">
          <cell r="R37">
            <v>0</v>
          </cell>
        </row>
        <row r="38">
          <cell r="R38">
            <v>0</v>
          </cell>
        </row>
        <row r="39">
          <cell r="R39">
            <v>45186.85</v>
          </cell>
        </row>
        <row r="40">
          <cell r="R40">
            <v>230785</v>
          </cell>
        </row>
        <row r="41">
          <cell r="R41">
            <v>277376.81</v>
          </cell>
        </row>
        <row r="42">
          <cell r="R42">
            <v>0</v>
          </cell>
        </row>
        <row r="43">
          <cell r="R43">
            <v>0</v>
          </cell>
        </row>
        <row r="44">
          <cell r="R44">
            <v>0</v>
          </cell>
        </row>
        <row r="45">
          <cell r="R45">
            <v>0</v>
          </cell>
        </row>
        <row r="46">
          <cell r="R46">
            <v>0</v>
          </cell>
        </row>
        <row r="47">
          <cell r="R47">
            <v>135184.24</v>
          </cell>
        </row>
        <row r="48">
          <cell r="R48">
            <v>51871.25</v>
          </cell>
        </row>
        <row r="49">
          <cell r="R49">
            <v>0</v>
          </cell>
        </row>
        <row r="50">
          <cell r="R50">
            <v>0</v>
          </cell>
        </row>
        <row r="51">
          <cell r="R51">
            <v>1500000</v>
          </cell>
        </row>
        <row r="52">
          <cell r="R52">
            <v>900000</v>
          </cell>
        </row>
        <row r="53">
          <cell r="R53">
            <v>375000</v>
          </cell>
        </row>
        <row r="54">
          <cell r="R54">
            <v>30000</v>
          </cell>
        </row>
        <row r="55">
          <cell r="R55">
            <v>0</v>
          </cell>
        </row>
        <row r="56">
          <cell r="R56">
            <v>72000</v>
          </cell>
        </row>
        <row r="57">
          <cell r="R57">
            <v>360000</v>
          </cell>
        </row>
        <row r="58">
          <cell r="R58">
            <v>116000</v>
          </cell>
        </row>
        <row r="59">
          <cell r="R59">
            <v>34000</v>
          </cell>
        </row>
        <row r="60">
          <cell r="R60">
            <v>0</v>
          </cell>
        </row>
        <row r="61">
          <cell r="R61">
            <v>166331.18</v>
          </cell>
        </row>
        <row r="62">
          <cell r="R62">
            <v>135000</v>
          </cell>
        </row>
        <row r="63">
          <cell r="R63">
            <v>50000</v>
          </cell>
        </row>
        <row r="64">
          <cell r="R64">
            <v>65000</v>
          </cell>
        </row>
        <row r="65">
          <cell r="R65">
            <v>5000</v>
          </cell>
        </row>
        <row r="66">
          <cell r="R66">
            <v>96000</v>
          </cell>
        </row>
        <row r="67">
          <cell r="R67">
            <v>98653.06</v>
          </cell>
        </row>
        <row r="68">
          <cell r="R68">
            <v>331200.03999999998</v>
          </cell>
        </row>
        <row r="69">
          <cell r="R69">
            <v>203880</v>
          </cell>
        </row>
        <row r="70">
          <cell r="R70">
            <v>407255</v>
          </cell>
        </row>
        <row r="71">
          <cell r="R71">
            <v>24000</v>
          </cell>
        </row>
        <row r="72">
          <cell r="R72">
            <v>0</v>
          </cell>
        </row>
        <row r="73">
          <cell r="R73">
            <v>0</v>
          </cell>
        </row>
        <row r="74">
          <cell r="R74">
            <v>0</v>
          </cell>
        </row>
        <row r="75">
          <cell r="R75">
            <v>24000</v>
          </cell>
        </row>
        <row r="76">
          <cell r="R76">
            <v>0</v>
          </cell>
        </row>
        <row r="77">
          <cell r="R77">
            <v>115000</v>
          </cell>
        </row>
        <row r="78">
          <cell r="R78">
            <v>0</v>
          </cell>
        </row>
        <row r="79">
          <cell r="R79">
            <v>0</v>
          </cell>
        </row>
        <row r="80">
          <cell r="R80">
            <v>77200</v>
          </cell>
        </row>
        <row r="81">
          <cell r="R81">
            <v>30000</v>
          </cell>
        </row>
        <row r="82">
          <cell r="R82">
            <v>40000</v>
          </cell>
        </row>
        <row r="83">
          <cell r="R83">
            <v>0</v>
          </cell>
        </row>
        <row r="84">
          <cell r="R84">
            <v>0</v>
          </cell>
        </row>
        <row r="85">
          <cell r="R85">
            <v>1500000</v>
          </cell>
        </row>
        <row r="86">
          <cell r="R86">
            <v>0</v>
          </cell>
        </row>
        <row r="87">
          <cell r="R87">
            <v>45000</v>
          </cell>
        </row>
        <row r="88">
          <cell r="R88">
            <v>149000</v>
          </cell>
        </row>
        <row r="89">
          <cell r="R89">
            <v>0</v>
          </cell>
        </row>
        <row r="90">
          <cell r="R90">
            <v>225994</v>
          </cell>
        </row>
        <row r="91">
          <cell r="R91">
            <v>78828.5</v>
          </cell>
        </row>
        <row r="92">
          <cell r="R92">
            <v>377317.5</v>
          </cell>
        </row>
        <row r="93">
          <cell r="R93">
            <v>66800</v>
          </cell>
        </row>
        <row r="94">
          <cell r="R94">
            <v>316600</v>
          </cell>
        </row>
        <row r="95">
          <cell r="R95">
            <v>0</v>
          </cell>
        </row>
        <row r="96">
          <cell r="R96">
            <v>70000</v>
          </cell>
        </row>
        <row r="97">
          <cell r="R97">
            <v>0</v>
          </cell>
        </row>
        <row r="98">
          <cell r="R98">
            <v>100000</v>
          </cell>
        </row>
        <row r="99">
          <cell r="R99">
            <v>10000</v>
          </cell>
        </row>
        <row r="100">
          <cell r="R100">
            <v>254220.56</v>
          </cell>
        </row>
        <row r="101">
          <cell r="R101">
            <v>0</v>
          </cell>
        </row>
        <row r="102">
          <cell r="R102">
            <v>0</v>
          </cell>
        </row>
        <row r="103">
          <cell r="R103">
            <v>0</v>
          </cell>
        </row>
        <row r="104">
          <cell r="R104">
            <v>0</v>
          </cell>
        </row>
        <row r="105">
          <cell r="R105">
            <v>100000</v>
          </cell>
        </row>
        <row r="106">
          <cell r="R106">
            <v>0</v>
          </cell>
        </row>
        <row r="107">
          <cell r="R107">
            <v>0</v>
          </cell>
        </row>
        <row r="108">
          <cell r="R108">
            <v>2337000</v>
          </cell>
        </row>
        <row r="109">
          <cell r="R109">
            <v>0</v>
          </cell>
        </row>
        <row r="110">
          <cell r="R110">
            <v>60000</v>
          </cell>
        </row>
        <row r="111">
          <cell r="R111">
            <v>0</v>
          </cell>
        </row>
        <row r="112">
          <cell r="R112">
            <v>19360</v>
          </cell>
        </row>
        <row r="113">
          <cell r="R113">
            <v>1698663.86</v>
          </cell>
        </row>
        <row r="114">
          <cell r="R114">
            <v>1233526.1399999999</v>
          </cell>
        </row>
        <row r="115">
          <cell r="R115">
            <v>0</v>
          </cell>
        </row>
        <row r="116">
          <cell r="R116">
            <v>1756442.28</v>
          </cell>
        </row>
        <row r="117">
          <cell r="R117">
            <v>382745.7</v>
          </cell>
        </row>
        <row r="118">
          <cell r="R118">
            <v>0</v>
          </cell>
        </row>
        <row r="119">
          <cell r="R119">
            <v>0</v>
          </cell>
        </row>
        <row r="120">
          <cell r="R120">
            <v>0</v>
          </cell>
        </row>
        <row r="121">
          <cell r="R121">
            <v>219827</v>
          </cell>
        </row>
        <row r="122">
          <cell r="R122">
            <v>351000</v>
          </cell>
        </row>
        <row r="123">
          <cell r="R123">
            <v>540000</v>
          </cell>
        </row>
        <row r="124">
          <cell r="R124">
            <v>52500</v>
          </cell>
        </row>
        <row r="125">
          <cell r="R125">
            <v>0</v>
          </cell>
        </row>
        <row r="126">
          <cell r="R126">
            <v>129683.97</v>
          </cell>
        </row>
        <row r="127">
          <cell r="R127">
            <v>0</v>
          </cell>
        </row>
        <row r="128">
          <cell r="R128">
            <v>0</v>
          </cell>
        </row>
        <row r="129">
          <cell r="R129">
            <v>0</v>
          </cell>
        </row>
        <row r="130">
          <cell r="R130">
            <v>112000</v>
          </cell>
        </row>
        <row r="131">
          <cell r="R131">
            <v>0</v>
          </cell>
        </row>
        <row r="132">
          <cell r="R132">
            <v>42704.4</v>
          </cell>
        </row>
        <row r="133">
          <cell r="R133">
            <v>123601.44</v>
          </cell>
        </row>
        <row r="134">
          <cell r="R134">
            <v>131668.26</v>
          </cell>
        </row>
        <row r="135">
          <cell r="R135">
            <v>0</v>
          </cell>
        </row>
        <row r="136">
          <cell r="R136">
            <v>115943.45999999999</v>
          </cell>
        </row>
        <row r="137">
          <cell r="R137">
            <v>0</v>
          </cell>
        </row>
        <row r="138">
          <cell r="R138">
            <v>0</v>
          </cell>
        </row>
        <row r="139">
          <cell r="R139">
            <v>503339.4</v>
          </cell>
        </row>
        <row r="140">
          <cell r="R140">
            <v>408560.84</v>
          </cell>
        </row>
        <row r="141">
          <cell r="R141">
            <v>454249.28</v>
          </cell>
        </row>
        <row r="142">
          <cell r="R142">
            <v>20026.759999999998</v>
          </cell>
        </row>
        <row r="143">
          <cell r="R143">
            <v>0</v>
          </cell>
        </row>
        <row r="144">
          <cell r="R144">
            <v>113399.57</v>
          </cell>
        </row>
        <row r="145">
          <cell r="R145">
            <v>0</v>
          </cell>
        </row>
        <row r="146">
          <cell r="R146">
            <v>0</v>
          </cell>
        </row>
        <row r="147">
          <cell r="R147">
            <v>0</v>
          </cell>
        </row>
        <row r="148">
          <cell r="R148">
            <v>0</v>
          </cell>
        </row>
        <row r="149">
          <cell r="R149">
            <v>313475</v>
          </cell>
        </row>
        <row r="150">
          <cell r="R150">
            <v>19415</v>
          </cell>
        </row>
        <row r="151">
          <cell r="R151">
            <v>1898.4</v>
          </cell>
        </row>
        <row r="152">
          <cell r="R152">
            <v>197000</v>
          </cell>
        </row>
        <row r="153">
          <cell r="R153">
            <v>11476.36</v>
          </cell>
        </row>
        <row r="154">
          <cell r="R154">
            <v>0</v>
          </cell>
        </row>
        <row r="155">
          <cell r="R155">
            <v>10954.44</v>
          </cell>
        </row>
        <row r="156">
          <cell r="R156">
            <v>275000</v>
          </cell>
        </row>
        <row r="157">
          <cell r="R157">
            <v>9253.44</v>
          </cell>
        </row>
        <row r="158">
          <cell r="R158">
            <v>43560</v>
          </cell>
        </row>
        <row r="159">
          <cell r="R159">
            <v>0</v>
          </cell>
        </row>
        <row r="160">
          <cell r="R160">
            <v>216320</v>
          </cell>
        </row>
        <row r="161">
          <cell r="R161">
            <v>52800</v>
          </cell>
        </row>
        <row r="162">
          <cell r="R162">
            <v>16800</v>
          </cell>
        </row>
        <row r="163">
          <cell r="R163">
            <v>16800</v>
          </cell>
        </row>
        <row r="164">
          <cell r="R164">
            <v>1800</v>
          </cell>
        </row>
        <row r="165">
          <cell r="R165">
            <v>1800</v>
          </cell>
        </row>
        <row r="166">
          <cell r="R166">
            <v>4994.72</v>
          </cell>
        </row>
        <row r="167">
          <cell r="R167">
            <v>5165.84</v>
          </cell>
        </row>
        <row r="168">
          <cell r="R168">
            <v>1272.5999999999999</v>
          </cell>
        </row>
        <row r="169">
          <cell r="R169">
            <v>0</v>
          </cell>
        </row>
        <row r="170">
          <cell r="R170">
            <v>1516602.5</v>
          </cell>
        </row>
        <row r="171">
          <cell r="R171">
            <v>173326</v>
          </cell>
        </row>
        <row r="172">
          <cell r="R172">
            <v>0</v>
          </cell>
        </row>
        <row r="173">
          <cell r="R173">
            <v>3193794.2</v>
          </cell>
        </row>
        <row r="174">
          <cell r="R174">
            <v>10200</v>
          </cell>
        </row>
        <row r="175">
          <cell r="R175">
            <v>262525.8</v>
          </cell>
        </row>
        <row r="176">
          <cell r="R176">
            <v>0</v>
          </cell>
        </row>
        <row r="177">
          <cell r="R177">
            <v>1736000</v>
          </cell>
        </row>
        <row r="178">
          <cell r="R178">
            <v>0</v>
          </cell>
        </row>
        <row r="179">
          <cell r="R179">
            <v>0</v>
          </cell>
        </row>
        <row r="180">
          <cell r="R180">
            <v>603000</v>
          </cell>
        </row>
        <row r="181">
          <cell r="R181">
            <v>63000</v>
          </cell>
        </row>
        <row r="182">
          <cell r="R182">
            <v>65700</v>
          </cell>
        </row>
        <row r="183">
          <cell r="R183">
            <v>9000</v>
          </cell>
        </row>
        <row r="184">
          <cell r="R184">
            <v>0</v>
          </cell>
        </row>
        <row r="185">
          <cell r="R185">
            <v>435000</v>
          </cell>
        </row>
        <row r="186">
          <cell r="R186">
            <v>375000</v>
          </cell>
        </row>
        <row r="187">
          <cell r="R187">
            <v>240000</v>
          </cell>
        </row>
        <row r="188">
          <cell r="R188">
            <v>0</v>
          </cell>
        </row>
        <row r="189">
          <cell r="R189">
            <v>1097250</v>
          </cell>
        </row>
        <row r="190">
          <cell r="R190">
            <v>37100</v>
          </cell>
        </row>
        <row r="191">
          <cell r="R191">
            <v>612250</v>
          </cell>
        </row>
        <row r="192">
          <cell r="R192">
            <v>51360</v>
          </cell>
        </row>
        <row r="193">
          <cell r="R193">
            <v>18000</v>
          </cell>
        </row>
        <row r="194">
          <cell r="R194">
            <v>48000</v>
          </cell>
        </row>
        <row r="195">
          <cell r="R195">
            <v>0</v>
          </cell>
        </row>
        <row r="196">
          <cell r="R196">
            <v>1700000</v>
          </cell>
        </row>
        <row r="197">
          <cell r="R197">
            <v>0</v>
          </cell>
        </row>
        <row r="198">
          <cell r="R198">
            <v>0</v>
          </cell>
        </row>
        <row r="199">
          <cell r="R199">
            <v>0</v>
          </cell>
        </row>
        <row r="200">
          <cell r="R200">
            <v>0</v>
          </cell>
        </row>
        <row r="201">
          <cell r="R201">
            <v>0</v>
          </cell>
        </row>
        <row r="202">
          <cell r="R202">
            <v>0</v>
          </cell>
        </row>
        <row r="203">
          <cell r="R203">
            <v>0</v>
          </cell>
        </row>
        <row r="204">
          <cell r="R204">
            <v>0</v>
          </cell>
        </row>
        <row r="205">
          <cell r="R205">
            <v>979072.5</v>
          </cell>
        </row>
        <row r="206">
          <cell r="R206">
            <v>0</v>
          </cell>
        </row>
        <row r="207">
          <cell r="R207">
            <v>150000</v>
          </cell>
        </row>
        <row r="208">
          <cell r="R208">
            <v>104500</v>
          </cell>
        </row>
        <row r="209">
          <cell r="R209">
            <v>50000</v>
          </cell>
        </row>
        <row r="210">
          <cell r="R210">
            <v>200000</v>
          </cell>
        </row>
        <row r="211">
          <cell r="R211">
            <v>0</v>
          </cell>
        </row>
        <row r="212">
          <cell r="R212">
            <v>883050</v>
          </cell>
        </row>
        <row r="213">
          <cell r="R213">
            <v>436800</v>
          </cell>
        </row>
        <row r="214">
          <cell r="R214">
            <v>438700</v>
          </cell>
        </row>
        <row r="215">
          <cell r="R215">
            <v>126000</v>
          </cell>
        </row>
        <row r="216">
          <cell r="R216">
            <v>0</v>
          </cell>
        </row>
        <row r="217">
          <cell r="R217">
            <v>0</v>
          </cell>
        </row>
        <row r="218">
          <cell r="R218">
            <v>693500</v>
          </cell>
        </row>
        <row r="219">
          <cell r="R219">
            <v>0</v>
          </cell>
        </row>
        <row r="220">
          <cell r="R220">
            <v>595314.9</v>
          </cell>
        </row>
        <row r="221">
          <cell r="R221">
            <v>480000</v>
          </cell>
        </row>
        <row r="222">
          <cell r="R222">
            <v>90000</v>
          </cell>
        </row>
        <row r="223">
          <cell r="R223">
            <v>682360</v>
          </cell>
        </row>
        <row r="224">
          <cell r="R224">
            <v>333216</v>
          </cell>
        </row>
        <row r="225">
          <cell r="R225">
            <v>0</v>
          </cell>
        </row>
        <row r="226">
          <cell r="R226">
            <v>1076280</v>
          </cell>
        </row>
        <row r="227">
          <cell r="R227">
            <v>828600</v>
          </cell>
        </row>
        <row r="228">
          <cell r="R228">
            <v>55440</v>
          </cell>
        </row>
        <row r="229">
          <cell r="R229">
            <v>183468.75</v>
          </cell>
        </row>
        <row r="230">
          <cell r="R230">
            <v>4637.5</v>
          </cell>
        </row>
        <row r="231">
          <cell r="R231">
            <v>120125</v>
          </cell>
        </row>
        <row r="232">
          <cell r="R232">
            <v>3600</v>
          </cell>
        </row>
        <row r="233">
          <cell r="R233">
            <v>9309</v>
          </cell>
        </row>
        <row r="234">
          <cell r="R234">
            <v>164550</v>
          </cell>
        </row>
        <row r="235">
          <cell r="R235">
            <v>332365</v>
          </cell>
        </row>
        <row r="236">
          <cell r="R236">
            <v>167505</v>
          </cell>
        </row>
        <row r="237">
          <cell r="R237">
            <v>80000</v>
          </cell>
        </row>
        <row r="238">
          <cell r="R238">
            <v>0</v>
          </cell>
        </row>
        <row r="239">
          <cell r="R239">
            <v>0</v>
          </cell>
        </row>
        <row r="240">
          <cell r="R240">
            <v>0</v>
          </cell>
        </row>
        <row r="241">
          <cell r="R241">
            <v>595314.9</v>
          </cell>
        </row>
        <row r="242">
          <cell r="R242">
            <v>480000</v>
          </cell>
        </row>
        <row r="243">
          <cell r="R243">
            <v>90000</v>
          </cell>
        </row>
        <row r="244">
          <cell r="R244">
            <v>682360</v>
          </cell>
        </row>
        <row r="245">
          <cell r="R245">
            <v>323343</v>
          </cell>
        </row>
        <row r="246">
          <cell r="R246">
            <v>0</v>
          </cell>
        </row>
        <row r="247">
          <cell r="R247">
            <v>55440</v>
          </cell>
        </row>
        <row r="248">
          <cell r="R248">
            <v>183468.75</v>
          </cell>
        </row>
        <row r="249">
          <cell r="R249">
            <v>4637.5</v>
          </cell>
        </row>
        <row r="250">
          <cell r="R250">
            <v>120125</v>
          </cell>
        </row>
        <row r="251">
          <cell r="R251">
            <v>3600</v>
          </cell>
        </row>
        <row r="252">
          <cell r="R252">
            <v>9052</v>
          </cell>
        </row>
        <row r="253">
          <cell r="R253">
            <v>0</v>
          </cell>
        </row>
        <row r="254">
          <cell r="R254">
            <v>294000</v>
          </cell>
        </row>
        <row r="255">
          <cell r="R255">
            <v>0</v>
          </cell>
        </row>
        <row r="256">
          <cell r="R256">
            <v>296000</v>
          </cell>
        </row>
        <row r="257">
          <cell r="R257">
            <v>88000</v>
          </cell>
        </row>
        <row r="258">
          <cell r="R258">
            <v>0</v>
          </cell>
        </row>
        <row r="259">
          <cell r="R259">
            <v>200000</v>
          </cell>
        </row>
        <row r="260">
          <cell r="R260">
            <v>0</v>
          </cell>
        </row>
        <row r="261">
          <cell r="R261">
            <v>0</v>
          </cell>
        </row>
        <row r="262">
          <cell r="R262">
            <v>0</v>
          </cell>
        </row>
        <row r="263">
          <cell r="R263">
            <v>100000</v>
          </cell>
        </row>
        <row r="264">
          <cell r="R264">
            <v>0</v>
          </cell>
        </row>
        <row r="265">
          <cell r="R265">
            <v>0</v>
          </cell>
        </row>
        <row r="266">
          <cell r="R266">
            <v>6905493.7300000004</v>
          </cell>
        </row>
        <row r="267">
          <cell r="R267">
            <v>469214.63</v>
          </cell>
        </row>
        <row r="268">
          <cell r="R268">
            <v>62851</v>
          </cell>
        </row>
        <row r="269">
          <cell r="R269">
            <v>57944.9</v>
          </cell>
        </row>
        <row r="270">
          <cell r="R270">
            <v>9000</v>
          </cell>
        </row>
        <row r="271">
          <cell r="R271">
            <v>0</v>
          </cell>
        </row>
        <row r="272">
          <cell r="R272">
            <v>293898.84999999998</v>
          </cell>
        </row>
        <row r="273">
          <cell r="R273">
            <v>2605000</v>
          </cell>
        </row>
        <row r="274">
          <cell r="R274">
            <v>0</v>
          </cell>
        </row>
        <row r="275">
          <cell r="R275">
            <v>562073</v>
          </cell>
        </row>
        <row r="276">
          <cell r="R276">
            <v>1124146</v>
          </cell>
        </row>
        <row r="277">
          <cell r="R277">
            <v>0</v>
          </cell>
        </row>
        <row r="278">
          <cell r="R278">
            <v>2923342.89</v>
          </cell>
        </row>
        <row r="279">
          <cell r="R279">
            <v>236451.09000000003</v>
          </cell>
        </row>
        <row r="280">
          <cell r="R280">
            <v>46076.993999999992</v>
          </cell>
        </row>
        <row r="281">
          <cell r="R281">
            <v>0</v>
          </cell>
        </row>
        <row r="282">
          <cell r="R282">
            <v>142800</v>
          </cell>
        </row>
        <row r="283">
          <cell r="R283">
            <v>0</v>
          </cell>
        </row>
        <row r="284">
          <cell r="R284">
            <v>0</v>
          </cell>
        </row>
        <row r="285">
          <cell r="R285">
            <v>0</v>
          </cell>
        </row>
        <row r="286">
          <cell r="R286">
            <v>250000</v>
          </cell>
        </row>
        <row r="287">
          <cell r="R287">
            <v>0</v>
          </cell>
        </row>
        <row r="288">
          <cell r="R288">
            <v>0</v>
          </cell>
        </row>
        <row r="289">
          <cell r="R289">
            <v>1383200</v>
          </cell>
        </row>
        <row r="290">
          <cell r="R290">
            <v>0</v>
          </cell>
        </row>
        <row r="291">
          <cell r="R291">
            <v>60000</v>
          </cell>
        </row>
        <row r="292">
          <cell r="R292">
            <v>0</v>
          </cell>
        </row>
        <row r="293">
          <cell r="R293">
            <v>14520</v>
          </cell>
        </row>
        <row r="294">
          <cell r="R294">
            <v>220755.30000000005</v>
          </cell>
        </row>
        <row r="295">
          <cell r="R295">
            <v>1190736.96</v>
          </cell>
        </row>
        <row r="296">
          <cell r="R296">
            <v>619790.85999999987</v>
          </cell>
        </row>
        <row r="297">
          <cell r="R297">
            <v>507718.06</v>
          </cell>
        </row>
        <row r="298">
          <cell r="R298">
            <v>0</v>
          </cell>
        </row>
        <row r="299">
          <cell r="R299">
            <v>1463701.9</v>
          </cell>
        </row>
        <row r="300">
          <cell r="R300">
            <v>382745.7</v>
          </cell>
        </row>
        <row r="301">
          <cell r="R301">
            <v>0</v>
          </cell>
        </row>
        <row r="302">
          <cell r="R302">
            <v>0</v>
          </cell>
        </row>
        <row r="303">
          <cell r="R303">
            <v>0</v>
          </cell>
        </row>
        <row r="304">
          <cell r="R304">
            <v>317184</v>
          </cell>
        </row>
        <row r="305">
          <cell r="R305">
            <v>0</v>
          </cell>
        </row>
        <row r="306">
          <cell r="R306">
            <v>0</v>
          </cell>
        </row>
        <row r="307">
          <cell r="R307">
            <v>98749.95</v>
          </cell>
        </row>
        <row r="308">
          <cell r="R308">
            <v>0</v>
          </cell>
        </row>
        <row r="309">
          <cell r="R309">
            <v>0</v>
          </cell>
        </row>
        <row r="310">
          <cell r="R310">
            <v>0</v>
          </cell>
        </row>
        <row r="311">
          <cell r="R311">
            <v>72000</v>
          </cell>
        </row>
        <row r="312">
          <cell r="R312">
            <v>0</v>
          </cell>
        </row>
        <row r="313">
          <cell r="R313">
            <v>52713.63</v>
          </cell>
        </row>
        <row r="314">
          <cell r="R314">
            <v>52619.4</v>
          </cell>
        </row>
        <row r="315">
          <cell r="R315">
            <v>328798.74</v>
          </cell>
        </row>
        <row r="316">
          <cell r="R316">
            <v>198529.02</v>
          </cell>
        </row>
        <row r="317">
          <cell r="R317">
            <v>0</v>
          </cell>
        </row>
        <row r="318">
          <cell r="R318">
            <v>402700.14</v>
          </cell>
        </row>
        <row r="319">
          <cell r="R319">
            <v>0</v>
          </cell>
        </row>
        <row r="320">
          <cell r="R320">
            <v>0</v>
          </cell>
        </row>
        <row r="321">
          <cell r="R321">
            <v>304057.59999999998</v>
          </cell>
        </row>
        <row r="322">
          <cell r="R322">
            <v>361320.16</v>
          </cell>
        </row>
        <row r="323">
          <cell r="R323">
            <v>14868.54</v>
          </cell>
        </row>
        <row r="324">
          <cell r="R324">
            <v>349640</v>
          </cell>
        </row>
        <row r="325">
          <cell r="R325">
            <v>0</v>
          </cell>
        </row>
        <row r="326">
          <cell r="R326">
            <v>93438.33</v>
          </cell>
        </row>
        <row r="327">
          <cell r="R327">
            <v>0</v>
          </cell>
        </row>
        <row r="328">
          <cell r="R328">
            <v>0</v>
          </cell>
        </row>
        <row r="329">
          <cell r="R329">
            <v>0</v>
          </cell>
        </row>
        <row r="330">
          <cell r="R330">
            <v>0</v>
          </cell>
        </row>
        <row r="331">
          <cell r="R331">
            <v>27640</v>
          </cell>
        </row>
        <row r="332">
          <cell r="R332">
            <v>16607.5</v>
          </cell>
        </row>
        <row r="333">
          <cell r="R333">
            <v>4442.66</v>
          </cell>
        </row>
        <row r="334">
          <cell r="R334">
            <v>0</v>
          </cell>
        </row>
        <row r="335">
          <cell r="R335">
            <v>9389.52</v>
          </cell>
        </row>
        <row r="336">
          <cell r="R336">
            <v>240000</v>
          </cell>
        </row>
        <row r="337">
          <cell r="R337">
            <v>6283.2</v>
          </cell>
        </row>
        <row r="338">
          <cell r="R338">
            <v>39600</v>
          </cell>
        </row>
        <row r="339">
          <cell r="R339">
            <v>0</v>
          </cell>
        </row>
        <row r="340">
          <cell r="R340">
            <v>188000</v>
          </cell>
        </row>
        <row r="341">
          <cell r="R341">
            <v>30000</v>
          </cell>
        </row>
        <row r="342">
          <cell r="R342">
            <v>14400</v>
          </cell>
        </row>
        <row r="343">
          <cell r="R343">
            <v>14400</v>
          </cell>
        </row>
        <row r="344">
          <cell r="R344">
            <v>1500</v>
          </cell>
        </row>
        <row r="345">
          <cell r="R345">
            <v>1500</v>
          </cell>
        </row>
        <row r="346">
          <cell r="R346">
            <v>4269.68</v>
          </cell>
        </row>
        <row r="347">
          <cell r="R347">
            <v>4415.96</v>
          </cell>
        </row>
        <row r="348">
          <cell r="R348">
            <v>848.4</v>
          </cell>
        </row>
        <row r="349">
          <cell r="R349">
            <v>0</v>
          </cell>
        </row>
        <row r="350">
          <cell r="R350">
            <v>980490</v>
          </cell>
        </row>
        <row r="351">
          <cell r="R351">
            <v>112056</v>
          </cell>
        </row>
        <row r="352">
          <cell r="R352">
            <v>0</v>
          </cell>
        </row>
        <row r="353">
          <cell r="R353">
            <v>2241120</v>
          </cell>
        </row>
        <row r="354">
          <cell r="R354">
            <v>0</v>
          </cell>
        </row>
        <row r="355">
          <cell r="R355">
            <v>1120000</v>
          </cell>
        </row>
        <row r="356">
          <cell r="R356">
            <v>0</v>
          </cell>
        </row>
        <row r="357">
          <cell r="R357">
            <v>0</v>
          </cell>
        </row>
        <row r="358">
          <cell r="R358">
            <v>377468</v>
          </cell>
        </row>
        <row r="359">
          <cell r="R359">
            <v>158932</v>
          </cell>
        </row>
        <row r="360">
          <cell r="R360">
            <v>12600</v>
          </cell>
        </row>
        <row r="361">
          <cell r="R361">
            <v>36000</v>
          </cell>
        </row>
        <row r="362">
          <cell r="R362">
            <v>35100</v>
          </cell>
        </row>
        <row r="363">
          <cell r="R363">
            <v>992000</v>
          </cell>
        </row>
        <row r="364">
          <cell r="R364">
            <v>0</v>
          </cell>
        </row>
        <row r="365">
          <cell r="R365">
            <v>958312.5</v>
          </cell>
        </row>
        <row r="366">
          <cell r="R366">
            <v>32462.5</v>
          </cell>
        </row>
        <row r="367">
          <cell r="R367">
            <v>534750</v>
          </cell>
        </row>
        <row r="368">
          <cell r="R368">
            <v>44940</v>
          </cell>
        </row>
        <row r="369">
          <cell r="R369">
            <v>16200</v>
          </cell>
        </row>
        <row r="370">
          <cell r="R370">
            <v>42000</v>
          </cell>
        </row>
        <row r="371">
          <cell r="R371">
            <v>0</v>
          </cell>
        </row>
        <row r="372">
          <cell r="R372">
            <v>1360000</v>
          </cell>
        </row>
        <row r="373">
          <cell r="R373">
            <v>0</v>
          </cell>
        </row>
        <row r="374">
          <cell r="R374">
            <v>0</v>
          </cell>
        </row>
        <row r="375">
          <cell r="R375">
            <v>0</v>
          </cell>
        </row>
        <row r="376">
          <cell r="R376">
            <v>0</v>
          </cell>
        </row>
        <row r="377">
          <cell r="R377">
            <v>0</v>
          </cell>
        </row>
        <row r="378">
          <cell r="R378">
            <v>0</v>
          </cell>
        </row>
        <row r="379">
          <cell r="R379">
            <v>0</v>
          </cell>
        </row>
        <row r="380">
          <cell r="R380">
            <v>0</v>
          </cell>
        </row>
        <row r="381">
          <cell r="R381">
            <v>420210</v>
          </cell>
        </row>
        <row r="382">
          <cell r="R382">
            <v>0</v>
          </cell>
        </row>
        <row r="383">
          <cell r="R383">
            <v>150000</v>
          </cell>
        </row>
        <row r="384">
          <cell r="R384">
            <v>95000</v>
          </cell>
        </row>
        <row r="385">
          <cell r="R385">
            <v>50000</v>
          </cell>
        </row>
        <row r="386">
          <cell r="R386">
            <v>200000</v>
          </cell>
        </row>
        <row r="387">
          <cell r="R387">
            <v>0</v>
          </cell>
        </row>
        <row r="388">
          <cell r="R388">
            <v>725550</v>
          </cell>
        </row>
        <row r="389">
          <cell r="R389">
            <v>387600</v>
          </cell>
        </row>
        <row r="390">
          <cell r="R390">
            <v>266700</v>
          </cell>
        </row>
        <row r="391">
          <cell r="R391">
            <v>126000</v>
          </cell>
        </row>
        <row r="392">
          <cell r="R392">
            <v>0</v>
          </cell>
        </row>
        <row r="393">
          <cell r="R393">
            <v>0</v>
          </cell>
        </row>
        <row r="394">
          <cell r="R394">
            <v>283100</v>
          </cell>
        </row>
        <row r="395">
          <cell r="R395">
            <v>0</v>
          </cell>
        </row>
        <row r="396">
          <cell r="R396">
            <v>449416.79</v>
          </cell>
        </row>
        <row r="397">
          <cell r="R397">
            <v>320000</v>
          </cell>
        </row>
        <row r="398">
          <cell r="R398">
            <v>90000</v>
          </cell>
        </row>
        <row r="399">
          <cell r="R399">
            <v>376541</v>
          </cell>
        </row>
        <row r="400">
          <cell r="R400">
            <v>146160</v>
          </cell>
        </row>
        <row r="401">
          <cell r="R401">
            <v>0</v>
          </cell>
        </row>
        <row r="402">
          <cell r="R402">
            <v>556000</v>
          </cell>
        </row>
        <row r="403">
          <cell r="R403">
            <v>26880</v>
          </cell>
        </row>
        <row r="404">
          <cell r="R404">
            <v>106875</v>
          </cell>
        </row>
        <row r="405">
          <cell r="R405">
            <v>4637.5</v>
          </cell>
        </row>
        <row r="406">
          <cell r="R406">
            <v>77500</v>
          </cell>
        </row>
        <row r="407">
          <cell r="R407">
            <v>1800</v>
          </cell>
        </row>
        <row r="408">
          <cell r="R408">
            <v>5136</v>
          </cell>
        </row>
        <row r="409">
          <cell r="R409">
            <v>121800</v>
          </cell>
        </row>
        <row r="410">
          <cell r="R410">
            <v>149940</v>
          </cell>
        </row>
        <row r="411">
          <cell r="R411">
            <v>0</v>
          </cell>
        </row>
        <row r="412">
          <cell r="R412">
            <v>0</v>
          </cell>
        </row>
        <row r="413">
          <cell r="R413">
            <v>0</v>
          </cell>
        </row>
        <row r="414">
          <cell r="R414">
            <v>0</v>
          </cell>
        </row>
        <row r="415">
          <cell r="R415">
            <v>194743.33</v>
          </cell>
        </row>
        <row r="416">
          <cell r="R416">
            <v>80000</v>
          </cell>
        </row>
        <row r="417">
          <cell r="R417">
            <v>90000</v>
          </cell>
        </row>
        <row r="418">
          <cell r="R418">
            <v>176804</v>
          </cell>
        </row>
        <row r="419">
          <cell r="R419">
            <v>36540</v>
          </cell>
        </row>
        <row r="420">
          <cell r="R420">
            <v>0</v>
          </cell>
        </row>
        <row r="421">
          <cell r="R421">
            <v>6720</v>
          </cell>
        </row>
        <row r="422">
          <cell r="R422">
            <v>28500</v>
          </cell>
        </row>
        <row r="423">
          <cell r="R423">
            <v>0</v>
          </cell>
        </row>
        <row r="424">
          <cell r="R424">
            <v>15500</v>
          </cell>
        </row>
        <row r="425">
          <cell r="R425">
            <v>900</v>
          </cell>
        </row>
        <row r="426">
          <cell r="R426">
            <v>1284</v>
          </cell>
        </row>
        <row r="427">
          <cell r="R427">
            <v>0</v>
          </cell>
        </row>
        <row r="428">
          <cell r="R428">
            <v>117600</v>
          </cell>
        </row>
        <row r="429">
          <cell r="R429">
            <v>0</v>
          </cell>
        </row>
        <row r="430">
          <cell r="R430">
            <v>1311907</v>
          </cell>
        </row>
        <row r="431">
          <cell r="R431">
            <v>203093</v>
          </cell>
        </row>
        <row r="432">
          <cell r="R432">
            <v>0</v>
          </cell>
        </row>
        <row r="433">
          <cell r="R433">
            <v>200000</v>
          </cell>
        </row>
        <row r="434">
          <cell r="R434">
            <v>0</v>
          </cell>
        </row>
        <row r="435">
          <cell r="R435">
            <v>0</v>
          </cell>
        </row>
        <row r="436">
          <cell r="R436">
            <v>0</v>
          </cell>
        </row>
        <row r="437">
          <cell r="R437">
            <v>100000</v>
          </cell>
        </row>
        <row r="438">
          <cell r="R438">
            <v>0</v>
          </cell>
        </row>
        <row r="439">
          <cell r="R439">
            <v>7134982.6600000001</v>
          </cell>
        </row>
        <row r="440">
          <cell r="R440">
            <v>539437.5</v>
          </cell>
        </row>
        <row r="441">
          <cell r="R441">
            <v>1000.01</v>
          </cell>
        </row>
        <row r="442">
          <cell r="R442">
            <v>30000</v>
          </cell>
        </row>
        <row r="443">
          <cell r="R443">
            <v>30635.4</v>
          </cell>
        </row>
        <row r="444">
          <cell r="R444">
            <v>19450</v>
          </cell>
        </row>
        <row r="445">
          <cell r="R445">
            <v>165693.57</v>
          </cell>
        </row>
        <row r="446">
          <cell r="R446">
            <v>0</v>
          </cell>
        </row>
        <row r="447">
          <cell r="R447">
            <v>354833.4</v>
          </cell>
        </row>
        <row r="448">
          <cell r="R448">
            <v>1947384.6</v>
          </cell>
        </row>
        <row r="449">
          <cell r="R449">
            <v>221982</v>
          </cell>
        </row>
        <row r="450">
          <cell r="R450">
            <v>0</v>
          </cell>
        </row>
        <row r="451">
          <cell r="R451">
            <v>430030</v>
          </cell>
        </row>
        <row r="452">
          <cell r="R452">
            <v>860060</v>
          </cell>
        </row>
        <row r="453">
          <cell r="R453">
            <v>0</v>
          </cell>
        </row>
        <row r="454">
          <cell r="R454">
            <v>2021664.96</v>
          </cell>
        </row>
        <row r="455">
          <cell r="R455">
            <v>167906.77000000002</v>
          </cell>
        </row>
        <row r="456">
          <cell r="R456">
            <v>26838.240000000002</v>
          </cell>
        </row>
        <row r="457">
          <cell r="R457">
            <v>92060</v>
          </cell>
        </row>
        <row r="458">
          <cell r="R458">
            <v>0</v>
          </cell>
        </row>
        <row r="459">
          <cell r="R459">
            <v>0</v>
          </cell>
        </row>
        <row r="460">
          <cell r="R460">
            <v>0</v>
          </cell>
        </row>
        <row r="461">
          <cell r="R461">
            <v>150000</v>
          </cell>
        </row>
        <row r="462">
          <cell r="R462">
            <v>0</v>
          </cell>
        </row>
        <row r="463">
          <cell r="R463">
            <v>0</v>
          </cell>
        </row>
        <row r="464">
          <cell r="R464">
            <v>1482000</v>
          </cell>
        </row>
        <row r="465">
          <cell r="R465">
            <v>0</v>
          </cell>
        </row>
        <row r="466">
          <cell r="R466">
            <v>60000</v>
          </cell>
        </row>
        <row r="467">
          <cell r="R467">
            <v>0</v>
          </cell>
        </row>
        <row r="468">
          <cell r="R468">
            <v>15840</v>
          </cell>
        </row>
        <row r="469">
          <cell r="R469">
            <v>1411492.26</v>
          </cell>
        </row>
        <row r="470">
          <cell r="R470">
            <v>1127508.92</v>
          </cell>
        </row>
        <row r="471">
          <cell r="R471">
            <v>0</v>
          </cell>
        </row>
        <row r="472">
          <cell r="R472">
            <v>1463701.9</v>
          </cell>
        </row>
        <row r="473">
          <cell r="R473">
            <v>382745.7</v>
          </cell>
        </row>
        <row r="474">
          <cell r="R474">
            <v>0</v>
          </cell>
        </row>
        <row r="475">
          <cell r="R475">
            <v>0</v>
          </cell>
        </row>
        <row r="476">
          <cell r="R476">
            <v>0</v>
          </cell>
        </row>
        <row r="477">
          <cell r="R477">
            <v>166056</v>
          </cell>
        </row>
        <row r="478">
          <cell r="R478">
            <v>0</v>
          </cell>
        </row>
        <row r="479">
          <cell r="R479">
            <v>0</v>
          </cell>
        </row>
        <row r="480">
          <cell r="R480">
            <v>98749.95</v>
          </cell>
        </row>
        <row r="481">
          <cell r="R481">
            <v>0</v>
          </cell>
        </row>
        <row r="482">
          <cell r="R482">
            <v>0</v>
          </cell>
        </row>
        <row r="483">
          <cell r="R483">
            <v>0</v>
          </cell>
        </row>
        <row r="484">
          <cell r="R484">
            <v>72000</v>
          </cell>
        </row>
        <row r="485">
          <cell r="R485">
            <v>0</v>
          </cell>
        </row>
        <row r="486">
          <cell r="R486">
            <v>53443.86</v>
          </cell>
        </row>
        <row r="487">
          <cell r="R487">
            <v>53349.54</v>
          </cell>
        </row>
        <row r="488">
          <cell r="R488">
            <v>341441.4</v>
          </cell>
        </row>
        <row r="489">
          <cell r="R489">
            <v>92969.46</v>
          </cell>
        </row>
        <row r="490">
          <cell r="R490">
            <v>0</v>
          </cell>
        </row>
        <row r="491">
          <cell r="R491">
            <v>390916.02</v>
          </cell>
        </row>
        <row r="492">
          <cell r="R492">
            <v>0</v>
          </cell>
        </row>
        <row r="493">
          <cell r="R493">
            <v>0</v>
          </cell>
        </row>
        <row r="494">
          <cell r="R494">
            <v>0</v>
          </cell>
        </row>
        <row r="495">
          <cell r="R495">
            <v>378014.97</v>
          </cell>
        </row>
        <row r="496">
          <cell r="R496">
            <v>360900.88</v>
          </cell>
        </row>
        <row r="497">
          <cell r="R497">
            <v>14662.5</v>
          </cell>
        </row>
        <row r="498">
          <cell r="R498">
            <v>0</v>
          </cell>
        </row>
        <row r="499">
          <cell r="R499">
            <v>92023.93</v>
          </cell>
        </row>
        <row r="500">
          <cell r="R500">
            <v>0</v>
          </cell>
        </row>
        <row r="501">
          <cell r="R501">
            <v>0</v>
          </cell>
        </row>
        <row r="502">
          <cell r="R502">
            <v>0</v>
          </cell>
        </row>
        <row r="503">
          <cell r="R503">
            <v>0</v>
          </cell>
        </row>
        <row r="504">
          <cell r="R504">
            <v>347865</v>
          </cell>
        </row>
        <row r="505">
          <cell r="R505">
            <v>13314.5</v>
          </cell>
        </row>
        <row r="506">
          <cell r="R506">
            <v>7735.66</v>
          </cell>
        </row>
        <row r="507">
          <cell r="R507">
            <v>0</v>
          </cell>
        </row>
        <row r="508">
          <cell r="R508">
            <v>9389.52</v>
          </cell>
        </row>
        <row r="509">
          <cell r="R509">
            <v>240000</v>
          </cell>
        </row>
        <row r="510">
          <cell r="R510">
            <v>5997.6</v>
          </cell>
        </row>
        <row r="511">
          <cell r="R511">
            <v>39600</v>
          </cell>
        </row>
        <row r="512">
          <cell r="R512">
            <v>0</v>
          </cell>
        </row>
        <row r="513">
          <cell r="R513">
            <v>188000</v>
          </cell>
        </row>
        <row r="514">
          <cell r="R514">
            <v>30000</v>
          </cell>
        </row>
        <row r="515">
          <cell r="R515">
            <v>14400</v>
          </cell>
        </row>
        <row r="516">
          <cell r="R516">
            <v>14400</v>
          </cell>
        </row>
        <row r="517">
          <cell r="R517">
            <v>1500</v>
          </cell>
        </row>
        <row r="518">
          <cell r="R518">
            <v>1500</v>
          </cell>
        </row>
        <row r="519">
          <cell r="R519">
            <v>4269.68</v>
          </cell>
        </row>
        <row r="520">
          <cell r="R520">
            <v>4415.96</v>
          </cell>
        </row>
        <row r="521">
          <cell r="R521">
            <v>848.4</v>
          </cell>
        </row>
        <row r="522">
          <cell r="R522">
            <v>0</v>
          </cell>
        </row>
        <row r="523">
          <cell r="R523">
            <v>980490</v>
          </cell>
        </row>
        <row r="524">
          <cell r="R524">
            <v>112056</v>
          </cell>
        </row>
        <row r="525">
          <cell r="R525">
            <v>0</v>
          </cell>
        </row>
        <row r="526">
          <cell r="R526">
            <v>2241120</v>
          </cell>
        </row>
        <row r="527">
          <cell r="R527">
            <v>0</v>
          </cell>
        </row>
        <row r="528">
          <cell r="R528">
            <v>1120000</v>
          </cell>
        </row>
        <row r="529">
          <cell r="R529">
            <v>0</v>
          </cell>
        </row>
        <row r="530">
          <cell r="R530">
            <v>0</v>
          </cell>
        </row>
        <row r="531">
          <cell r="R531">
            <v>536400</v>
          </cell>
        </row>
        <row r="532">
          <cell r="R532">
            <v>12600</v>
          </cell>
        </row>
        <row r="533">
          <cell r="R533">
            <v>36000</v>
          </cell>
        </row>
        <row r="534">
          <cell r="R534">
            <v>21600</v>
          </cell>
        </row>
        <row r="535">
          <cell r="R535">
            <v>992000</v>
          </cell>
        </row>
        <row r="536">
          <cell r="R536">
            <v>0</v>
          </cell>
        </row>
        <row r="537">
          <cell r="R537">
            <v>933375</v>
          </cell>
        </row>
        <row r="538">
          <cell r="R538">
            <v>32462.5</v>
          </cell>
        </row>
        <row r="539">
          <cell r="R539">
            <v>534750</v>
          </cell>
        </row>
        <row r="540">
          <cell r="R540">
            <v>44940</v>
          </cell>
        </row>
        <row r="541">
          <cell r="R541">
            <v>16200</v>
          </cell>
        </row>
        <row r="542">
          <cell r="R542">
            <v>42000</v>
          </cell>
        </row>
        <row r="543">
          <cell r="R543">
            <v>0</v>
          </cell>
        </row>
        <row r="544">
          <cell r="R544">
            <v>1530000</v>
          </cell>
        </row>
        <row r="545">
          <cell r="R545">
            <v>0</v>
          </cell>
        </row>
        <row r="546">
          <cell r="R546">
            <v>0</v>
          </cell>
        </row>
        <row r="547">
          <cell r="R547">
            <v>0</v>
          </cell>
        </row>
        <row r="548">
          <cell r="R548">
            <v>0</v>
          </cell>
        </row>
        <row r="549">
          <cell r="R549">
            <v>0</v>
          </cell>
        </row>
        <row r="550">
          <cell r="R550">
            <v>0</v>
          </cell>
        </row>
        <row r="551">
          <cell r="R551">
            <v>0</v>
          </cell>
        </row>
        <row r="552">
          <cell r="R552">
            <v>542010</v>
          </cell>
        </row>
        <row r="553">
          <cell r="R553">
            <v>0</v>
          </cell>
        </row>
        <row r="554">
          <cell r="R554">
            <v>150000</v>
          </cell>
        </row>
        <row r="555">
          <cell r="R555">
            <v>95000</v>
          </cell>
        </row>
        <row r="556">
          <cell r="R556">
            <v>50000</v>
          </cell>
        </row>
        <row r="557">
          <cell r="R557">
            <v>200000</v>
          </cell>
        </row>
        <row r="558">
          <cell r="R558">
            <v>0</v>
          </cell>
        </row>
        <row r="559">
          <cell r="R559">
            <v>498050</v>
          </cell>
        </row>
        <row r="560">
          <cell r="R560">
            <v>385200</v>
          </cell>
        </row>
        <row r="561">
          <cell r="R561">
            <v>266700</v>
          </cell>
        </row>
        <row r="562">
          <cell r="R562">
            <v>168000</v>
          </cell>
        </row>
        <row r="563">
          <cell r="R563">
            <v>0</v>
          </cell>
        </row>
        <row r="564">
          <cell r="R564">
            <v>0</v>
          </cell>
        </row>
        <row r="565">
          <cell r="R565">
            <v>444600</v>
          </cell>
        </row>
        <row r="566">
          <cell r="R566">
            <v>0</v>
          </cell>
        </row>
        <row r="567">
          <cell r="R567">
            <v>449416.8</v>
          </cell>
        </row>
        <row r="568">
          <cell r="R568">
            <v>320000</v>
          </cell>
        </row>
        <row r="569">
          <cell r="R569">
            <v>90000</v>
          </cell>
        </row>
        <row r="570">
          <cell r="R570">
            <v>376541</v>
          </cell>
        </row>
        <row r="571">
          <cell r="R571">
            <v>182700</v>
          </cell>
        </row>
        <row r="572">
          <cell r="R572">
            <v>0</v>
          </cell>
        </row>
        <row r="573">
          <cell r="R573">
            <v>1235840</v>
          </cell>
        </row>
        <row r="574">
          <cell r="R574">
            <v>26880</v>
          </cell>
        </row>
        <row r="575">
          <cell r="R575">
            <v>138937.5</v>
          </cell>
        </row>
        <row r="576">
          <cell r="R576">
            <v>4637.5</v>
          </cell>
        </row>
        <row r="577">
          <cell r="R577">
            <v>77500</v>
          </cell>
        </row>
        <row r="578">
          <cell r="R578">
            <v>2700</v>
          </cell>
        </row>
        <row r="579">
          <cell r="R579">
            <v>6420</v>
          </cell>
        </row>
        <row r="580">
          <cell r="R580">
            <v>121800</v>
          </cell>
        </row>
        <row r="581">
          <cell r="R581">
            <v>326130</v>
          </cell>
        </row>
        <row r="582">
          <cell r="R582">
            <v>100000</v>
          </cell>
        </row>
        <row r="583">
          <cell r="R583">
            <v>0</v>
          </cell>
        </row>
        <row r="584">
          <cell r="R584">
            <v>0</v>
          </cell>
        </row>
        <row r="585">
          <cell r="R585">
            <v>0</v>
          </cell>
        </row>
        <row r="586">
          <cell r="R586">
            <v>449416.8</v>
          </cell>
        </row>
        <row r="587">
          <cell r="R587">
            <v>320000</v>
          </cell>
        </row>
        <row r="588">
          <cell r="R588">
            <v>90000</v>
          </cell>
        </row>
        <row r="589">
          <cell r="R589">
            <v>376541</v>
          </cell>
        </row>
        <row r="590">
          <cell r="R590">
            <v>182700</v>
          </cell>
        </row>
        <row r="591">
          <cell r="R591">
            <v>0</v>
          </cell>
        </row>
        <row r="592">
          <cell r="R592">
            <v>26880</v>
          </cell>
        </row>
        <row r="593">
          <cell r="R593">
            <v>138937.5</v>
          </cell>
        </row>
        <row r="594">
          <cell r="R594">
            <v>4637.5</v>
          </cell>
        </row>
        <row r="595">
          <cell r="R595">
            <v>77500</v>
          </cell>
        </row>
        <row r="596">
          <cell r="R596">
            <v>2700</v>
          </cell>
        </row>
        <row r="597">
          <cell r="R597">
            <v>6420</v>
          </cell>
        </row>
        <row r="598">
          <cell r="R598">
            <v>121800</v>
          </cell>
        </row>
        <row r="599">
          <cell r="R599">
            <v>326130</v>
          </cell>
        </row>
        <row r="600">
          <cell r="R600">
            <v>100000</v>
          </cell>
        </row>
        <row r="601">
          <cell r="R601">
            <v>0</v>
          </cell>
        </row>
        <row r="602">
          <cell r="R602">
            <v>150000</v>
          </cell>
        </row>
        <row r="603">
          <cell r="R603">
            <v>0</v>
          </cell>
        </row>
        <row r="604">
          <cell r="R604">
            <v>0</v>
          </cell>
        </row>
        <row r="605">
          <cell r="R605">
            <v>0</v>
          </cell>
        </row>
        <row r="606">
          <cell r="R606">
            <v>100000</v>
          </cell>
        </row>
        <row r="607">
          <cell r="R607">
            <v>0</v>
          </cell>
        </row>
        <row r="608">
          <cell r="R608">
            <v>7215544.6100000003</v>
          </cell>
        </row>
        <row r="609">
          <cell r="R609">
            <v>2003175</v>
          </cell>
        </row>
        <row r="610">
          <cell r="R610">
            <v>0</v>
          </cell>
        </row>
        <row r="611">
          <cell r="R611">
            <v>593143.4</v>
          </cell>
        </row>
        <row r="612">
          <cell r="R612">
            <v>1683406.6</v>
          </cell>
        </row>
        <row r="613">
          <cell r="R613">
            <v>297000</v>
          </cell>
        </row>
        <row r="614">
          <cell r="R614">
            <v>0</v>
          </cell>
        </row>
        <row r="615">
          <cell r="R615">
            <v>422775.5</v>
          </cell>
        </row>
        <row r="616">
          <cell r="R616">
            <v>845551</v>
          </cell>
        </row>
        <row r="617">
          <cell r="R617">
            <v>0</v>
          </cell>
        </row>
        <row r="618">
          <cell r="R618">
            <v>1979857.38</v>
          </cell>
        </row>
        <row r="619">
          <cell r="R619">
            <v>172797.19999999998</v>
          </cell>
        </row>
        <row r="620">
          <cell r="R620">
            <v>17276.849999999999</v>
          </cell>
        </row>
        <row r="621">
          <cell r="R621">
            <v>0</v>
          </cell>
        </row>
        <row r="622">
          <cell r="R622">
            <v>0</v>
          </cell>
        </row>
        <row r="623">
          <cell r="R623">
            <v>10918620.939999999</v>
          </cell>
        </row>
        <row r="624">
          <cell r="R624">
            <v>3069167.18</v>
          </cell>
        </row>
        <row r="625">
          <cell r="R625">
            <v>17177728.510000002</v>
          </cell>
        </row>
        <row r="626">
          <cell r="R626">
            <v>9903650.5399999991</v>
          </cell>
        </row>
        <row r="627">
          <cell r="R627">
            <v>630832.81999999995</v>
          </cell>
        </row>
        <row r="628">
          <cell r="R628">
            <v>567200</v>
          </cell>
        </row>
        <row r="630">
          <cell r="R630">
            <v>268248</v>
          </cell>
        </row>
        <row r="631">
          <cell r="R631">
            <v>256432</v>
          </cell>
        </row>
        <row r="632">
          <cell r="R632">
            <v>0</v>
          </cell>
        </row>
        <row r="633">
          <cell r="R633">
            <v>0</v>
          </cell>
        </row>
        <row r="634">
          <cell r="R634">
            <v>238840</v>
          </cell>
        </row>
        <row r="635">
          <cell r="R635">
            <v>0</v>
          </cell>
        </row>
        <row r="636">
          <cell r="R636">
            <v>50000</v>
          </cell>
        </row>
        <row r="637">
          <cell r="R637">
            <v>544500</v>
          </cell>
        </row>
        <row r="638">
          <cell r="R638">
            <v>223500</v>
          </cell>
        </row>
        <row r="639">
          <cell r="R639">
            <v>35000</v>
          </cell>
        </row>
        <row r="640">
          <cell r="R640">
            <v>163500</v>
          </cell>
        </row>
        <row r="641">
          <cell r="R641">
            <v>930000</v>
          </cell>
        </row>
        <row r="642">
          <cell r="R642">
            <v>65000</v>
          </cell>
        </row>
        <row r="643">
          <cell r="R643">
            <v>2524700</v>
          </cell>
        </row>
        <row r="644">
          <cell r="R644">
            <v>455000</v>
          </cell>
        </row>
        <row r="645">
          <cell r="R645">
            <v>60000</v>
          </cell>
        </row>
        <row r="646">
          <cell r="R646">
            <v>80000</v>
          </cell>
        </row>
        <row r="647">
          <cell r="R647">
            <v>0</v>
          </cell>
        </row>
        <row r="648">
          <cell r="R648">
            <v>2270000</v>
          </cell>
        </row>
        <row r="649">
          <cell r="R649">
            <v>580000</v>
          </cell>
        </row>
        <row r="650">
          <cell r="R650">
            <v>0</v>
          </cell>
        </row>
        <row r="651">
          <cell r="R651">
            <v>3282492</v>
          </cell>
        </row>
        <row r="652">
          <cell r="R652">
            <v>1336663.17</v>
          </cell>
        </row>
        <row r="653">
          <cell r="R653">
            <v>0</v>
          </cell>
        </row>
        <row r="654">
          <cell r="R654">
            <v>270111.65999999997</v>
          </cell>
        </row>
        <row r="655">
          <cell r="R655">
            <v>8320.4700000000012</v>
          </cell>
        </row>
        <row r="656">
          <cell r="R656">
            <v>149716.64000000001</v>
          </cell>
        </row>
        <row r="657">
          <cell r="R657">
            <v>2297.66</v>
          </cell>
        </row>
        <row r="658">
          <cell r="R658">
            <v>137524</v>
          </cell>
        </row>
        <row r="659">
          <cell r="R659">
            <v>48309.98</v>
          </cell>
        </row>
        <row r="660">
          <cell r="R660">
            <v>50175</v>
          </cell>
        </row>
        <row r="661">
          <cell r="R661">
            <v>27565.11</v>
          </cell>
        </row>
        <row r="662">
          <cell r="R662">
            <v>3517.4</v>
          </cell>
        </row>
        <row r="663">
          <cell r="R663">
            <v>0</v>
          </cell>
        </row>
        <row r="664">
          <cell r="R664">
            <v>1384980</v>
          </cell>
        </row>
        <row r="665">
          <cell r="R665">
            <v>0</v>
          </cell>
        </row>
        <row r="666">
          <cell r="R666">
            <v>231100</v>
          </cell>
        </row>
        <row r="667">
          <cell r="R667">
            <v>400000</v>
          </cell>
        </row>
        <row r="668">
          <cell r="R668">
            <v>0</v>
          </cell>
        </row>
        <row r="669">
          <cell r="R669">
            <v>48000</v>
          </cell>
        </row>
        <row r="670">
          <cell r="R670">
            <v>40000</v>
          </cell>
        </row>
        <row r="671">
          <cell r="R671">
            <v>37080</v>
          </cell>
        </row>
        <row r="672">
          <cell r="R672">
            <v>416000</v>
          </cell>
        </row>
        <row r="673">
          <cell r="R673">
            <v>47441.86</v>
          </cell>
        </row>
        <row r="674">
          <cell r="R674">
            <v>94050</v>
          </cell>
        </row>
        <row r="675">
          <cell r="R675">
            <v>12600</v>
          </cell>
        </row>
        <row r="676">
          <cell r="R676">
            <v>28800</v>
          </cell>
        </row>
        <row r="677">
          <cell r="R677">
            <v>9000</v>
          </cell>
        </row>
        <row r="678">
          <cell r="R678">
            <v>26600</v>
          </cell>
        </row>
        <row r="679">
          <cell r="R679">
            <v>453500</v>
          </cell>
        </row>
        <row r="680">
          <cell r="R680">
            <v>153300</v>
          </cell>
        </row>
        <row r="681">
          <cell r="R681">
            <v>525000</v>
          </cell>
        </row>
        <row r="682">
          <cell r="R682">
            <v>98000</v>
          </cell>
        </row>
        <row r="683">
          <cell r="R683">
            <v>525000</v>
          </cell>
        </row>
        <row r="684">
          <cell r="R684">
            <v>30000</v>
          </cell>
        </row>
        <row r="685">
          <cell r="R685">
            <v>0</v>
          </cell>
        </row>
        <row r="686">
          <cell r="R686">
            <v>0</v>
          </cell>
        </row>
        <row r="687">
          <cell r="R687">
            <v>50150</v>
          </cell>
        </row>
        <row r="688">
          <cell r="R688">
            <v>1000000</v>
          </cell>
        </row>
        <row r="689">
          <cell r="R689">
            <v>0</v>
          </cell>
        </row>
        <row r="690">
          <cell r="R690">
            <v>4388304</v>
          </cell>
        </row>
        <row r="691">
          <cell r="R691">
            <v>4123680.77</v>
          </cell>
        </row>
        <row r="692">
          <cell r="R692">
            <v>0</v>
          </cell>
        </row>
        <row r="693">
          <cell r="R693">
            <v>2400000</v>
          </cell>
        </row>
        <row r="694">
          <cell r="R694">
            <v>0</v>
          </cell>
        </row>
        <row r="695">
          <cell r="R695">
            <v>840000</v>
          </cell>
        </row>
        <row r="696">
          <cell r="R696">
            <v>349000</v>
          </cell>
        </row>
        <row r="697">
          <cell r="R697">
            <v>30000</v>
          </cell>
        </row>
        <row r="698">
          <cell r="R698">
            <v>24000</v>
          </cell>
        </row>
        <row r="699">
          <cell r="R699">
            <v>360000</v>
          </cell>
        </row>
        <row r="700">
          <cell r="R700">
            <v>48000</v>
          </cell>
        </row>
        <row r="701">
          <cell r="R701">
            <v>24000</v>
          </cell>
        </row>
        <row r="702">
          <cell r="R702">
            <v>25000</v>
          </cell>
        </row>
        <row r="703">
          <cell r="R703">
            <v>0</v>
          </cell>
        </row>
        <row r="704">
          <cell r="R704">
            <v>0</v>
          </cell>
        </row>
        <row r="705">
          <cell r="R705">
            <v>1408500</v>
          </cell>
        </row>
        <row r="706">
          <cell r="R706">
            <v>98000</v>
          </cell>
        </row>
        <row r="707">
          <cell r="R707">
            <v>5000</v>
          </cell>
        </row>
        <row r="708">
          <cell r="R708">
            <v>380000</v>
          </cell>
        </row>
        <row r="709">
          <cell r="R709">
            <v>0</v>
          </cell>
        </row>
        <row r="710">
          <cell r="R710">
            <v>84000</v>
          </cell>
        </row>
        <row r="711">
          <cell r="R711">
            <v>0</v>
          </cell>
        </row>
        <row r="712">
          <cell r="R712">
            <v>0</v>
          </cell>
        </row>
        <row r="713">
          <cell r="R713">
            <v>0</v>
          </cell>
        </row>
        <row r="714">
          <cell r="R714">
            <v>3700000</v>
          </cell>
        </row>
        <row r="715">
          <cell r="R715">
            <v>1000000</v>
          </cell>
        </row>
        <row r="716">
          <cell r="R716">
            <v>0</v>
          </cell>
        </row>
        <row r="717">
          <cell r="R717">
            <v>106400</v>
          </cell>
        </row>
        <row r="718">
          <cell r="R718">
            <v>428000</v>
          </cell>
        </row>
        <row r="719">
          <cell r="R719">
            <v>316668.02</v>
          </cell>
        </row>
        <row r="720">
          <cell r="R720">
            <v>100000</v>
          </cell>
        </row>
        <row r="721">
          <cell r="R721">
            <v>0</v>
          </cell>
        </row>
        <row r="722">
          <cell r="R722">
            <v>500000</v>
          </cell>
        </row>
        <row r="723">
          <cell r="R723">
            <v>0</v>
          </cell>
        </row>
        <row r="724">
          <cell r="R724">
            <v>300000</v>
          </cell>
        </row>
        <row r="725">
          <cell r="R725">
            <v>1200000</v>
          </cell>
        </row>
        <row r="726">
          <cell r="R726">
            <v>2375000</v>
          </cell>
        </row>
        <row r="727">
          <cell r="R727">
            <v>660000</v>
          </cell>
        </row>
        <row r="728">
          <cell r="R728">
            <v>335000</v>
          </cell>
        </row>
        <row r="729">
          <cell r="R729">
            <v>2140000</v>
          </cell>
        </row>
        <row r="730">
          <cell r="R730">
            <v>440000</v>
          </cell>
        </row>
        <row r="731">
          <cell r="R731">
            <v>500</v>
          </cell>
        </row>
        <row r="732">
          <cell r="R732">
            <v>1850000</v>
          </cell>
        </row>
        <row r="733">
          <cell r="R733">
            <v>10000</v>
          </cell>
        </row>
        <row r="734">
          <cell r="R734">
            <v>10000</v>
          </cell>
        </row>
        <row r="735">
          <cell r="R735">
            <v>5000</v>
          </cell>
        </row>
        <row r="736">
          <cell r="R736">
            <v>0</v>
          </cell>
        </row>
        <row r="737">
          <cell r="R737">
            <v>300000</v>
          </cell>
        </row>
        <row r="738">
          <cell r="R738">
            <v>50000</v>
          </cell>
        </row>
        <row r="739">
          <cell r="R739">
            <v>0</v>
          </cell>
        </row>
        <row r="740">
          <cell r="R740">
            <v>0</v>
          </cell>
        </row>
        <row r="741">
          <cell r="R741">
            <v>0</v>
          </cell>
        </row>
        <row r="742">
          <cell r="R742">
            <v>0</v>
          </cell>
        </row>
        <row r="743">
          <cell r="R743">
            <v>0</v>
          </cell>
        </row>
        <row r="744">
          <cell r="R744">
            <v>3385247.23</v>
          </cell>
        </row>
        <row r="745">
          <cell r="R745">
            <v>11359120.16</v>
          </cell>
        </row>
        <row r="746">
          <cell r="R746">
            <v>2290683.96</v>
          </cell>
        </row>
        <row r="747">
          <cell r="R747">
            <v>16844492.16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>
        <row r="10">
          <cell r="R10">
            <v>0</v>
          </cell>
        </row>
      </sheetData>
      <sheetData sheetId="35">
        <row r="10">
          <cell r="R10">
            <v>0</v>
          </cell>
        </row>
      </sheetData>
      <sheetData sheetId="36">
        <row r="10">
          <cell r="R10">
            <v>0</v>
          </cell>
        </row>
      </sheetData>
      <sheetData sheetId="37">
        <row r="10">
          <cell r="R10">
            <v>0</v>
          </cell>
        </row>
      </sheetData>
      <sheetData sheetId="38">
        <row r="10">
          <cell r="R10">
            <v>0</v>
          </cell>
        </row>
      </sheetData>
      <sheetData sheetId="39">
        <row r="10">
          <cell r="R10">
            <v>0</v>
          </cell>
        </row>
      </sheetData>
      <sheetData sheetId="40">
        <row r="10">
          <cell r="R10">
            <v>0</v>
          </cell>
        </row>
      </sheetData>
      <sheetData sheetId="41">
        <row r="10">
          <cell r="R10">
            <v>0</v>
          </cell>
        </row>
      </sheetData>
      <sheetData sheetId="42" refreshError="1"/>
      <sheetData sheetId="43"/>
      <sheetData sheetId="44"/>
      <sheetData sheetId="45" refreshError="1"/>
      <sheetData sheetId="46"/>
      <sheetData sheetId="47"/>
      <sheetData sheetId="48">
        <row r="10">
          <cell r="R10">
            <v>0</v>
          </cell>
        </row>
      </sheetData>
      <sheetData sheetId="49">
        <row r="10">
          <cell r="R10">
            <v>0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>
        <row r="10">
          <cell r="R10">
            <v>0</v>
          </cell>
        </row>
      </sheetData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ADJ - RATE"/>
      <sheetName val="Master"/>
      <sheetName val="เงินกู้ธนชาติ"/>
      <sheetName val="เงินกู้ MGC"/>
      <sheetName val="Seal 1_07_04"/>
      <sheetName val="Seal_1-07-04"/>
      <sheetName val="รายชื่อ_Feb_06"/>
      <sheetName val="Cost_center"/>
      <sheetName val="OMC_April_02"/>
      <sheetName val="RF_April_02"/>
      <sheetName val="ADJ_-_RATE"/>
      <sheetName val="เงินกู้_MGC"/>
      <sheetName val="ADJ _ RATE"/>
      <sheetName val="Drop-down Reference"/>
      <sheetName val="Input"/>
      <sheetName val="รวม"/>
      <sheetName val="Sheet3"/>
      <sheetName val="Sheet5"/>
      <sheetName val="Sheet1"/>
      <sheetName val="29 มี_ค_2547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Seal_1-07-042"/>
      <sheetName val="รายชื่อ_Feb_062"/>
      <sheetName val="Cost_center2"/>
      <sheetName val="OMC_April_022"/>
      <sheetName val="RF_April_022"/>
      <sheetName val="ADJ_-_RATE2"/>
      <sheetName val="เงินกู้_MGC2"/>
      <sheetName val="Seal_1_07_041"/>
      <sheetName val="ADJ___RATE1"/>
      <sheetName val="Drop-down_Reference1"/>
      <sheetName val="29_มี_ค_25471"/>
      <sheetName val="Seal_1-07-041"/>
      <sheetName val="รายชื่อ_Feb_061"/>
      <sheetName val="Cost_center1"/>
      <sheetName val="OMC_April_021"/>
      <sheetName val="RF_April_021"/>
      <sheetName val="ADJ_-_RATE1"/>
      <sheetName val="เงินกู้_MGC1"/>
      <sheetName val="Seal_1_07_04"/>
      <sheetName val="ADJ___RATE"/>
      <sheetName val="Drop-down_Reference"/>
      <sheetName val="29_มี_ค_2547"/>
      <sheetName val="7251-02000-02252"/>
      <sheetName val="7251-01xxxx"/>
      <sheetName val="Pending_Std."/>
      <sheetName val="Sheet1 (2)"/>
      <sheetName val="Standing Data"/>
      <sheetName val="Asset &amp; Liability"/>
      <sheetName val="Net asset value"/>
      <sheetName val="BALANCE SHEET "/>
      <sheetName val="BS ATTACH"/>
      <sheetName val="เขตการค้าย่อย"/>
      <sheetName val="Sheet2"/>
      <sheetName val="9"/>
      <sheetName val="発注書"/>
      <sheetName val="Index"/>
      <sheetName val="Seal_1-07-043"/>
      <sheetName val="รายชื่อ_Feb_063"/>
      <sheetName val="Cost_center3"/>
      <sheetName val="OMC_April_023"/>
      <sheetName val="RF_April_023"/>
      <sheetName val="ADJ_-_RATE3"/>
      <sheetName val="เงินกู้_MGC3"/>
      <sheetName val="Seal_1_07_042"/>
      <sheetName val="ADJ___RATE2"/>
      <sheetName val="Drop-down_Reference2"/>
      <sheetName val="29_มี_ค_25472"/>
      <sheetName val="Pending_Std_"/>
      <sheetName val="Sheet1_(2)"/>
      <sheetName val="Standing_Data"/>
      <sheetName val="Asset_&amp;_Liability"/>
      <sheetName val="Net_asset_value"/>
      <sheetName val="Assumption"/>
      <sheetName val="Queries"/>
      <sheetName val="Clean"/>
      <sheetName val="PriorData"/>
      <sheetName val="Inputs"/>
      <sheetName val="Box Shedule"/>
      <sheetName val="Links"/>
      <sheetName val="OP_STD"/>
      <sheetName val="GS_STD"/>
      <sheetName val="BALANCE_SHEET_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"/>
      <sheetName val="AP"/>
      <sheetName val="AAP2"/>
      <sheetName val="99G"/>
      <sheetName val="AAP2 (2)"/>
      <sheetName val="Data55X"/>
      <sheetName val="Data6XX"/>
      <sheetName val="Data7-9"/>
      <sheetName val="Data"/>
      <sheetName val="Reminder"/>
      <sheetName val="ecc_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Data55X"/>
      <sheetName val="โอนเป็น คชจ. (2)"/>
      <sheetName val="BALANCE SHEET "/>
      <sheetName val="เอกอุดร"/>
      <sheetName val="Sheet1"/>
      <sheetName val="L to 20"/>
      <sheetName val="ecc_res"/>
      <sheetName val="Assumption"/>
      <sheetName val="Queries"/>
      <sheetName val="Clean"/>
      <sheetName val="PriorData"/>
      <sheetName val="Inputs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J2" t="str">
            <v>-</v>
          </cell>
        </row>
        <row r="3"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J31" t="str">
            <v>2T4548(Add)</v>
          </cell>
        </row>
        <row r="32"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J44" t="str">
            <v>2D1141(Add)</v>
          </cell>
        </row>
        <row r="45">
          <cell r="J45" t="str">
            <v>2D1142(Add)</v>
          </cell>
        </row>
        <row r="46">
          <cell r="J46" t="str">
            <v>2D1143(Add)</v>
          </cell>
        </row>
        <row r="47">
          <cell r="J47" t="str">
            <v>2D1144(Add)</v>
          </cell>
        </row>
        <row r="48">
          <cell r="J48" t="str">
            <v>2D1145(Add)</v>
          </cell>
        </row>
        <row r="49">
          <cell r="J49" t="str">
            <v>2D1146(Add)</v>
          </cell>
        </row>
        <row r="50">
          <cell r="J50" t="str">
            <v>2D1147(Add)</v>
          </cell>
        </row>
        <row r="51">
          <cell r="J51" t="str">
            <v>2D1148(Add)</v>
          </cell>
        </row>
        <row r="52">
          <cell r="J52" t="str">
            <v>2D1149(Add)</v>
          </cell>
        </row>
        <row r="53">
          <cell r="J53" t="str">
            <v>2D1201(B120)</v>
          </cell>
        </row>
        <row r="54"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summary"/>
      <sheetName val="NPV"/>
      <sheetName val="Estimated costA-B-C"/>
      <sheetName val="project summary (F)"/>
      <sheetName val="project summary"/>
      <sheetName val="PJ Cost Progress"/>
      <sheetName val="Sale Forecast"/>
      <sheetName val="Price &amp; Term"/>
      <sheetName val="Revenue CF"/>
      <sheetName val="Cons.Curve"/>
      <sheetName val="PJ Cost CF"/>
      <sheetName val="Construction_COGS(D-3)"/>
      <sheetName val="Construction_COGS(D+Un)3"/>
      <sheetName val="fin statement_A"/>
      <sheetName val="fin statement_M"/>
      <sheetName val="data"/>
      <sheetName val="GreenArea"/>
      <sheetName val="Cctmst"/>
    </sheetNames>
    <sheetDataSet>
      <sheetData sheetId="0"/>
      <sheetData sheetId="1"/>
      <sheetData sheetId="2"/>
      <sheetData sheetId="3"/>
      <sheetData sheetId="4">
        <row r="1">
          <cell r="A1" t="str">
            <v>ABSTRACTS PHAHONYOTHIN - TOWER B</v>
          </cell>
        </row>
      </sheetData>
      <sheetData sheetId="5">
        <row r="7">
          <cell r="K7">
            <v>7</v>
          </cell>
        </row>
        <row r="8">
          <cell r="K8">
            <v>28</v>
          </cell>
        </row>
        <row r="10">
          <cell r="K10">
            <v>9</v>
          </cell>
        </row>
        <row r="11">
          <cell r="K11">
            <v>28</v>
          </cell>
          <cell r="N11">
            <v>130000</v>
          </cell>
        </row>
        <row r="12">
          <cell r="N12">
            <v>0.1</v>
          </cell>
        </row>
        <row r="21">
          <cell r="N21">
            <v>1018</v>
          </cell>
        </row>
        <row r="152">
          <cell r="T152">
            <v>33</v>
          </cell>
        </row>
      </sheetData>
      <sheetData sheetId="6">
        <row r="22">
          <cell r="C22">
            <v>42405.36</v>
          </cell>
        </row>
      </sheetData>
      <sheetData sheetId="7">
        <row r="14">
          <cell r="E14">
            <v>36</v>
          </cell>
        </row>
      </sheetData>
      <sheetData sheetId="8"/>
      <sheetData sheetId="9"/>
      <sheetData sheetId="10">
        <row r="117">
          <cell r="S117">
            <v>0</v>
          </cell>
        </row>
      </sheetData>
      <sheetData sheetId="11">
        <row r="39">
          <cell r="K39">
            <v>108511884.61667499</v>
          </cell>
        </row>
      </sheetData>
      <sheetData sheetId="12">
        <row r="51">
          <cell r="K51">
            <v>140791339.0984</v>
          </cell>
        </row>
      </sheetData>
      <sheetData sheetId="13"/>
      <sheetData sheetId="14"/>
      <sheetData sheetId="15">
        <row r="26">
          <cell r="A26" t="str">
            <v>REVENUE RECOGNITION</v>
          </cell>
        </row>
      </sheetData>
      <sheetData sheetId="16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Table of Contents"/>
      <sheetName val="Instructions"/>
      <sheetName val="Budget Comparison"/>
      <sheetName val="Statistic Comparison"/>
      <sheetName val="Prev Year"/>
      <sheetName val="4Cast Current Year"/>
      <sheetName val="Budget Summary"/>
      <sheetName val="Comments"/>
      <sheetName val="Room"/>
      <sheetName val="F&amp;B Summary (fr F&amp;B file)"/>
      <sheetName val="Telecommunication"/>
      <sheetName val="Spa Cenvaree"/>
      <sheetName val="Sports &amp; Recreation"/>
      <sheetName val="Guest Laundry"/>
      <sheetName val="Transportation"/>
      <sheetName val="Business Centre"/>
      <sheetName val="Promark"/>
      <sheetName val="Shop &amp; Other Income"/>
      <sheetName val="Administration"/>
      <sheetName val="Sales &amp; Marketing - PR"/>
      <sheetName val="Engineering"/>
      <sheetName val="Human Resources"/>
      <sheetName val="Owner"/>
      <sheetName val="Other Non Ope Exp-Inc"/>
      <sheetName val="Income tax"/>
      <sheetName val="House Laundry"/>
      <sheetName val="Staff Canteen"/>
      <sheetName val="Total Manning-Sum (fr Manning)"/>
      <sheetName val="Fees Calculation details"/>
      <sheetName val="CapEx Appendix"/>
      <sheetName val="Sheet2"/>
    </sheetNames>
    <sheetDataSet>
      <sheetData sheetId="0">
        <row r="18">
          <cell r="F18">
            <v>2013</v>
          </cell>
        </row>
      </sheetData>
      <sheetData sheetId="1">
        <row r="2">
          <cell r="B2" t="str">
            <v>CENTARA HOTELS &amp; RESORTS</v>
          </cell>
        </row>
      </sheetData>
      <sheetData sheetId="2"/>
      <sheetData sheetId="3"/>
      <sheetData sheetId="4"/>
      <sheetData sheetId="5">
        <row r="14">
          <cell r="R14">
            <v>0</v>
          </cell>
        </row>
      </sheetData>
      <sheetData sheetId="6">
        <row r="14">
          <cell r="R14">
            <v>0</v>
          </cell>
        </row>
      </sheetData>
      <sheetData sheetId="7">
        <row r="14">
          <cell r="R14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56">
          <cell r="G56">
            <v>0</v>
          </cell>
        </row>
      </sheetData>
      <sheetData sheetId="3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AI REPORT"/>
      <sheetName val="Module3"/>
      <sheetName val="Sheet12"/>
      <sheetName val="Parameters"/>
      <sheetName val="Table of Contents"/>
    </sheetNames>
    <sheetDataSet>
      <sheetData sheetId="0" refreshError="1">
        <row r="1">
          <cell r="FX1" t="str">
            <v xml:space="preserve"> </v>
          </cell>
        </row>
        <row r="8">
          <cell r="B8">
            <v>12.26</v>
          </cell>
        </row>
        <row r="27">
          <cell r="B27">
            <v>32.36530060705752</v>
          </cell>
        </row>
        <row r="34">
          <cell r="J34" t="str">
            <v>C แมกม่า</v>
          </cell>
          <cell r="K34">
            <v>92.8</v>
          </cell>
          <cell r="L34">
            <v>91.325518746789939</v>
          </cell>
          <cell r="M34">
            <v>84.14870689655173</v>
          </cell>
          <cell r="N34">
            <v>84.080459461443809</v>
          </cell>
          <cell r="S34">
            <v>11534</v>
          </cell>
          <cell r="T34">
            <v>11198.581407293272</v>
          </cell>
        </row>
        <row r="35">
          <cell r="J35" t="str">
            <v>B แมกม่า</v>
          </cell>
          <cell r="K35">
            <v>92.29</v>
          </cell>
          <cell r="L35">
            <v>91.153028984221706</v>
          </cell>
          <cell r="M35">
            <v>95.189077906598754</v>
          </cell>
          <cell r="N35">
            <v>94.854925106946112</v>
          </cell>
          <cell r="O35">
            <v>10</v>
          </cell>
          <cell r="P35">
            <v>338</v>
          </cell>
          <cell r="Q35" t="str">
            <v xml:space="preserve"> </v>
          </cell>
          <cell r="S35">
            <v>3878</v>
          </cell>
          <cell r="T35">
            <v>4893.8875739644964</v>
          </cell>
        </row>
        <row r="36">
          <cell r="J36" t="str">
            <v>ประสิทธิภาพลูกหีบ</v>
          </cell>
          <cell r="L36" t="str">
            <v>น้ำอ้อย</v>
          </cell>
          <cell r="M36" t="str">
            <v xml:space="preserve">           กากอ้อย</v>
          </cell>
          <cell r="O36" t="str">
            <v xml:space="preserve">             การสกัด</v>
          </cell>
          <cell r="Q36" t="str">
            <v xml:space="preserve">            ความดัน</v>
          </cell>
          <cell r="S36" t="str">
            <v xml:space="preserve">      ความเร็วรอบ</v>
          </cell>
        </row>
        <row r="37">
          <cell r="J37" t="str">
            <v>ลูกหีบชุดที่</v>
          </cell>
          <cell r="K37" t="str">
            <v>ความข้น</v>
          </cell>
          <cell r="L37" t="str">
            <v>ความบริสุทธิ์</v>
          </cell>
          <cell r="M37" t="str">
            <v>ความหวาน</v>
          </cell>
          <cell r="N37" t="str">
            <v>ความชื้น</v>
          </cell>
          <cell r="O37" t="str">
            <v>แต่ละชุด</v>
          </cell>
          <cell r="P37" t="str">
            <v>รวม</v>
          </cell>
          <cell r="Q37" t="str">
            <v>หัวฉีด</v>
          </cell>
          <cell r="R37" t="str">
            <v>ไฮดรอลิค</v>
          </cell>
          <cell r="S37" t="str">
            <v>เทอร์ไบน์</v>
          </cell>
          <cell r="T37" t="str">
            <v>ลูกหีบ</v>
          </cell>
        </row>
        <row r="38">
          <cell r="J38" t="str">
            <v>1</v>
          </cell>
          <cell r="K38">
            <v>19.28</v>
          </cell>
          <cell r="L38">
            <v>79.097510373443981</v>
          </cell>
          <cell r="M38">
            <v>8.2799999999999994</v>
          </cell>
          <cell r="N38">
            <v>56</v>
          </cell>
          <cell r="O38">
            <v>76.834965893153083</v>
          </cell>
          <cell r="P38">
            <v>76.834965893153083</v>
          </cell>
          <cell r="Q38">
            <v>10</v>
          </cell>
          <cell r="R38">
            <v>3100</v>
          </cell>
          <cell r="S38">
            <v>3300</v>
          </cell>
          <cell r="T38">
            <v>5.2117818332493764</v>
          </cell>
        </row>
        <row r="39">
          <cell r="J39" t="str">
            <v>2</v>
          </cell>
          <cell r="K39">
            <v>11.99</v>
          </cell>
          <cell r="L39">
            <v>76.146788990825698</v>
          </cell>
          <cell r="M39">
            <v>6.19</v>
          </cell>
          <cell r="N39">
            <v>55</v>
          </cell>
          <cell r="O39">
            <v>7.4155245647836665</v>
          </cell>
          <cell r="P39">
            <v>84.250490457936749</v>
          </cell>
          <cell r="Q39">
            <v>6</v>
          </cell>
          <cell r="R39">
            <v>2800</v>
          </cell>
          <cell r="S39">
            <v>3700</v>
          </cell>
          <cell r="T39">
            <v>5.8435129645523318</v>
          </cell>
        </row>
        <row r="40">
          <cell r="J40" t="str">
            <v>3</v>
          </cell>
          <cell r="K40">
            <v>6.56</v>
          </cell>
          <cell r="L40">
            <v>75.91463414634147</v>
          </cell>
          <cell r="M40">
            <v>5.22</v>
          </cell>
          <cell r="N40">
            <v>54.5</v>
          </cell>
          <cell r="O40">
            <v>3.0707794691364541</v>
          </cell>
          <cell r="P40">
            <v>87.321269927073203</v>
          </cell>
          <cell r="Q40">
            <v>6</v>
          </cell>
          <cell r="R40">
            <v>2600</v>
          </cell>
          <cell r="S40">
            <v>3600</v>
          </cell>
          <cell r="T40">
            <v>5.6855801817265936</v>
          </cell>
        </row>
        <row r="41">
          <cell r="J41" t="str">
            <v>4</v>
          </cell>
          <cell r="K41">
            <v>4.45</v>
          </cell>
          <cell r="L41">
            <v>72.13483146067415</v>
          </cell>
          <cell r="M41">
            <v>3.38</v>
          </cell>
          <cell r="N41">
            <v>56</v>
          </cell>
          <cell r="O41">
            <v>4.6133155154723369</v>
          </cell>
          <cell r="P41">
            <v>91.93458544254554</v>
          </cell>
          <cell r="Q41">
            <v>7</v>
          </cell>
          <cell r="R41">
            <v>2700</v>
          </cell>
          <cell r="S41">
            <v>3800</v>
          </cell>
          <cell r="T41">
            <v>5.8150654446644658</v>
          </cell>
        </row>
        <row r="42">
          <cell r="J42" t="str">
            <v>5</v>
          </cell>
          <cell r="K42">
            <v>2.48</v>
          </cell>
          <cell r="L42">
            <v>65.322580645161295</v>
          </cell>
          <cell r="M42">
            <v>2.5099999999999998</v>
          </cell>
          <cell r="N42">
            <v>55</v>
          </cell>
          <cell r="O42">
            <v>2.3442388673210672</v>
          </cell>
          <cell r="P42">
            <v>94.278824309866607</v>
          </cell>
          <cell r="Q42">
            <v>9</v>
          </cell>
          <cell r="R42">
            <v>3400</v>
          </cell>
          <cell r="S42">
            <v>3300</v>
          </cell>
          <cell r="T42">
            <v>5.2117818332493764</v>
          </cell>
        </row>
        <row r="43">
          <cell r="J43" t="str">
            <v>6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4">
          <cell r="J44" t="str">
            <v>การวิเคราะห์น้ำ</v>
          </cell>
          <cell r="K44" t="str">
            <v>กระด้าง</v>
          </cell>
          <cell r="L44" t="str">
            <v xml:space="preserve">  กรด-ด่าง</v>
          </cell>
          <cell r="M44" t="str">
            <v>ของแข็ง</v>
          </cell>
          <cell r="N44" t="str">
            <v>กากน้ำตาลสุดท้าย</v>
          </cell>
          <cell r="P44" t="str">
            <v>หมายเหตุ</v>
          </cell>
          <cell r="R44" t="str">
            <v>วันนี้</v>
          </cell>
          <cell r="T44" t="str">
            <v>ถึงวันนี้</v>
          </cell>
        </row>
        <row r="45">
          <cell r="J45" t="str">
            <v>น้ำร้อนรวม</v>
          </cell>
          <cell r="K45">
            <v>0</v>
          </cell>
          <cell r="L45">
            <v>9.27</v>
          </cell>
          <cell r="M45">
            <v>0</v>
          </cell>
          <cell r="N45" t="str">
            <v>ถังที่</v>
          </cell>
          <cell r="O45" t="str">
            <v>อุณหภูมิ (ซ)</v>
          </cell>
          <cell r="P45" t="str">
            <v>% อ้อยไฟไหม้รวม</v>
          </cell>
          <cell r="R45">
            <v>89.037428514004858</v>
          </cell>
          <cell r="T45">
            <v>81.547792282228798</v>
          </cell>
        </row>
        <row r="46">
          <cell r="J46" t="str">
            <v>น้ำป้อนหม้อไอน้ำ</v>
          </cell>
          <cell r="K46">
            <v>0</v>
          </cell>
          <cell r="L46">
            <v>9.24</v>
          </cell>
          <cell r="M46">
            <v>43</v>
          </cell>
          <cell r="N46">
            <v>1</v>
          </cell>
          <cell r="O46">
            <v>0</v>
          </cell>
          <cell r="Q46" t="str">
            <v>AFF.Magma</v>
          </cell>
          <cell r="S46" t="str">
            <v>Green Mol.</v>
          </cell>
        </row>
        <row r="47">
          <cell r="J47" t="str">
            <v>เตา 1</v>
          </cell>
          <cell r="K47">
            <v>0</v>
          </cell>
          <cell r="L47">
            <v>11.03</v>
          </cell>
          <cell r="M47">
            <v>617</v>
          </cell>
          <cell r="N47">
            <v>2</v>
          </cell>
          <cell r="O47">
            <v>0</v>
          </cell>
          <cell r="P47" t="str">
            <v>Brix</v>
          </cell>
          <cell r="Q47">
            <v>0</v>
          </cell>
          <cell r="S47">
            <v>0</v>
          </cell>
        </row>
        <row r="48">
          <cell r="J48" t="str">
            <v>เตา 2</v>
          </cell>
          <cell r="K48">
            <v>0</v>
          </cell>
          <cell r="L48">
            <v>10.77</v>
          </cell>
          <cell r="M48">
            <v>445</v>
          </cell>
          <cell r="N48">
            <v>3</v>
          </cell>
          <cell r="O48">
            <v>0</v>
          </cell>
          <cell r="P48" t="str">
            <v>Pol</v>
          </cell>
          <cell r="Q48">
            <v>0</v>
          </cell>
          <cell r="S48">
            <v>0</v>
          </cell>
        </row>
        <row r="49">
          <cell r="J49" t="str">
            <v>เตา 3</v>
          </cell>
          <cell r="K49">
            <v>0</v>
          </cell>
          <cell r="L49">
            <v>10.47</v>
          </cell>
          <cell r="M49">
            <v>266</v>
          </cell>
          <cell r="N49">
            <v>4</v>
          </cell>
          <cell r="O49">
            <v>0</v>
          </cell>
          <cell r="P49" t="str">
            <v>Purity</v>
          </cell>
          <cell r="Q49">
            <v>0</v>
          </cell>
          <cell r="S49">
            <v>0</v>
          </cell>
        </row>
        <row r="50">
          <cell r="J50" t="str">
            <v>เตา 4</v>
          </cell>
          <cell r="K50">
            <v>0</v>
          </cell>
          <cell r="L50">
            <v>10.88</v>
          </cell>
          <cell r="M50">
            <v>500</v>
          </cell>
          <cell r="N50">
            <v>5</v>
          </cell>
          <cell r="O50">
            <v>0</v>
          </cell>
          <cell r="P50" t="str">
            <v>Color</v>
          </cell>
          <cell r="Q50">
            <v>0</v>
          </cell>
          <cell r="S50">
            <v>0</v>
          </cell>
        </row>
        <row r="51">
          <cell r="J51" t="str">
            <v>เตา 5</v>
          </cell>
          <cell r="K51">
            <v>0</v>
          </cell>
          <cell r="L51">
            <v>0</v>
          </cell>
          <cell r="M51">
            <v>0</v>
          </cell>
          <cell r="N51">
            <v>6</v>
          </cell>
          <cell r="O51">
            <v>0</v>
          </cell>
        </row>
        <row r="52">
          <cell r="J52" t="str">
            <v>เตา 6</v>
          </cell>
          <cell r="K52">
            <v>0</v>
          </cell>
          <cell r="L52">
            <v>0</v>
          </cell>
          <cell r="M52">
            <v>0</v>
          </cell>
          <cell r="N52">
            <v>7</v>
          </cell>
          <cell r="O52">
            <v>0</v>
          </cell>
          <cell r="P52" t="str">
            <v>-----------------------------</v>
          </cell>
          <cell r="R52" t="str">
            <v>หัวหน้าแผนกเคมี</v>
          </cell>
          <cell r="S52" t="str">
            <v>หัวหน้าแผนกเคมี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pivot"/>
      <sheetName val="Total TB (BS&amp;PL)"/>
      <sheetName val="Creditor"/>
      <sheetName val="Ls_AgXLB_WorkbookFile"/>
      <sheetName val="TBSum"/>
      <sheetName val="TB Express"/>
      <sheetName val="Ls_Alert"/>
      <sheetName val="BS"/>
      <sheetName val="PL"/>
      <sheetName val="Sheet5"/>
      <sheetName val="Sheet6"/>
      <sheetName val="Look up"/>
      <sheetName val="Sheet1"/>
      <sheetName val="Sheet2"/>
    </sheetNames>
    <sheetDataSet>
      <sheetData sheetId="0">
        <row r="6">
          <cell r="F6">
            <v>2015012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s"/>
      <sheetName val="Parameters Sum"/>
      <sheetName val="SUM"/>
      <sheetName val="Parameters2"/>
      <sheetName val="Parameters"/>
      <sheetName val="Elemental Breakdown-Original"/>
      <sheetName val="Elemental Breakdown"/>
      <sheetName val="Elemental Breakdown (Adj M&amp;E)"/>
      <sheetName val="Budget"/>
      <sheetName val="ADDP"/>
      <sheetName val="Comparison"/>
      <sheetName val="Comparison (SENT)"/>
      <sheetName val="Sheet1"/>
      <sheetName val="FB Stat"/>
      <sheetName val="Stat"/>
      <sheetName val="Nationalities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orcast report"/>
      <sheetName val="cash forcast worksheet"/>
      <sheetName val="BTSA_Prop"/>
      <sheetName val="Loan"/>
      <sheetName val="TC Sport club1"/>
      <sheetName val="TC Sport club2"/>
      <sheetName val="TC-Sport Club 3"/>
      <sheetName val="SKV66"/>
      <sheetName val="Sheet2"/>
      <sheetName val="Div yield"/>
      <sheetName val="Cash status"/>
      <sheetName val="2-09-13"/>
      <sheetName val="CF"/>
      <sheetName val="BTSA"/>
      <sheetName val="EGS-Book Bank_07-13"/>
      <sheetName val="JJ Park"/>
      <sheetName val="Summary"/>
      <sheetName val="CM EGS-P&amp;L"/>
      <sheetName val="CM-EGS OS&amp;E"/>
      <sheetName val="CM-EMB"/>
      <sheetName val="CM TC-P&amp;L"/>
      <sheetName val="CM RP-P&amp;L"/>
      <sheetName val="MTA_Prop"/>
      <sheetName val="2-09-13M"/>
      <sheetName val="MTA_HO"/>
      <sheetName val="UCM-HO"/>
      <sheetName val="UCM-Hotel"/>
      <sheetName val="UKB-HO"/>
      <sheetName val="UKB-Hotel"/>
      <sheetName val="BTSG_Prop"/>
      <sheetName val="Par1"/>
      <sheetName val="NVL-Property"/>
      <sheetName val="NVL-HO"/>
      <sheetName val="CF-PHY-A-201"/>
      <sheetName val="CF-PHY-B-202"/>
      <sheetName val="Cover-Main"/>
      <sheetName val="Cover-UC&amp;UE"/>
      <sheetName val="Cover-Sansiri"/>
      <sheetName val="PJ Cost Progres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G"/>
      <sheetName val="Sales - Report First"/>
      <sheetName val="เงินกู้ธนชาติ"/>
      <sheetName val="9"/>
      <sheetName val="ตั๋วเงินรับ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Journal"/>
      <sheetName val="PopCache_Sheet1"/>
      <sheetName val="M-Assump-5"/>
      <sheetName val="Core Act&amp;For03 vs Plan04"/>
      <sheetName val="Assump_(2)9"/>
      <sheetName val="Op_Ex9"/>
      <sheetName val="dep_cal9"/>
      <sheetName val="man_power9"/>
      <sheetName val="Sales_-_Report_First6"/>
      <sheetName val="TOTAL"/>
      <sheetName val="ADJ - RATE"/>
      <sheetName val="Reconcile (Investment)Breakdown"/>
      <sheetName val="Elemental Breakdown-Original"/>
      <sheetName val="Assump_(2)10"/>
      <sheetName val="Op_Ex10"/>
      <sheetName val="dep_cal10"/>
      <sheetName val="man_power10"/>
      <sheetName val="Sales_-_Report_First7"/>
      <sheetName val="Core_Act&amp;For03_vs_Plan04"/>
      <sheetName val="ADJ_-_RATE"/>
      <sheetName val="Reconcile_(Investment)Breakdown"/>
      <sheetName val="Core_Act&amp;For03_vs_Plan041"/>
      <sheetName val="Core_Act&amp;For03_vs_Plan042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BS"/>
      <sheetName val="Details"/>
      <sheetName val="Standing data"/>
      <sheetName val="PortSTDSave"/>
      <sheetName val="U-2.1"/>
      <sheetName val="MFA"/>
      <sheetName val="MTO REV.0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510000"/>
      <sheetName val="Truot_nen"/>
      <sheetName val="Co info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YTD-Actual"/>
      <sheetName val="YTD_Revised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C 1"/>
      <sheetName val="Order_Nov_w45"/>
      <sheetName val="ชื่อหุ้น"/>
      <sheetName val="B&amp;S 1999"/>
      <sheetName val="BSI"/>
      <sheetName val="MS Box"/>
      <sheetName val="AA-1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FS"/>
      <sheetName val="Trial Balance"/>
      <sheetName val="DPLA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Expense Summary"/>
      <sheetName val="ผ้าสำเร็จ"/>
      <sheetName val="Register Cal Mar_04_July_05 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Sale0311"/>
      <sheetName val="SAP"/>
      <sheetName val="OP_STD"/>
      <sheetName val="GS_STD"/>
      <sheetName val="SOPSG"/>
      <sheetName val="OUTLK%"/>
      <sheetName val="RANGES"/>
      <sheetName val="Database"/>
      <sheetName val="RESUMO"/>
      <sheetName val="jun94"/>
      <sheetName val="ELEC45-01"/>
      <sheetName val="AOP Summary-2"/>
      <sheetName val="HRU by Geo"/>
      <sheetName val="9100-po"/>
      <sheetName val="2007 P&amp;L"/>
      <sheetName val="AP Aging"/>
      <sheetName val="SCB 1 _ Current"/>
      <sheetName val="SCB 2 _ Curren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/>
      <sheetData sheetId="449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Log"/>
      <sheetName val="Kitco"/>
      <sheetName val="Mgmt Earn-in"/>
      <sheetName val="IRR Analysis"/>
      <sheetName val="Core Financials Separate USD"/>
      <sheetName val="Transaction Multiples"/>
      <sheetName val="Thailand_Assumptions"/>
      <sheetName val="Sheet3"/>
      <sheetName val="Cash 90 days"/>
      <sheetName val="Leverage Situation"/>
      <sheetName val="Top 5 Part Sales"/>
      <sheetName val="M&amp;A Transactions"/>
      <sheetName val="Core FinancialsUSD"/>
      <sheetName val="DCF"/>
      <sheetName val="Consolidated_2003"/>
      <sheetName val="Trans_Assumptions"/>
      <sheetName val="EBITDA Adjustment"/>
      <sheetName val="Margins Analysis"/>
      <sheetName val="12 mos figures"/>
      <sheetName val="Last 12 months figures"/>
      <sheetName val="Sales Contract Analysis"/>
      <sheetName val="Thailand_2003"/>
      <sheetName val="SDI_2003"/>
      <sheetName val="Thailand Historical"/>
      <sheetName val="SDI Assumptions"/>
      <sheetName val="Intercompany Eliminations_2003"/>
      <sheetName val="Business Expansion IS"/>
      <sheetName val="Business Expansion Investment"/>
      <sheetName val="L to 20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7">
          <cell r="E7">
            <v>37.814</v>
          </cell>
          <cell r="F7">
            <v>40.112000000000002</v>
          </cell>
          <cell r="G7">
            <v>44.432000000000002</v>
          </cell>
          <cell r="H7">
            <v>42.959000000000003</v>
          </cell>
          <cell r="I7">
            <v>42.532499999999999</v>
          </cell>
          <cell r="K7">
            <v>40</v>
          </cell>
          <cell r="L7">
            <v>39</v>
          </cell>
          <cell r="M7">
            <v>39</v>
          </cell>
          <cell r="N7">
            <v>39</v>
          </cell>
          <cell r="O7">
            <v>39</v>
          </cell>
        </row>
      </sheetData>
      <sheetData sheetId="13"/>
      <sheetData sheetId="14"/>
      <sheetData sheetId="15">
        <row r="37">
          <cell r="G37">
            <v>250</v>
          </cell>
          <cell r="H37">
            <v>250</v>
          </cell>
          <cell r="I37">
            <v>250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ต้นทุนFeb 13"/>
      <sheetName val="สรุปต้นทุน"/>
      <sheetName val="Actual-Main"/>
      <sheetName val="Data for PIVOT"/>
      <sheetName val="Contract Value"/>
      <sheetName val="PIVOT"/>
      <sheetName val="Proj. Cost Summary"/>
      <sheetName val="Net PMT Summary"/>
      <sheetName val="CODE NO"/>
      <sheetName val="PROMIS-201"/>
      <sheetName val="PROMIS-200"/>
      <sheetName val="PROMIS-204"/>
      <sheetName val="SUM-PROMIS"/>
      <sheetName val="Compare-Actual vs PROMIS"/>
      <sheetName val="Data-PROMIS"/>
      <sheetName val="Supplier List"/>
      <sheetName val="Category List"/>
      <sheetName val="PIVOT for Proj. Dpt. (Cal)"/>
      <sheetName val="Input-Proj. Dpt."/>
      <sheetName val="Input-Proj. Dpt. (Old)"/>
      <sheetName val="Input-Marketing Dpt."/>
      <sheetName val="Input-Proj. Dpt. (Print) (Old)"/>
    </sheetNames>
    <sheetDataSet>
      <sheetData sheetId="0"/>
      <sheetData sheetId="1"/>
      <sheetData sheetId="2"/>
      <sheetData sheetId="3"/>
      <sheetData sheetId="4"/>
      <sheetData sheetId="5"/>
      <sheetData sheetId="6">
        <row r="47">
          <cell r="C47" t="str">
            <v>BUILDING 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B3" t="str">
            <v>1</v>
          </cell>
          <cell r="E3">
            <v>1</v>
          </cell>
        </row>
        <row r="4">
          <cell r="B4" t="str">
            <v>1.1</v>
          </cell>
          <cell r="E4">
            <v>1</v>
          </cell>
        </row>
        <row r="5">
          <cell r="B5" t="str">
            <v>1.2</v>
          </cell>
          <cell r="E5">
            <v>1</v>
          </cell>
        </row>
        <row r="6">
          <cell r="B6" t="str">
            <v>1.99</v>
          </cell>
          <cell r="E6">
            <v>1</v>
          </cell>
        </row>
        <row r="7">
          <cell r="B7" t="str">
            <v>2</v>
          </cell>
          <cell r="E7">
            <v>2</v>
          </cell>
        </row>
        <row r="8">
          <cell r="B8" t="str">
            <v>2.1</v>
          </cell>
          <cell r="E8">
            <v>2</v>
          </cell>
        </row>
        <row r="9">
          <cell r="B9" t="str">
            <v>2.2</v>
          </cell>
          <cell r="E9">
            <v>2</v>
          </cell>
        </row>
        <row r="10">
          <cell r="B10" t="str">
            <v>2.3</v>
          </cell>
          <cell r="E10">
            <v>2</v>
          </cell>
        </row>
        <row r="11">
          <cell r="B11" t="str">
            <v>2.99</v>
          </cell>
          <cell r="E11">
            <v>2</v>
          </cell>
        </row>
        <row r="12">
          <cell r="B12" t="str">
            <v>3</v>
          </cell>
          <cell r="E12">
            <v>3</v>
          </cell>
        </row>
        <row r="13">
          <cell r="B13" t="str">
            <v>3.1</v>
          </cell>
          <cell r="E13">
            <v>3</v>
          </cell>
        </row>
        <row r="14">
          <cell r="B14" t="str">
            <v>3.2</v>
          </cell>
          <cell r="E14">
            <v>3</v>
          </cell>
        </row>
        <row r="15">
          <cell r="B15" t="str">
            <v>3.3</v>
          </cell>
          <cell r="E15">
            <v>3</v>
          </cell>
        </row>
        <row r="16">
          <cell r="B16" t="str">
            <v>3.4</v>
          </cell>
          <cell r="E16">
            <v>3</v>
          </cell>
        </row>
        <row r="17">
          <cell r="B17" t="str">
            <v>3.5</v>
          </cell>
          <cell r="E17">
            <v>3</v>
          </cell>
        </row>
        <row r="18">
          <cell r="B18" t="str">
            <v>3.6</v>
          </cell>
          <cell r="E18">
            <v>3</v>
          </cell>
        </row>
        <row r="19">
          <cell r="B19" t="str">
            <v>3.7</v>
          </cell>
          <cell r="E19">
            <v>3</v>
          </cell>
        </row>
        <row r="20">
          <cell r="B20" t="str">
            <v>3.99</v>
          </cell>
          <cell r="E20">
            <v>3</v>
          </cell>
        </row>
        <row r="21">
          <cell r="B21" t="str">
            <v>4</v>
          </cell>
          <cell r="E21">
            <v>4</v>
          </cell>
        </row>
        <row r="22">
          <cell r="B22" t="str">
            <v>5</v>
          </cell>
          <cell r="E22">
            <v>5</v>
          </cell>
        </row>
        <row r="23">
          <cell r="B23" t="str">
            <v>5.1</v>
          </cell>
          <cell r="E23">
            <v>5</v>
          </cell>
        </row>
        <row r="24">
          <cell r="B24" t="str">
            <v>5.2</v>
          </cell>
          <cell r="E24">
            <v>5</v>
          </cell>
        </row>
        <row r="25">
          <cell r="B25" t="str">
            <v>6</v>
          </cell>
          <cell r="E25">
            <v>6</v>
          </cell>
        </row>
        <row r="26">
          <cell r="B26" t="str">
            <v>6.1</v>
          </cell>
          <cell r="E26">
            <v>6</v>
          </cell>
        </row>
        <row r="27">
          <cell r="B27" t="str">
            <v>6.2</v>
          </cell>
          <cell r="E27">
            <v>6</v>
          </cell>
        </row>
        <row r="28">
          <cell r="B28" t="str">
            <v>6.3</v>
          </cell>
          <cell r="E28">
            <v>6</v>
          </cell>
        </row>
        <row r="29">
          <cell r="B29" t="str">
            <v>7</v>
          </cell>
          <cell r="E29">
            <v>7</v>
          </cell>
        </row>
        <row r="30">
          <cell r="B30" t="str">
            <v>7.1</v>
          </cell>
          <cell r="E30">
            <v>7</v>
          </cell>
        </row>
        <row r="31">
          <cell r="B31" t="str">
            <v>7.2</v>
          </cell>
          <cell r="E31">
            <v>7</v>
          </cell>
        </row>
        <row r="32">
          <cell r="B32" t="str">
            <v>7.3</v>
          </cell>
          <cell r="E32">
            <v>7</v>
          </cell>
        </row>
        <row r="33">
          <cell r="B33" t="str">
            <v>7.99</v>
          </cell>
          <cell r="E33">
            <v>7</v>
          </cell>
        </row>
        <row r="38">
          <cell r="B38" t="str">
            <v>1</v>
          </cell>
          <cell r="H38" t="str">
            <v>Category 1 : LAND COST</v>
          </cell>
        </row>
        <row r="39">
          <cell r="B39" t="str">
            <v>2</v>
          </cell>
          <cell r="H39" t="str">
            <v>Category 2 : PROFESSIONAL FEE</v>
          </cell>
        </row>
        <row r="40">
          <cell r="B40" t="str">
            <v>3</v>
          </cell>
          <cell r="H40" t="str">
            <v>Category 3 : CONSTRUCTION COST</v>
          </cell>
        </row>
        <row r="41">
          <cell r="B41" t="str">
            <v>4</v>
          </cell>
          <cell r="H41" t="str">
            <v>Category 4 : MOCK-UP/SHOW ROOM &amp; SALE OFFICE</v>
          </cell>
        </row>
        <row r="42">
          <cell r="B42" t="str">
            <v>5</v>
          </cell>
          <cell r="H42" t="str">
            <v>Category 5 : INTEREST AND FINANCING FEE</v>
          </cell>
        </row>
        <row r="43">
          <cell r="B43" t="str">
            <v>6</v>
          </cell>
          <cell r="H43" t="str">
            <v>Category 6 : SALE AND MARKETING EXPENSE</v>
          </cell>
        </row>
        <row r="44">
          <cell r="B44" t="str">
            <v>7</v>
          </cell>
          <cell r="H44" t="str">
            <v>Category 7 : OTHER PROJECT EXPENSE</v>
          </cell>
        </row>
        <row r="47">
          <cell r="B47" t="str">
            <v>1.1</v>
          </cell>
          <cell r="H47" t="str">
            <v>Sub 1.1 : Land cost and Existing Building Cost</v>
          </cell>
        </row>
        <row r="48">
          <cell r="B48" t="str">
            <v>1.2</v>
          </cell>
          <cell r="H48" t="str">
            <v>Sub 1.2 : xxx2</v>
          </cell>
        </row>
        <row r="49">
          <cell r="B49" t="str">
            <v>1.99</v>
          </cell>
          <cell r="H49" t="str">
            <v>Sub 1.99 : Other Land Cost</v>
          </cell>
        </row>
        <row r="50">
          <cell r="B50" t="str">
            <v>2.1</v>
          </cell>
          <cell r="H50" t="str">
            <v>Sub 2.1 : Consult Fee</v>
          </cell>
        </row>
        <row r="51">
          <cell r="B51" t="str">
            <v>2.2</v>
          </cell>
          <cell r="H51" t="str">
            <v>Sub 2.2 : Management Fee</v>
          </cell>
        </row>
        <row r="52">
          <cell r="B52" t="str">
            <v>2.3</v>
          </cell>
          <cell r="H52" t="str">
            <v>Sub 2.3 : Design Fee</v>
          </cell>
        </row>
        <row r="53">
          <cell r="B53" t="str">
            <v>2.99</v>
          </cell>
          <cell r="H53" t="str">
            <v>Sub 2.99 : Other Professional Fee</v>
          </cell>
        </row>
        <row r="54">
          <cell r="B54" t="str">
            <v>3.1</v>
          </cell>
          <cell r="H54" t="str">
            <v>Sub 3.1 : Pre-Construction</v>
          </cell>
        </row>
        <row r="55">
          <cell r="B55" t="str">
            <v>3.2</v>
          </cell>
          <cell r="H55" t="str">
            <v>Sub 3.2 : Structure and Architecture (Supplier: BPDJV)</v>
          </cell>
        </row>
        <row r="56">
          <cell r="B56" t="str">
            <v>3.3</v>
          </cell>
          <cell r="H56" t="str">
            <v>Sub 3.3 : Architecture (Other Suppliers)</v>
          </cell>
        </row>
        <row r="57">
          <cell r="B57" t="str">
            <v>3.4</v>
          </cell>
          <cell r="H57" t="str">
            <v>Sub 3.4 : M&amp;E</v>
          </cell>
        </row>
        <row r="58">
          <cell r="B58" t="str">
            <v>3.5</v>
          </cell>
          <cell r="H58" t="str">
            <v>Sub 3.5 : Landscape</v>
          </cell>
        </row>
        <row r="59">
          <cell r="B59" t="str">
            <v>3.6</v>
          </cell>
          <cell r="H59" t="str">
            <v>Sub 3.6 : Interior and Decoration Work</v>
          </cell>
        </row>
        <row r="60">
          <cell r="B60" t="str">
            <v>3.7</v>
          </cell>
          <cell r="H60" t="str">
            <v>Sub 3.7 : Infrastructure</v>
          </cell>
        </row>
        <row r="61">
          <cell r="B61" t="str">
            <v>3.99</v>
          </cell>
          <cell r="H61" t="str">
            <v>Sub 3.99 : Other Construction Cost</v>
          </cell>
        </row>
        <row r="62">
          <cell r="B62" t="str">
            <v>5.1</v>
          </cell>
          <cell r="H62" t="str">
            <v>Sub 5.1 : Interest payment and Financing Fee - Bank</v>
          </cell>
        </row>
        <row r="63">
          <cell r="B63" t="str">
            <v>5.2</v>
          </cell>
          <cell r="H63" t="str">
            <v>Sub 5.2 : Interest payment - Shareholder's loan</v>
          </cell>
        </row>
        <row r="64">
          <cell r="B64" t="str">
            <v>6.1</v>
          </cell>
          <cell r="H64" t="str">
            <v>Sub 6.1 : Selling and Marketing Expense</v>
          </cell>
        </row>
        <row r="65">
          <cell r="B65" t="str">
            <v>6.2</v>
          </cell>
          <cell r="H65" t="str">
            <v>Sub 6.2 : BTS Cards</v>
          </cell>
        </row>
        <row r="66">
          <cell r="B66" t="str">
            <v>6.3</v>
          </cell>
          <cell r="H66" t="str">
            <v>Sub 6.3 : Sale Commission</v>
          </cell>
        </row>
        <row r="67">
          <cell r="B67" t="str">
            <v>7.1</v>
          </cell>
          <cell r="H67" t="str">
            <v>Sub 7.1 : Government Fee and Related Expense</v>
          </cell>
        </row>
        <row r="68">
          <cell r="B68" t="str">
            <v>7.2</v>
          </cell>
          <cell r="H68" t="str">
            <v>Sub 7.2 : Land Tax</v>
          </cell>
        </row>
        <row r="69">
          <cell r="B69" t="str">
            <v>7.3</v>
          </cell>
          <cell r="H69" t="str">
            <v>Sub 7.3 : Insurance</v>
          </cell>
        </row>
        <row r="70">
          <cell r="B70" t="str">
            <v>7.99</v>
          </cell>
          <cell r="H70" t="str">
            <v>Sub 7.99 : Others</v>
          </cell>
        </row>
      </sheetData>
      <sheetData sheetId="17">
        <row r="5">
          <cell r="B5">
            <v>0</v>
          </cell>
        </row>
      </sheetData>
      <sheetData sheetId="18"/>
      <sheetData sheetId="19"/>
      <sheetData sheetId="20"/>
      <sheetData sheetId="2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BUDGET DEFINITON REFERENCE"/>
      <sheetName val="SUMMARY"/>
      <sheetName val="Travel"/>
      <sheetName val="Entertainment"/>
      <sheetName val="Gift"/>
      <sheetName val="Subscription"/>
      <sheetName val="Professional Fees"/>
      <sheetName val="Advertising PR (EXT COMMU ONLY)"/>
      <sheetName val="Tariff rate"/>
      <sheetName val="CCA"/>
      <sheetName val="Trans_Assumptions"/>
      <sheetName val="Core FinancialsU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tmst"/>
      <sheetName val="สรุป"/>
      <sheetName val="List"/>
      <sheetName val="Revise MR"/>
      <sheetName val="โรงงาน"/>
      <sheetName val="สรุป (Temp)"/>
      <sheetName val="Cover"/>
      <sheetName val="Revise_MR1"/>
      <sheetName val="สรุป_(Temp)1"/>
      <sheetName val="Revise_MR"/>
      <sheetName val="สรุป_(Temp)"/>
      <sheetName val="Factor F Data"/>
      <sheetName val="Revise_MR2"/>
      <sheetName val="สรุป_(Temp)2"/>
      <sheetName val="Main Sum (Hotel &amp; Residences)"/>
      <sheetName val="Factor_F_Data"/>
      <sheetName val="Main_Sum_(Hotel_&amp;_Residences)"/>
      <sheetName val="SH-B"/>
      <sheetName val="SH-D"/>
      <sheetName val="SH-E"/>
      <sheetName val="SH-F"/>
      <sheetName val="SH-G"/>
      <sheetName val="SH-C"/>
      <sheetName val="Sheet1"/>
      <sheetName val="DETAIL "/>
      <sheetName val="data-Hilton"/>
      <sheetName val="Revise_MR3"/>
      <sheetName val="วัดใต้"/>
      <sheetName val="Main Summary"/>
      <sheetName val="Mat"/>
      <sheetName val="Summary cal"/>
      <sheetName val="Unit rate Architecture"/>
      <sheetName val="สรุป_(Temp)3"/>
      <sheetName val="Factor_F_Data1"/>
      <sheetName val="Main_Sum_(Hotel_&amp;_Residences)1"/>
      <sheetName val="Revise_MR4"/>
      <sheetName val="สรุป_(Temp)4"/>
      <sheetName val="Factor_F_Data2"/>
      <sheetName val="Main_Sum_(Hotel_&amp;_Residences)2"/>
      <sheetName val="Revise_MR5"/>
      <sheetName val="สรุป_(Temp)5"/>
      <sheetName val="Factor_F_Data3"/>
      <sheetName val="Main_Sum_(Hotel_&amp;_Residences)3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etail(NOT USE)"/>
      <sheetName val="basic cost"/>
      <sheetName val="ราคาต่ำสุด-721"/>
      <sheetName val="rate"/>
      <sheetName val="#REF"/>
      <sheetName val="mechanical"/>
      <sheetName val="data"/>
      <sheetName val="Building 04"/>
      <sheetName val="Calc"/>
      <sheetName val="BQextra"/>
      <sheetName val="DETAIL_"/>
      <sheetName val="Main_Summary"/>
      <sheetName val="DETAIL_1"/>
      <sheetName val="Main_Summary1"/>
      <sheetName val=""/>
      <sheetName val="SH-A"/>
      <sheetName val="pl"/>
      <sheetName val="Store"/>
      <sheetName val="F-CON-002-3"/>
      <sheetName val="Letter"/>
      <sheetName val="Invoice"/>
      <sheetName val="SUM(DD)"/>
      <sheetName val="Prelim(DD)"/>
      <sheetName val="STR(DD)"/>
      <sheetName val="ARC(DD)"/>
      <sheetName val="EXT(DD)"/>
      <sheetName val="code"/>
      <sheetName val="NC"/>
      <sheetName val="Quotation"/>
      <sheetName val="ค่าวัสดุ"/>
      <sheetName val="040"/>
      <sheetName val="060"/>
      <sheetName val="21"/>
      <sheetName val="FR"/>
      <sheetName val="TTL"/>
      <sheetName val="Mat Code"/>
      <sheetName val="Sum_EMC"/>
      <sheetName val="summary1-3"/>
    </sheetNames>
    <sheetDataSet>
      <sheetData sheetId="0">
        <row r="10">
          <cell r="H10">
            <v>0</v>
          </cell>
          <cell r="R10">
            <v>0</v>
          </cell>
        </row>
        <row r="11">
          <cell r="H11">
            <v>0</v>
          </cell>
          <cell r="R11">
            <v>0</v>
          </cell>
        </row>
        <row r="12">
          <cell r="H12">
            <v>339996</v>
          </cell>
          <cell r="R12">
            <v>453328</v>
          </cell>
        </row>
        <row r="13">
          <cell r="H13">
            <v>170004</v>
          </cell>
          <cell r="R13">
            <v>226672</v>
          </cell>
        </row>
        <row r="14">
          <cell r="H14">
            <v>80000</v>
          </cell>
          <cell r="R14">
            <v>80000</v>
          </cell>
        </row>
        <row r="15">
          <cell r="H15">
            <v>0</v>
          </cell>
          <cell r="R15">
            <v>4000</v>
          </cell>
        </row>
        <row r="16">
          <cell r="H16">
            <v>155000</v>
          </cell>
          <cell r="R16">
            <v>155000</v>
          </cell>
        </row>
        <row r="17">
          <cell r="H17">
            <v>24906.54</v>
          </cell>
          <cell r="R17">
            <v>28000</v>
          </cell>
        </row>
        <row r="18">
          <cell r="H18">
            <v>46728.97</v>
          </cell>
          <cell r="R18">
            <v>50000</v>
          </cell>
        </row>
        <row r="19">
          <cell r="H19">
            <v>0</v>
          </cell>
          <cell r="R19">
            <v>0</v>
          </cell>
        </row>
        <row r="20">
          <cell r="H20">
            <v>0</v>
          </cell>
          <cell r="R20">
            <v>0</v>
          </cell>
        </row>
        <row r="21">
          <cell r="H21">
            <v>213671.66</v>
          </cell>
          <cell r="R21">
            <v>257350</v>
          </cell>
        </row>
        <row r="22">
          <cell r="H22">
            <v>0</v>
          </cell>
          <cell r="R22">
            <v>0</v>
          </cell>
        </row>
        <row r="23">
          <cell r="H23">
            <v>0</v>
          </cell>
          <cell r="R23">
            <v>0</v>
          </cell>
        </row>
        <row r="24">
          <cell r="H24">
            <v>180879</v>
          </cell>
          <cell r="R24">
            <v>185000</v>
          </cell>
        </row>
        <row r="25">
          <cell r="H25">
            <v>0</v>
          </cell>
          <cell r="R25">
            <v>144000</v>
          </cell>
        </row>
        <row r="26">
          <cell r="H26">
            <v>236281.78</v>
          </cell>
          <cell r="R26">
            <v>320000</v>
          </cell>
        </row>
        <row r="27">
          <cell r="H27">
            <v>90800</v>
          </cell>
          <cell r="R27">
            <v>90800</v>
          </cell>
        </row>
        <row r="28">
          <cell r="H28">
            <v>1043</v>
          </cell>
          <cell r="R28">
            <v>169950</v>
          </cell>
        </row>
        <row r="29">
          <cell r="H29">
            <v>85982.78</v>
          </cell>
          <cell r="R29">
            <v>276500</v>
          </cell>
        </row>
        <row r="30">
          <cell r="H30">
            <v>344241.12</v>
          </cell>
          <cell r="R30">
            <v>400000</v>
          </cell>
        </row>
        <row r="31">
          <cell r="H31">
            <v>14186</v>
          </cell>
          <cell r="R31">
            <v>35000</v>
          </cell>
        </row>
        <row r="32">
          <cell r="H32">
            <v>0</v>
          </cell>
          <cell r="R32">
            <v>0</v>
          </cell>
        </row>
        <row r="33">
          <cell r="H33">
            <v>25000</v>
          </cell>
          <cell r="R33">
            <v>260000</v>
          </cell>
        </row>
        <row r="34">
          <cell r="H34">
            <v>7413.36</v>
          </cell>
          <cell r="R34">
            <v>27420</v>
          </cell>
        </row>
        <row r="35">
          <cell r="H35">
            <v>137040.85</v>
          </cell>
          <cell r="R35">
            <v>475000</v>
          </cell>
        </row>
        <row r="36">
          <cell r="H36">
            <v>0</v>
          </cell>
          <cell r="R36">
            <v>312000</v>
          </cell>
        </row>
        <row r="37">
          <cell r="H37">
            <v>0</v>
          </cell>
          <cell r="R37">
            <v>0</v>
          </cell>
        </row>
        <row r="38">
          <cell r="H38">
            <v>0</v>
          </cell>
          <cell r="R38">
            <v>0</v>
          </cell>
        </row>
        <row r="39">
          <cell r="H39">
            <v>0</v>
          </cell>
          <cell r="R39">
            <v>45186.85</v>
          </cell>
        </row>
        <row r="40">
          <cell r="H40">
            <v>0</v>
          </cell>
          <cell r="R40">
            <v>230785</v>
          </cell>
        </row>
        <row r="41">
          <cell r="H41">
            <v>0</v>
          </cell>
          <cell r="R41">
            <v>277376.81</v>
          </cell>
        </row>
        <row r="42">
          <cell r="H42">
            <v>0</v>
          </cell>
          <cell r="R42">
            <v>0</v>
          </cell>
        </row>
        <row r="43">
          <cell r="H43">
            <v>0</v>
          </cell>
          <cell r="R43">
            <v>0</v>
          </cell>
        </row>
        <row r="44">
          <cell r="H44">
            <v>0</v>
          </cell>
          <cell r="R44">
            <v>0</v>
          </cell>
        </row>
        <row r="45">
          <cell r="H45">
            <v>0</v>
          </cell>
          <cell r="R45">
            <v>0</v>
          </cell>
        </row>
        <row r="46">
          <cell r="H46">
            <v>0</v>
          </cell>
          <cell r="R46">
            <v>0</v>
          </cell>
        </row>
        <row r="47">
          <cell r="H47">
            <v>0</v>
          </cell>
          <cell r="R47">
            <v>135184.24</v>
          </cell>
        </row>
        <row r="48">
          <cell r="H48">
            <v>0</v>
          </cell>
          <cell r="R48">
            <v>51871.25</v>
          </cell>
        </row>
        <row r="49">
          <cell r="H49">
            <v>0</v>
          </cell>
          <cell r="R49">
            <v>0</v>
          </cell>
        </row>
        <row r="50">
          <cell r="H50">
            <v>0</v>
          </cell>
          <cell r="R50">
            <v>0</v>
          </cell>
        </row>
        <row r="51">
          <cell r="H51">
            <v>1420048.5</v>
          </cell>
          <cell r="R51">
            <v>1500000</v>
          </cell>
        </row>
        <row r="52">
          <cell r="H52">
            <v>0</v>
          </cell>
          <cell r="R52">
            <v>900000</v>
          </cell>
        </row>
        <row r="53">
          <cell r="H53">
            <v>0</v>
          </cell>
          <cell r="R53">
            <v>375000</v>
          </cell>
        </row>
        <row r="54">
          <cell r="H54">
            <v>24197</v>
          </cell>
          <cell r="R54">
            <v>30000</v>
          </cell>
        </row>
        <row r="55">
          <cell r="H55">
            <v>0</v>
          </cell>
          <cell r="R55">
            <v>0</v>
          </cell>
        </row>
        <row r="56">
          <cell r="H56">
            <v>0</v>
          </cell>
          <cell r="R56">
            <v>72000</v>
          </cell>
        </row>
        <row r="57">
          <cell r="H57">
            <v>33000</v>
          </cell>
          <cell r="R57">
            <v>360000</v>
          </cell>
        </row>
        <row r="58">
          <cell r="H58">
            <v>0</v>
          </cell>
          <cell r="R58">
            <v>116000</v>
          </cell>
        </row>
        <row r="59">
          <cell r="H59">
            <v>33918.400000000001</v>
          </cell>
          <cell r="R59">
            <v>34000</v>
          </cell>
        </row>
        <row r="60">
          <cell r="H60">
            <v>0</v>
          </cell>
          <cell r="R60">
            <v>0</v>
          </cell>
        </row>
        <row r="61">
          <cell r="H61">
            <v>77214</v>
          </cell>
          <cell r="R61">
            <v>166331.18</v>
          </cell>
        </row>
        <row r="62">
          <cell r="H62">
            <v>0</v>
          </cell>
          <cell r="R62">
            <v>135000</v>
          </cell>
        </row>
        <row r="63">
          <cell r="H63">
            <v>0</v>
          </cell>
          <cell r="R63">
            <v>50000</v>
          </cell>
        </row>
        <row r="64">
          <cell r="H64">
            <v>0</v>
          </cell>
          <cell r="R64">
            <v>65000</v>
          </cell>
        </row>
        <row r="65">
          <cell r="H65">
            <v>0</v>
          </cell>
          <cell r="R65">
            <v>5000</v>
          </cell>
        </row>
        <row r="66">
          <cell r="H66">
            <v>0</v>
          </cell>
          <cell r="R66">
            <v>96000</v>
          </cell>
        </row>
        <row r="67">
          <cell r="H67">
            <v>0</v>
          </cell>
          <cell r="R67">
            <v>98653.06</v>
          </cell>
        </row>
        <row r="68">
          <cell r="H68">
            <v>0</v>
          </cell>
          <cell r="R68">
            <v>331200.03999999998</v>
          </cell>
        </row>
        <row r="69">
          <cell r="H69">
            <v>19380</v>
          </cell>
          <cell r="R69">
            <v>203880</v>
          </cell>
        </row>
        <row r="70">
          <cell r="H70">
            <v>407255</v>
          </cell>
          <cell r="R70">
            <v>407255</v>
          </cell>
        </row>
        <row r="71">
          <cell r="H71">
            <v>0</v>
          </cell>
          <cell r="R71">
            <v>24000</v>
          </cell>
        </row>
        <row r="72">
          <cell r="H72">
            <v>0</v>
          </cell>
          <cell r="R72">
            <v>0</v>
          </cell>
        </row>
        <row r="73">
          <cell r="H73">
            <v>0</v>
          </cell>
          <cell r="R73">
            <v>0</v>
          </cell>
        </row>
        <row r="74">
          <cell r="H74">
            <v>0</v>
          </cell>
          <cell r="R74">
            <v>0</v>
          </cell>
        </row>
        <row r="75">
          <cell r="H75">
            <v>708</v>
          </cell>
          <cell r="R75">
            <v>24000</v>
          </cell>
        </row>
        <row r="76">
          <cell r="H76">
            <v>0</v>
          </cell>
          <cell r="R76">
            <v>0</v>
          </cell>
        </row>
        <row r="77">
          <cell r="H77">
            <v>76116.83</v>
          </cell>
          <cell r="R77">
            <v>115000</v>
          </cell>
        </row>
        <row r="78">
          <cell r="H78">
            <v>0</v>
          </cell>
          <cell r="R78">
            <v>0</v>
          </cell>
        </row>
        <row r="79">
          <cell r="H79">
            <v>0</v>
          </cell>
          <cell r="R79">
            <v>0</v>
          </cell>
        </row>
        <row r="80">
          <cell r="H80">
            <v>77200</v>
          </cell>
          <cell r="R80">
            <v>77200</v>
          </cell>
        </row>
        <row r="81">
          <cell r="H81">
            <v>0</v>
          </cell>
          <cell r="R81">
            <v>30000</v>
          </cell>
        </row>
        <row r="82">
          <cell r="H82">
            <v>40000</v>
          </cell>
          <cell r="R82">
            <v>40000</v>
          </cell>
        </row>
        <row r="83">
          <cell r="H83">
            <v>0</v>
          </cell>
          <cell r="R83">
            <v>0</v>
          </cell>
        </row>
        <row r="84">
          <cell r="H84">
            <v>0</v>
          </cell>
          <cell r="R84">
            <v>0</v>
          </cell>
        </row>
        <row r="85">
          <cell r="H85">
            <v>1500000</v>
          </cell>
          <cell r="R85">
            <v>1500000</v>
          </cell>
        </row>
        <row r="86">
          <cell r="H86">
            <v>0</v>
          </cell>
          <cell r="R86">
            <v>0</v>
          </cell>
        </row>
        <row r="87">
          <cell r="H87">
            <v>45000</v>
          </cell>
          <cell r="R87">
            <v>45000</v>
          </cell>
        </row>
        <row r="88">
          <cell r="H88">
            <v>149000</v>
          </cell>
          <cell r="R88">
            <v>149000</v>
          </cell>
        </row>
        <row r="89">
          <cell r="H89">
            <v>0</v>
          </cell>
          <cell r="R89">
            <v>0</v>
          </cell>
        </row>
        <row r="90">
          <cell r="H90">
            <v>59928.4</v>
          </cell>
          <cell r="R90">
            <v>225994</v>
          </cell>
        </row>
        <row r="91">
          <cell r="H91">
            <v>18900</v>
          </cell>
          <cell r="R91">
            <v>78828.5</v>
          </cell>
        </row>
        <row r="92">
          <cell r="H92">
            <v>377317.5</v>
          </cell>
          <cell r="R92">
            <v>377317.5</v>
          </cell>
        </row>
        <row r="93">
          <cell r="H93">
            <v>0</v>
          </cell>
          <cell r="R93">
            <v>66800</v>
          </cell>
        </row>
        <row r="94">
          <cell r="H94">
            <v>316600</v>
          </cell>
          <cell r="R94">
            <v>316600</v>
          </cell>
        </row>
        <row r="95">
          <cell r="H95">
            <v>0</v>
          </cell>
          <cell r="R95">
            <v>0</v>
          </cell>
        </row>
        <row r="96">
          <cell r="H96">
            <v>0</v>
          </cell>
          <cell r="R96">
            <v>70000</v>
          </cell>
        </row>
        <row r="97">
          <cell r="H97">
            <v>0</v>
          </cell>
          <cell r="R97">
            <v>0</v>
          </cell>
        </row>
        <row r="98">
          <cell r="H98">
            <v>0</v>
          </cell>
          <cell r="R98">
            <v>100000</v>
          </cell>
        </row>
        <row r="99">
          <cell r="H99">
            <v>9577.48</v>
          </cell>
          <cell r="R99">
            <v>10000</v>
          </cell>
        </row>
        <row r="100">
          <cell r="H100">
            <v>254220.56</v>
          </cell>
          <cell r="R100">
            <v>254220.56</v>
          </cell>
        </row>
        <row r="101">
          <cell r="H101">
            <v>0</v>
          </cell>
          <cell r="R101">
            <v>0</v>
          </cell>
        </row>
        <row r="102">
          <cell r="H102">
            <v>0</v>
          </cell>
          <cell r="R102">
            <v>0</v>
          </cell>
        </row>
        <row r="103">
          <cell r="H103">
            <v>0</v>
          </cell>
          <cell r="R103">
            <v>0</v>
          </cell>
        </row>
        <row r="104">
          <cell r="H104">
            <v>0</v>
          </cell>
          <cell r="R104">
            <v>0</v>
          </cell>
        </row>
        <row r="105">
          <cell r="H105">
            <v>100000</v>
          </cell>
          <cell r="R105">
            <v>100000</v>
          </cell>
        </row>
        <row r="106">
          <cell r="H106">
            <v>0</v>
          </cell>
          <cell r="R106">
            <v>0</v>
          </cell>
        </row>
        <row r="107">
          <cell r="H107">
            <v>0</v>
          </cell>
          <cell r="R107">
            <v>0</v>
          </cell>
        </row>
        <row r="108">
          <cell r="H108">
            <v>2337000</v>
          </cell>
          <cell r="R108">
            <v>2337000</v>
          </cell>
        </row>
        <row r="109">
          <cell r="H109">
            <v>0</v>
          </cell>
          <cell r="R109">
            <v>0</v>
          </cell>
        </row>
        <row r="110">
          <cell r="H110">
            <v>60000</v>
          </cell>
          <cell r="R110">
            <v>60000</v>
          </cell>
        </row>
        <row r="111">
          <cell r="H111">
            <v>0</v>
          </cell>
          <cell r="R111">
            <v>0</v>
          </cell>
        </row>
        <row r="112">
          <cell r="H112">
            <v>19360</v>
          </cell>
          <cell r="R112">
            <v>19360</v>
          </cell>
        </row>
        <row r="113">
          <cell r="H113">
            <v>0</v>
          </cell>
          <cell r="R113">
            <v>1698663.86</v>
          </cell>
        </row>
        <row r="114">
          <cell r="H114">
            <v>0</v>
          </cell>
          <cell r="R114">
            <v>1233526.1399999999</v>
          </cell>
        </row>
        <row r="115">
          <cell r="H115">
            <v>0</v>
          </cell>
          <cell r="R115">
            <v>0</v>
          </cell>
        </row>
        <row r="116">
          <cell r="H116">
            <v>0</v>
          </cell>
          <cell r="R116">
            <v>1756442.28</v>
          </cell>
        </row>
        <row r="117">
          <cell r="H117">
            <v>0</v>
          </cell>
          <cell r="R117">
            <v>382745.7</v>
          </cell>
        </row>
        <row r="118">
          <cell r="H118">
            <v>0</v>
          </cell>
          <cell r="R118">
            <v>0</v>
          </cell>
        </row>
        <row r="119">
          <cell r="H119">
            <v>0</v>
          </cell>
          <cell r="R119">
            <v>0</v>
          </cell>
        </row>
        <row r="120">
          <cell r="H120">
            <v>0</v>
          </cell>
          <cell r="R120">
            <v>0</v>
          </cell>
        </row>
        <row r="121">
          <cell r="H121">
            <v>219827</v>
          </cell>
          <cell r="R121">
            <v>219827</v>
          </cell>
        </row>
        <row r="122">
          <cell r="H122">
            <v>351000</v>
          </cell>
          <cell r="R122">
            <v>351000</v>
          </cell>
        </row>
        <row r="123">
          <cell r="H123">
            <v>540000</v>
          </cell>
          <cell r="R123">
            <v>540000</v>
          </cell>
        </row>
        <row r="124">
          <cell r="H124">
            <v>52500</v>
          </cell>
          <cell r="R124">
            <v>52500</v>
          </cell>
        </row>
        <row r="125">
          <cell r="H125">
            <v>0</v>
          </cell>
          <cell r="R125">
            <v>0</v>
          </cell>
          <cell r="Z125" t="str">
            <v>Anchor Frame</v>
          </cell>
        </row>
        <row r="126">
          <cell r="H126">
            <v>129683.97</v>
          </cell>
          <cell r="R126">
            <v>129683.97</v>
          </cell>
          <cell r="Z126" t="str">
            <v>Anchor Frame</v>
          </cell>
        </row>
        <row r="127">
          <cell r="H127">
            <v>0</v>
          </cell>
          <cell r="R127">
            <v>0</v>
          </cell>
          <cell r="Z127" t="str">
            <v>Anchor Frame</v>
          </cell>
        </row>
        <row r="128">
          <cell r="H128">
            <v>0</v>
          </cell>
          <cell r="R128">
            <v>0</v>
          </cell>
          <cell r="Z128" t="str">
            <v>Anchor Frame</v>
          </cell>
        </row>
        <row r="129">
          <cell r="H129">
            <v>0</v>
          </cell>
          <cell r="R129">
            <v>0</v>
          </cell>
        </row>
        <row r="130">
          <cell r="H130">
            <v>0</v>
          </cell>
          <cell r="R130">
            <v>112000</v>
          </cell>
        </row>
        <row r="131">
          <cell r="H131">
            <v>0</v>
          </cell>
          <cell r="R131">
            <v>0</v>
          </cell>
          <cell r="Z131" t="str">
            <v>Column</v>
          </cell>
        </row>
        <row r="132">
          <cell r="H132">
            <v>42704.39</v>
          </cell>
          <cell r="R132">
            <v>42704.4</v>
          </cell>
          <cell r="Z132" t="str">
            <v>Column Modification 1</v>
          </cell>
        </row>
        <row r="133">
          <cell r="H133">
            <v>123601.44</v>
          </cell>
          <cell r="R133">
            <v>123601.44</v>
          </cell>
          <cell r="Z133" t="str">
            <v>New Column</v>
          </cell>
        </row>
        <row r="134">
          <cell r="H134">
            <v>131668.26</v>
          </cell>
          <cell r="R134">
            <v>131668.26</v>
          </cell>
          <cell r="Z134" t="str">
            <v>New Column</v>
          </cell>
        </row>
        <row r="135">
          <cell r="H135">
            <v>0</v>
          </cell>
          <cell r="R135">
            <v>0</v>
          </cell>
          <cell r="Z135" t="str">
            <v>Cross Girder</v>
          </cell>
        </row>
        <row r="136">
          <cell r="H136">
            <v>115943.46</v>
          </cell>
          <cell r="R136">
            <v>115943.45999999999</v>
          </cell>
          <cell r="Z136" t="str">
            <v>New Cross Girder</v>
          </cell>
        </row>
        <row r="137">
          <cell r="H137">
            <v>0</v>
          </cell>
          <cell r="R137">
            <v>0</v>
          </cell>
          <cell r="Z137" t="str">
            <v>Cross Girder</v>
          </cell>
        </row>
        <row r="138">
          <cell r="H138">
            <v>0</v>
          </cell>
          <cell r="R138">
            <v>0</v>
          </cell>
          <cell r="Z138" t="str">
            <v>Plate Girder</v>
          </cell>
        </row>
        <row r="139">
          <cell r="H139">
            <v>503339.38</v>
          </cell>
          <cell r="R139">
            <v>503339.4</v>
          </cell>
          <cell r="Z139" t="str">
            <v>25 m Girder Modification</v>
          </cell>
        </row>
        <row r="140">
          <cell r="H140">
            <v>408560.84</v>
          </cell>
          <cell r="R140">
            <v>408560.84</v>
          </cell>
          <cell r="Z140" t="str">
            <v>45 m Girder Modification</v>
          </cell>
        </row>
        <row r="141">
          <cell r="H141">
            <v>454249.28</v>
          </cell>
          <cell r="R141">
            <v>454249.28</v>
          </cell>
          <cell r="Z141" t="str">
            <v>45 m Girder Modification</v>
          </cell>
        </row>
        <row r="142">
          <cell r="H142">
            <v>20026.759999999998</v>
          </cell>
          <cell r="R142">
            <v>20026.759999999998</v>
          </cell>
          <cell r="Z142" t="str">
            <v>Plate Girder</v>
          </cell>
        </row>
        <row r="143">
          <cell r="H143">
            <v>0</v>
          </cell>
          <cell r="R143">
            <v>0</v>
          </cell>
          <cell r="Z143" t="str">
            <v>Bracing</v>
          </cell>
        </row>
        <row r="144">
          <cell r="H144">
            <v>113399.56</v>
          </cell>
          <cell r="R144">
            <v>113399.57</v>
          </cell>
          <cell r="Z144" t="str">
            <v>Bracing modification 1</v>
          </cell>
        </row>
        <row r="145">
          <cell r="H145">
            <v>0</v>
          </cell>
          <cell r="R145">
            <v>0</v>
          </cell>
          <cell r="Z145" t="str">
            <v>Bracing</v>
          </cell>
        </row>
        <row r="146">
          <cell r="H146">
            <v>0</v>
          </cell>
          <cell r="R146">
            <v>0</v>
          </cell>
          <cell r="Z146" t="str">
            <v>Shoe</v>
          </cell>
        </row>
        <row r="147">
          <cell r="H147">
            <v>0</v>
          </cell>
          <cell r="R147">
            <v>0</v>
          </cell>
          <cell r="Z147" t="str">
            <v>Shoe</v>
          </cell>
        </row>
        <row r="148">
          <cell r="H148">
            <v>0</v>
          </cell>
          <cell r="R148">
            <v>0</v>
          </cell>
          <cell r="Z148" t="str">
            <v>x</v>
          </cell>
        </row>
        <row r="149">
          <cell r="H149">
            <v>40360</v>
          </cell>
          <cell r="R149">
            <v>313475</v>
          </cell>
          <cell r="Z149" t="str">
            <v>Blasting of stud (old)</v>
          </cell>
        </row>
        <row r="150">
          <cell r="H150">
            <v>19415</v>
          </cell>
          <cell r="R150">
            <v>19415</v>
          </cell>
          <cell r="Z150" t="str">
            <v>Stud Welding</v>
          </cell>
        </row>
        <row r="151">
          <cell r="H151">
            <v>1898.4</v>
          </cell>
          <cell r="R151">
            <v>1898.4</v>
          </cell>
          <cell r="Z151" t="str">
            <v>Stud Welding</v>
          </cell>
        </row>
        <row r="152">
          <cell r="H152">
            <v>197000</v>
          </cell>
          <cell r="R152">
            <v>197000</v>
          </cell>
          <cell r="Z152" t="str">
            <v>Mat</v>
          </cell>
        </row>
        <row r="153">
          <cell r="H153">
            <v>0</v>
          </cell>
          <cell r="R153">
            <v>11476.36</v>
          </cell>
          <cell r="Z153" t="str">
            <v>Install</v>
          </cell>
        </row>
        <row r="154">
          <cell r="H154">
            <v>0</v>
          </cell>
          <cell r="R154">
            <v>0</v>
          </cell>
        </row>
        <row r="155">
          <cell r="H155">
            <v>5824</v>
          </cell>
          <cell r="R155">
            <v>10954.44</v>
          </cell>
        </row>
        <row r="156">
          <cell r="H156">
            <v>274244.88</v>
          </cell>
          <cell r="R156">
            <v>275000</v>
          </cell>
        </row>
        <row r="157">
          <cell r="H157">
            <v>3808</v>
          </cell>
          <cell r="R157">
            <v>9253.44</v>
          </cell>
        </row>
        <row r="158">
          <cell r="H158">
            <v>43560</v>
          </cell>
          <cell r="R158">
            <v>43560</v>
          </cell>
        </row>
        <row r="159">
          <cell r="H159">
            <v>0</v>
          </cell>
          <cell r="R159">
            <v>0</v>
          </cell>
        </row>
        <row r="160">
          <cell r="H160">
            <v>166320</v>
          </cell>
          <cell r="R160">
            <v>216320</v>
          </cell>
        </row>
        <row r="161">
          <cell r="H161">
            <v>22560</v>
          </cell>
          <cell r="R161">
            <v>52800</v>
          </cell>
        </row>
        <row r="162">
          <cell r="H162">
            <v>14000</v>
          </cell>
          <cell r="R162">
            <v>16800</v>
          </cell>
        </row>
        <row r="163">
          <cell r="H163">
            <v>14000</v>
          </cell>
          <cell r="R163">
            <v>16800</v>
          </cell>
        </row>
        <row r="164">
          <cell r="H164">
            <v>1500</v>
          </cell>
          <cell r="R164">
            <v>1800</v>
          </cell>
        </row>
        <row r="165">
          <cell r="H165">
            <v>1500</v>
          </cell>
          <cell r="R165">
            <v>1800</v>
          </cell>
        </row>
        <row r="166">
          <cell r="H166">
            <v>0</v>
          </cell>
          <cell r="R166">
            <v>4994.72</v>
          </cell>
        </row>
        <row r="167">
          <cell r="H167">
            <v>0</v>
          </cell>
          <cell r="R167">
            <v>5165.84</v>
          </cell>
        </row>
        <row r="168">
          <cell r="H168">
            <v>0</v>
          </cell>
          <cell r="R168">
            <v>1272.5999999999999</v>
          </cell>
        </row>
        <row r="169">
          <cell r="H169">
            <v>0</v>
          </cell>
          <cell r="R169">
            <v>0</v>
          </cell>
        </row>
        <row r="170">
          <cell r="H170">
            <v>0</v>
          </cell>
          <cell r="R170">
            <v>1516602.5</v>
          </cell>
        </row>
        <row r="171">
          <cell r="H171">
            <v>0</v>
          </cell>
          <cell r="R171">
            <v>173326</v>
          </cell>
        </row>
        <row r="172">
          <cell r="H172">
            <v>0</v>
          </cell>
          <cell r="R172">
            <v>0</v>
          </cell>
        </row>
        <row r="173">
          <cell r="H173">
            <v>0</v>
          </cell>
          <cell r="R173">
            <v>3193794.2</v>
          </cell>
        </row>
        <row r="174">
          <cell r="H174">
            <v>10200</v>
          </cell>
          <cell r="R174">
            <v>10200</v>
          </cell>
        </row>
        <row r="175">
          <cell r="H175">
            <v>262525.8</v>
          </cell>
          <cell r="R175">
            <v>262525.8</v>
          </cell>
        </row>
        <row r="176">
          <cell r="H176">
            <v>0</v>
          </cell>
          <cell r="R176">
            <v>0</v>
          </cell>
        </row>
        <row r="177">
          <cell r="H177">
            <v>1197840</v>
          </cell>
          <cell r="R177">
            <v>1736000</v>
          </cell>
        </row>
        <row r="178">
          <cell r="H178">
            <v>0</v>
          </cell>
          <cell r="R178">
            <v>0</v>
          </cell>
        </row>
        <row r="179">
          <cell r="H179">
            <v>0</v>
          </cell>
          <cell r="R179">
            <v>0</v>
          </cell>
        </row>
        <row r="180">
          <cell r="H180">
            <v>0</v>
          </cell>
          <cell r="R180">
            <v>603000</v>
          </cell>
        </row>
        <row r="181">
          <cell r="H181">
            <v>63000</v>
          </cell>
          <cell r="R181">
            <v>63000</v>
          </cell>
          <cell r="Z181" t="str">
            <v>Column Modification 4 (Demolition &amp; Install Drainage)</v>
          </cell>
        </row>
        <row r="182">
          <cell r="H182">
            <v>65700</v>
          </cell>
          <cell r="R182">
            <v>65700</v>
          </cell>
          <cell r="Z182" t="str">
            <v>Column Modification 3 (Install Drainage)</v>
          </cell>
        </row>
        <row r="183">
          <cell r="H183">
            <v>9000</v>
          </cell>
          <cell r="R183">
            <v>9000</v>
          </cell>
          <cell r="Z183" t="str">
            <v>Column Modification 3 (Install Drainage)</v>
          </cell>
        </row>
        <row r="184">
          <cell r="H184">
            <v>0</v>
          </cell>
          <cell r="R184">
            <v>0</v>
          </cell>
        </row>
        <row r="185">
          <cell r="H185">
            <v>0</v>
          </cell>
          <cell r="R185">
            <v>435000</v>
          </cell>
        </row>
        <row r="186">
          <cell r="H186">
            <v>0</v>
          </cell>
          <cell r="R186">
            <v>375000</v>
          </cell>
        </row>
        <row r="187">
          <cell r="H187">
            <v>0</v>
          </cell>
          <cell r="R187">
            <v>240000</v>
          </cell>
        </row>
        <row r="188">
          <cell r="H188">
            <v>0</v>
          </cell>
          <cell r="R188">
            <v>0</v>
          </cell>
        </row>
        <row r="189">
          <cell r="H189">
            <v>0</v>
          </cell>
          <cell r="R189">
            <v>1097250</v>
          </cell>
        </row>
        <row r="190">
          <cell r="H190">
            <v>0</v>
          </cell>
          <cell r="R190">
            <v>37100</v>
          </cell>
        </row>
        <row r="191">
          <cell r="H191">
            <v>0</v>
          </cell>
          <cell r="R191">
            <v>612250</v>
          </cell>
        </row>
        <row r="192">
          <cell r="H192">
            <v>0</v>
          </cell>
          <cell r="R192">
            <v>51360</v>
          </cell>
        </row>
        <row r="193">
          <cell r="H193">
            <v>0</v>
          </cell>
          <cell r="R193">
            <v>18000</v>
          </cell>
        </row>
        <row r="194">
          <cell r="H194">
            <v>0</v>
          </cell>
          <cell r="R194">
            <v>48000</v>
          </cell>
        </row>
        <row r="195">
          <cell r="H195">
            <v>0</v>
          </cell>
          <cell r="R195">
            <v>0</v>
          </cell>
        </row>
        <row r="196">
          <cell r="H196">
            <v>0</v>
          </cell>
          <cell r="R196">
            <v>1700000</v>
          </cell>
        </row>
        <row r="197">
          <cell r="H197">
            <v>0</v>
          </cell>
          <cell r="R197">
            <v>0</v>
          </cell>
        </row>
        <row r="198">
          <cell r="H198">
            <v>0</v>
          </cell>
          <cell r="R198">
            <v>0</v>
          </cell>
        </row>
        <row r="199">
          <cell r="H199">
            <v>0</v>
          </cell>
          <cell r="R199">
            <v>0</v>
          </cell>
        </row>
        <row r="200">
          <cell r="H200">
            <v>0</v>
          </cell>
          <cell r="R200">
            <v>0</v>
          </cell>
        </row>
        <row r="201">
          <cell r="H201">
            <v>0</v>
          </cell>
          <cell r="R201">
            <v>0</v>
          </cell>
        </row>
        <row r="202">
          <cell r="H202">
            <v>0</v>
          </cell>
          <cell r="R202">
            <v>0</v>
          </cell>
        </row>
        <row r="203">
          <cell r="H203">
            <v>0</v>
          </cell>
          <cell r="R203">
            <v>0</v>
          </cell>
        </row>
        <row r="204">
          <cell r="H204">
            <v>0</v>
          </cell>
          <cell r="R204">
            <v>0</v>
          </cell>
        </row>
        <row r="205">
          <cell r="H205">
            <v>0</v>
          </cell>
          <cell r="R205">
            <v>979072.5</v>
          </cell>
        </row>
        <row r="206">
          <cell r="H206">
            <v>0</v>
          </cell>
          <cell r="R206">
            <v>0</v>
          </cell>
        </row>
        <row r="207">
          <cell r="H207">
            <v>0</v>
          </cell>
          <cell r="R207">
            <v>150000</v>
          </cell>
        </row>
        <row r="208">
          <cell r="H208">
            <v>0</v>
          </cell>
          <cell r="R208">
            <v>104500</v>
          </cell>
        </row>
        <row r="209">
          <cell r="H209">
            <v>0</v>
          </cell>
          <cell r="R209">
            <v>50000</v>
          </cell>
        </row>
        <row r="210">
          <cell r="H210">
            <v>0</v>
          </cell>
          <cell r="R210">
            <v>200000</v>
          </cell>
        </row>
        <row r="211">
          <cell r="H211">
            <v>0</v>
          </cell>
          <cell r="R211">
            <v>0</v>
          </cell>
        </row>
        <row r="212">
          <cell r="H212">
            <v>0</v>
          </cell>
          <cell r="R212">
            <v>883050</v>
          </cell>
        </row>
        <row r="213">
          <cell r="H213">
            <v>0</v>
          </cell>
          <cell r="R213">
            <v>436800</v>
          </cell>
        </row>
        <row r="214">
          <cell r="H214">
            <v>0</v>
          </cell>
          <cell r="R214">
            <v>438700</v>
          </cell>
        </row>
        <row r="215">
          <cell r="H215">
            <v>0</v>
          </cell>
          <cell r="R215">
            <v>126000</v>
          </cell>
          <cell r="Z215" t="str">
            <v>At Grade</v>
          </cell>
        </row>
        <row r="216">
          <cell r="H216">
            <v>0</v>
          </cell>
          <cell r="R216">
            <v>0</v>
          </cell>
          <cell r="Z216" t="str">
            <v>Approach</v>
          </cell>
        </row>
        <row r="217">
          <cell r="H217">
            <v>0</v>
          </cell>
          <cell r="R217">
            <v>0</v>
          </cell>
          <cell r="Z217" t="str">
            <v>Approach</v>
          </cell>
        </row>
        <row r="218">
          <cell r="H218">
            <v>693500</v>
          </cell>
          <cell r="R218">
            <v>693500</v>
          </cell>
          <cell r="Z218" t="str">
            <v>Approach</v>
          </cell>
        </row>
        <row r="219">
          <cell r="H219">
            <v>0</v>
          </cell>
          <cell r="R219">
            <v>0</v>
          </cell>
          <cell r="Z219" t="str">
            <v>Approach</v>
          </cell>
        </row>
        <row r="220">
          <cell r="H220">
            <v>0</v>
          </cell>
          <cell r="R220">
            <v>595314.9</v>
          </cell>
          <cell r="Z220" t="str">
            <v>Approach</v>
          </cell>
        </row>
        <row r="221">
          <cell r="H221">
            <v>0</v>
          </cell>
          <cell r="R221">
            <v>480000</v>
          </cell>
          <cell r="Z221" t="str">
            <v>Approach</v>
          </cell>
        </row>
        <row r="222">
          <cell r="H222">
            <v>0</v>
          </cell>
          <cell r="R222">
            <v>90000</v>
          </cell>
          <cell r="Z222" t="str">
            <v>Approach</v>
          </cell>
        </row>
        <row r="223">
          <cell r="H223">
            <v>0</v>
          </cell>
          <cell r="R223">
            <v>682360</v>
          </cell>
          <cell r="Z223" t="str">
            <v>Approach</v>
          </cell>
        </row>
        <row r="224">
          <cell r="H224">
            <v>0</v>
          </cell>
          <cell r="R224">
            <v>333216</v>
          </cell>
          <cell r="Z224" t="str">
            <v>Approach</v>
          </cell>
        </row>
        <row r="225">
          <cell r="H225">
            <v>0</v>
          </cell>
          <cell r="R225">
            <v>0</v>
          </cell>
          <cell r="Z225" t="str">
            <v>Approach</v>
          </cell>
        </row>
        <row r="226">
          <cell r="H226">
            <v>1076280</v>
          </cell>
          <cell r="R226">
            <v>1076280</v>
          </cell>
          <cell r="Z226" t="str">
            <v>Approach</v>
          </cell>
        </row>
        <row r="227">
          <cell r="H227">
            <v>828600</v>
          </cell>
          <cell r="R227">
            <v>828600</v>
          </cell>
          <cell r="Z227" t="str">
            <v>Approach</v>
          </cell>
        </row>
        <row r="228">
          <cell r="H228">
            <v>54120</v>
          </cell>
          <cell r="R228">
            <v>55440</v>
          </cell>
          <cell r="Z228" t="str">
            <v>Approach</v>
          </cell>
        </row>
        <row r="229">
          <cell r="H229">
            <v>0</v>
          </cell>
          <cell r="R229">
            <v>183468.75</v>
          </cell>
          <cell r="Z229" t="str">
            <v>Approach</v>
          </cell>
        </row>
        <row r="230">
          <cell r="H230">
            <v>0</v>
          </cell>
          <cell r="R230">
            <v>4637.5</v>
          </cell>
          <cell r="Z230" t="str">
            <v>Approach</v>
          </cell>
        </row>
        <row r="231">
          <cell r="H231">
            <v>0</v>
          </cell>
          <cell r="R231">
            <v>120125</v>
          </cell>
          <cell r="Z231" t="str">
            <v>Approach</v>
          </cell>
        </row>
        <row r="232">
          <cell r="H232">
            <v>0</v>
          </cell>
          <cell r="R232">
            <v>3600</v>
          </cell>
          <cell r="Z232" t="str">
            <v>Approach</v>
          </cell>
        </row>
        <row r="233">
          <cell r="H233">
            <v>0</v>
          </cell>
          <cell r="R233">
            <v>9309</v>
          </cell>
          <cell r="Z233" t="str">
            <v>Approach</v>
          </cell>
        </row>
        <row r="234">
          <cell r="H234">
            <v>0</v>
          </cell>
          <cell r="R234">
            <v>164550</v>
          </cell>
          <cell r="Z234" t="str">
            <v>Approach</v>
          </cell>
        </row>
        <row r="235">
          <cell r="H235">
            <v>0</v>
          </cell>
          <cell r="R235">
            <v>332365</v>
          </cell>
          <cell r="Z235" t="str">
            <v>Transition</v>
          </cell>
        </row>
        <row r="236">
          <cell r="H236">
            <v>167505</v>
          </cell>
          <cell r="R236">
            <v>167505</v>
          </cell>
        </row>
        <row r="237">
          <cell r="H237">
            <v>0</v>
          </cell>
          <cell r="R237">
            <v>80000</v>
          </cell>
        </row>
        <row r="238">
          <cell r="H238">
            <v>0</v>
          </cell>
          <cell r="R238">
            <v>0</v>
          </cell>
          <cell r="Z238" t="str">
            <v>Approach</v>
          </cell>
        </row>
        <row r="239">
          <cell r="H239">
            <v>0</v>
          </cell>
          <cell r="R239">
            <v>0</v>
          </cell>
          <cell r="Z239" t="str">
            <v>Approach</v>
          </cell>
        </row>
        <row r="240">
          <cell r="H240">
            <v>0</v>
          </cell>
          <cell r="R240">
            <v>0</v>
          </cell>
          <cell r="Z240" t="str">
            <v>Approach</v>
          </cell>
        </row>
        <row r="241">
          <cell r="H241">
            <v>0</v>
          </cell>
          <cell r="R241">
            <v>595314.9</v>
          </cell>
          <cell r="Z241" t="str">
            <v>Approach</v>
          </cell>
        </row>
        <row r="242">
          <cell r="H242">
            <v>0</v>
          </cell>
          <cell r="R242">
            <v>480000</v>
          </cell>
          <cell r="Z242" t="str">
            <v>Approach</v>
          </cell>
        </row>
        <row r="243">
          <cell r="H243">
            <v>0</v>
          </cell>
          <cell r="R243">
            <v>90000</v>
          </cell>
          <cell r="Z243" t="str">
            <v>Approach</v>
          </cell>
        </row>
        <row r="244">
          <cell r="H244">
            <v>0</v>
          </cell>
          <cell r="R244">
            <v>682360</v>
          </cell>
          <cell r="Z244" t="str">
            <v>Approach</v>
          </cell>
        </row>
        <row r="245">
          <cell r="H245">
            <v>0</v>
          </cell>
          <cell r="R245">
            <v>323343</v>
          </cell>
          <cell r="Z245" t="str">
            <v>Approach</v>
          </cell>
        </row>
        <row r="246">
          <cell r="H246">
            <v>0</v>
          </cell>
          <cell r="R246">
            <v>0</v>
          </cell>
          <cell r="Z246" t="str">
            <v>Approach</v>
          </cell>
        </row>
        <row r="247">
          <cell r="H247">
            <v>54120</v>
          </cell>
          <cell r="R247">
            <v>55440</v>
          </cell>
          <cell r="Z247" t="str">
            <v>Approach</v>
          </cell>
        </row>
        <row r="248">
          <cell r="H248">
            <v>0</v>
          </cell>
          <cell r="R248">
            <v>183468.75</v>
          </cell>
          <cell r="Z248" t="str">
            <v>Approach</v>
          </cell>
        </row>
        <row r="249">
          <cell r="H249">
            <v>0</v>
          </cell>
          <cell r="R249">
            <v>4637.5</v>
          </cell>
          <cell r="Z249" t="str">
            <v>Approach</v>
          </cell>
        </row>
        <row r="250">
          <cell r="H250">
            <v>0</v>
          </cell>
          <cell r="R250">
            <v>120125</v>
          </cell>
          <cell r="Z250" t="str">
            <v>Approach</v>
          </cell>
        </row>
        <row r="251">
          <cell r="H251">
            <v>0</v>
          </cell>
          <cell r="R251">
            <v>3600</v>
          </cell>
          <cell r="Z251" t="str">
            <v>Approach</v>
          </cell>
        </row>
        <row r="252">
          <cell r="H252">
            <v>0</v>
          </cell>
          <cell r="R252">
            <v>9052</v>
          </cell>
          <cell r="Z252" t="str">
            <v>Approach</v>
          </cell>
        </row>
        <row r="253">
          <cell r="H253">
            <v>0</v>
          </cell>
          <cell r="R253">
            <v>0</v>
          </cell>
          <cell r="Z253" t="str">
            <v>Approach</v>
          </cell>
        </row>
        <row r="254">
          <cell r="H254">
            <v>0</v>
          </cell>
          <cell r="R254">
            <v>294000</v>
          </cell>
          <cell r="Z254" t="str">
            <v>Approach</v>
          </cell>
        </row>
        <row r="255">
          <cell r="H255">
            <v>0</v>
          </cell>
          <cell r="R255">
            <v>0</v>
          </cell>
          <cell r="Z255" t="str">
            <v>Approach</v>
          </cell>
        </row>
        <row r="256">
          <cell r="H256">
            <v>0</v>
          </cell>
          <cell r="R256">
            <v>296000</v>
          </cell>
        </row>
        <row r="257">
          <cell r="R257">
            <v>88000</v>
          </cell>
        </row>
        <row r="258">
          <cell r="H258">
            <v>0</v>
          </cell>
          <cell r="R258">
            <v>0</v>
          </cell>
        </row>
        <row r="259">
          <cell r="H259">
            <v>0</v>
          </cell>
          <cell r="R259">
            <v>200000</v>
          </cell>
        </row>
        <row r="260">
          <cell r="H260">
            <v>0</v>
          </cell>
          <cell r="R260">
            <v>0</v>
          </cell>
        </row>
        <row r="261">
          <cell r="H261">
            <v>0</v>
          </cell>
          <cell r="R261">
            <v>0</v>
          </cell>
        </row>
        <row r="262">
          <cell r="H262">
            <v>0</v>
          </cell>
          <cell r="R262">
            <v>0</v>
          </cell>
        </row>
        <row r="263">
          <cell r="H263">
            <v>0</v>
          </cell>
          <cell r="R263">
            <v>100000</v>
          </cell>
        </row>
        <row r="264">
          <cell r="H264">
            <v>0</v>
          </cell>
          <cell r="R264">
            <v>0</v>
          </cell>
        </row>
        <row r="265">
          <cell r="H265">
            <v>0</v>
          </cell>
          <cell r="R265">
            <v>0</v>
          </cell>
        </row>
        <row r="266">
          <cell r="H266">
            <v>0</v>
          </cell>
          <cell r="R266">
            <v>6905493.7300000004</v>
          </cell>
        </row>
        <row r="267">
          <cell r="H267">
            <v>414932.5</v>
          </cell>
          <cell r="R267">
            <v>469214.63</v>
          </cell>
        </row>
        <row r="268">
          <cell r="H268">
            <v>2320</v>
          </cell>
          <cell r="R268">
            <v>62851</v>
          </cell>
        </row>
        <row r="269">
          <cell r="H269">
            <v>0</v>
          </cell>
          <cell r="R269">
            <v>57944.9</v>
          </cell>
        </row>
        <row r="270">
          <cell r="H270">
            <v>0</v>
          </cell>
          <cell r="R270">
            <v>9000</v>
          </cell>
        </row>
        <row r="271">
          <cell r="H271">
            <v>0</v>
          </cell>
          <cell r="R271">
            <v>0</v>
          </cell>
        </row>
        <row r="272">
          <cell r="H272">
            <v>0</v>
          </cell>
          <cell r="R272">
            <v>293898.84999999998</v>
          </cell>
        </row>
        <row r="273">
          <cell r="H273">
            <v>2603551.15</v>
          </cell>
          <cell r="R273">
            <v>2605000</v>
          </cell>
        </row>
        <row r="274">
          <cell r="H274">
            <v>0</v>
          </cell>
          <cell r="R274">
            <v>0</v>
          </cell>
          <cell r="Z274" t="str">
            <v>Painting</v>
          </cell>
        </row>
        <row r="275">
          <cell r="H275">
            <v>562073</v>
          </cell>
          <cell r="R275">
            <v>562073</v>
          </cell>
          <cell r="Z275" t="str">
            <v>Blasting</v>
          </cell>
        </row>
        <row r="276">
          <cell r="H276">
            <v>1124146</v>
          </cell>
          <cell r="R276">
            <v>1124146</v>
          </cell>
          <cell r="Z276" t="str">
            <v>Painting</v>
          </cell>
        </row>
        <row r="277">
          <cell r="H277">
            <v>0</v>
          </cell>
          <cell r="R277">
            <v>0</v>
          </cell>
          <cell r="Z277" t="str">
            <v>Erection</v>
          </cell>
        </row>
        <row r="278">
          <cell r="H278">
            <v>2923342.89</v>
          </cell>
          <cell r="R278">
            <v>2923342.89</v>
          </cell>
          <cell r="Z278" t="str">
            <v>Erection</v>
          </cell>
        </row>
        <row r="279">
          <cell r="H279">
            <v>282528.08</v>
          </cell>
          <cell r="R279">
            <v>236451.09000000003</v>
          </cell>
          <cell r="Z279" t="str">
            <v>Trial Assembly</v>
          </cell>
        </row>
        <row r="280">
          <cell r="H280">
            <v>46076.99</v>
          </cell>
          <cell r="R280">
            <v>46076.993999999992</v>
          </cell>
          <cell r="Z280" t="str">
            <v>Trial Assembly</v>
          </cell>
        </row>
        <row r="281">
          <cell r="H281">
            <v>0</v>
          </cell>
          <cell r="R281">
            <v>0</v>
          </cell>
        </row>
        <row r="282">
          <cell r="H282">
            <v>142800</v>
          </cell>
          <cell r="R282">
            <v>142800</v>
          </cell>
          <cell r="Z282" t="str">
            <v>Cross Girder modification</v>
          </cell>
        </row>
        <row r="283">
          <cell r="H283">
            <v>0</v>
          </cell>
          <cell r="R283">
            <v>0</v>
          </cell>
        </row>
        <row r="284">
          <cell r="H284">
            <v>0</v>
          </cell>
          <cell r="R284">
            <v>0</v>
          </cell>
        </row>
        <row r="285">
          <cell r="H285">
            <v>0</v>
          </cell>
          <cell r="R285">
            <v>0</v>
          </cell>
        </row>
        <row r="286">
          <cell r="H286">
            <v>250000</v>
          </cell>
          <cell r="R286">
            <v>250000</v>
          </cell>
        </row>
        <row r="287">
          <cell r="H287">
            <v>0</v>
          </cell>
          <cell r="R287">
            <v>0</v>
          </cell>
        </row>
        <row r="288">
          <cell r="H288">
            <v>0</v>
          </cell>
          <cell r="R288">
            <v>0</v>
          </cell>
        </row>
        <row r="289">
          <cell r="H289">
            <v>1383200</v>
          </cell>
          <cell r="R289">
            <v>1383200</v>
          </cell>
        </row>
        <row r="290">
          <cell r="H290">
            <v>0</v>
          </cell>
          <cell r="R290">
            <v>0</v>
          </cell>
        </row>
        <row r="291">
          <cell r="H291">
            <v>60000</v>
          </cell>
          <cell r="R291">
            <v>60000</v>
          </cell>
        </row>
        <row r="292">
          <cell r="H292">
            <v>0</v>
          </cell>
          <cell r="R292">
            <v>0</v>
          </cell>
        </row>
        <row r="293">
          <cell r="H293">
            <v>14520</v>
          </cell>
          <cell r="R293">
            <v>14520</v>
          </cell>
        </row>
        <row r="294">
          <cell r="H294">
            <v>0</v>
          </cell>
          <cell r="R294">
            <v>220755.30000000005</v>
          </cell>
        </row>
        <row r="295">
          <cell r="H295">
            <v>592384.80000000005</v>
          </cell>
          <cell r="R295">
            <v>1190736.96</v>
          </cell>
        </row>
        <row r="296">
          <cell r="H296">
            <v>0</v>
          </cell>
          <cell r="R296">
            <v>619790.85999999987</v>
          </cell>
        </row>
        <row r="297">
          <cell r="H297">
            <v>507718.06</v>
          </cell>
          <cell r="R297">
            <v>507718.06</v>
          </cell>
        </row>
        <row r="298">
          <cell r="H298">
            <v>0</v>
          </cell>
          <cell r="R298">
            <v>0</v>
          </cell>
        </row>
        <row r="299">
          <cell r="H299">
            <v>0</v>
          </cell>
          <cell r="R299">
            <v>1463701.9</v>
          </cell>
        </row>
        <row r="300">
          <cell r="H300">
            <v>0</v>
          </cell>
          <cell r="R300">
            <v>382745.7</v>
          </cell>
        </row>
        <row r="301">
          <cell r="H301">
            <v>0</v>
          </cell>
          <cell r="R301">
            <v>0</v>
          </cell>
        </row>
        <row r="302">
          <cell r="H302">
            <v>0</v>
          </cell>
          <cell r="R302">
            <v>0</v>
          </cell>
        </row>
        <row r="303">
          <cell r="H303">
            <v>0</v>
          </cell>
          <cell r="R303">
            <v>0</v>
          </cell>
        </row>
        <row r="304">
          <cell r="H304">
            <v>162282</v>
          </cell>
          <cell r="R304">
            <v>317184</v>
          </cell>
        </row>
        <row r="305">
          <cell r="H305">
            <v>0</v>
          </cell>
          <cell r="R305">
            <v>0</v>
          </cell>
        </row>
        <row r="306">
          <cell r="H306">
            <v>0</v>
          </cell>
          <cell r="R306">
            <v>0</v>
          </cell>
          <cell r="Z306" t="str">
            <v>Anchor Frame</v>
          </cell>
        </row>
        <row r="307">
          <cell r="H307">
            <v>98749.95</v>
          </cell>
          <cell r="R307">
            <v>98749.95</v>
          </cell>
          <cell r="Z307" t="str">
            <v>Anchor Frame</v>
          </cell>
        </row>
        <row r="308">
          <cell r="H308">
            <v>0</v>
          </cell>
          <cell r="R308">
            <v>0</v>
          </cell>
          <cell r="Z308" t="str">
            <v>Anchor Frame</v>
          </cell>
        </row>
        <row r="309">
          <cell r="H309">
            <v>0</v>
          </cell>
          <cell r="R309">
            <v>0</v>
          </cell>
          <cell r="Z309" t="str">
            <v>Anchor Frame</v>
          </cell>
        </row>
        <row r="310">
          <cell r="H310">
            <v>0</v>
          </cell>
          <cell r="R310">
            <v>0</v>
          </cell>
        </row>
        <row r="311">
          <cell r="H311">
            <v>0</v>
          </cell>
          <cell r="R311">
            <v>72000</v>
          </cell>
        </row>
        <row r="312">
          <cell r="H312">
            <v>0</v>
          </cell>
          <cell r="R312">
            <v>0</v>
          </cell>
          <cell r="Z312" t="str">
            <v>Column</v>
          </cell>
        </row>
        <row r="313">
          <cell r="H313">
            <v>52713.63</v>
          </cell>
          <cell r="R313">
            <v>52713.63</v>
          </cell>
          <cell r="Z313" t="str">
            <v>Column Modification 2</v>
          </cell>
        </row>
        <row r="314">
          <cell r="H314">
            <v>52619.4</v>
          </cell>
          <cell r="R314">
            <v>52619.4</v>
          </cell>
          <cell r="Z314" t="str">
            <v>Column Modification 2</v>
          </cell>
        </row>
        <row r="315">
          <cell r="H315">
            <v>328798.74</v>
          </cell>
          <cell r="R315">
            <v>328798.74</v>
          </cell>
          <cell r="Z315" t="str">
            <v>New Column</v>
          </cell>
        </row>
        <row r="316">
          <cell r="H316">
            <v>198529.02</v>
          </cell>
          <cell r="R316">
            <v>198529.02</v>
          </cell>
          <cell r="Z316" t="str">
            <v>New Column</v>
          </cell>
        </row>
        <row r="317">
          <cell r="H317">
            <v>0</v>
          </cell>
          <cell r="R317">
            <v>0</v>
          </cell>
          <cell r="Z317" t="str">
            <v>Cross Girder</v>
          </cell>
        </row>
        <row r="318">
          <cell r="H318">
            <v>402700.14</v>
          </cell>
          <cell r="R318">
            <v>402700.14</v>
          </cell>
          <cell r="Z318" t="str">
            <v>New Cross Girder</v>
          </cell>
        </row>
        <row r="319">
          <cell r="H319">
            <v>0</v>
          </cell>
          <cell r="R319">
            <v>0</v>
          </cell>
          <cell r="Z319" t="str">
            <v>Cross Girder</v>
          </cell>
        </row>
        <row r="320">
          <cell r="H320">
            <v>0</v>
          </cell>
          <cell r="R320">
            <v>0</v>
          </cell>
          <cell r="Z320" t="str">
            <v>Plate Girder</v>
          </cell>
        </row>
        <row r="321">
          <cell r="H321">
            <v>300000</v>
          </cell>
          <cell r="R321">
            <v>304057.59999999998</v>
          </cell>
          <cell r="Z321" t="str">
            <v>25 m Girder Modification</v>
          </cell>
        </row>
        <row r="322">
          <cell r="H322">
            <v>361320.16</v>
          </cell>
          <cell r="R322">
            <v>361320.16</v>
          </cell>
          <cell r="Z322" t="str">
            <v>45 m Girder Modification</v>
          </cell>
        </row>
        <row r="323">
          <cell r="H323">
            <v>14868.54</v>
          </cell>
          <cell r="R323">
            <v>14868.54</v>
          </cell>
          <cell r="Z323" t="str">
            <v>Plate Girder</v>
          </cell>
        </row>
        <row r="324">
          <cell r="H324">
            <v>349640</v>
          </cell>
          <cell r="R324">
            <v>349640</v>
          </cell>
          <cell r="Z324" t="str">
            <v>25 m New fabrication</v>
          </cell>
        </row>
        <row r="325">
          <cell r="H325">
            <v>0</v>
          </cell>
          <cell r="R325">
            <v>0</v>
          </cell>
          <cell r="Z325" t="str">
            <v>Bracing</v>
          </cell>
        </row>
        <row r="326">
          <cell r="H326">
            <v>93438.33</v>
          </cell>
          <cell r="R326">
            <v>93438.33</v>
          </cell>
          <cell r="Z326" t="str">
            <v>Bracing modification 1</v>
          </cell>
        </row>
        <row r="327">
          <cell r="H327">
            <v>0</v>
          </cell>
          <cell r="R327">
            <v>0</v>
          </cell>
          <cell r="Z327" t="str">
            <v>Bracing</v>
          </cell>
        </row>
        <row r="328">
          <cell r="H328">
            <v>0</v>
          </cell>
          <cell r="R328">
            <v>0</v>
          </cell>
          <cell r="Z328" t="str">
            <v>Shoe</v>
          </cell>
        </row>
        <row r="329">
          <cell r="H329">
            <v>0</v>
          </cell>
          <cell r="R329">
            <v>0</v>
          </cell>
          <cell r="Z329" t="str">
            <v>Shoe</v>
          </cell>
        </row>
        <row r="330">
          <cell r="H330">
            <v>0</v>
          </cell>
          <cell r="R330">
            <v>0</v>
          </cell>
          <cell r="Z330" t="str">
            <v>Shoe</v>
          </cell>
        </row>
        <row r="331">
          <cell r="H331">
            <v>27640</v>
          </cell>
          <cell r="R331">
            <v>27640</v>
          </cell>
          <cell r="Z331" t="str">
            <v>Blasting of stud (old)</v>
          </cell>
        </row>
        <row r="332">
          <cell r="H332">
            <v>16607.5</v>
          </cell>
          <cell r="R332">
            <v>16607.5</v>
          </cell>
          <cell r="Z332" t="str">
            <v>Stud Welding</v>
          </cell>
        </row>
        <row r="333">
          <cell r="H333">
            <v>0</v>
          </cell>
          <cell r="R333">
            <v>4442.66</v>
          </cell>
        </row>
        <row r="334">
          <cell r="H334">
            <v>0</v>
          </cell>
          <cell r="R334">
            <v>0</v>
          </cell>
        </row>
        <row r="335">
          <cell r="H335">
            <v>5824</v>
          </cell>
          <cell r="R335">
            <v>9389.52</v>
          </cell>
        </row>
        <row r="336">
          <cell r="H336">
            <v>239601.41</v>
          </cell>
          <cell r="R336">
            <v>240000</v>
          </cell>
        </row>
        <row r="337">
          <cell r="H337">
            <v>3808</v>
          </cell>
          <cell r="R337">
            <v>6283.2</v>
          </cell>
        </row>
        <row r="338">
          <cell r="H338">
            <v>39600</v>
          </cell>
          <cell r="R338">
            <v>39600</v>
          </cell>
        </row>
        <row r="339">
          <cell r="H339">
            <v>0</v>
          </cell>
          <cell r="R339">
            <v>0</v>
          </cell>
        </row>
        <row r="340">
          <cell r="H340">
            <v>142560</v>
          </cell>
          <cell r="R340">
            <v>188000</v>
          </cell>
        </row>
        <row r="341">
          <cell r="H341">
            <v>18800</v>
          </cell>
          <cell r="R341">
            <v>30000</v>
          </cell>
        </row>
        <row r="342">
          <cell r="H342">
            <v>12000</v>
          </cell>
          <cell r="R342">
            <v>14400</v>
          </cell>
        </row>
        <row r="343">
          <cell r="H343">
            <v>12000</v>
          </cell>
          <cell r="R343">
            <v>14400</v>
          </cell>
        </row>
        <row r="344">
          <cell r="H344">
            <v>1250</v>
          </cell>
          <cell r="R344">
            <v>1500</v>
          </cell>
        </row>
        <row r="345">
          <cell r="H345">
            <v>1250</v>
          </cell>
          <cell r="R345">
            <v>1500</v>
          </cell>
        </row>
        <row r="346">
          <cell r="H346">
            <v>0</v>
          </cell>
          <cell r="R346">
            <v>4269.68</v>
          </cell>
        </row>
        <row r="347">
          <cell r="H347">
            <v>0</v>
          </cell>
          <cell r="R347">
            <v>4415.96</v>
          </cell>
        </row>
        <row r="348">
          <cell r="H348">
            <v>0</v>
          </cell>
          <cell r="R348">
            <v>848.4</v>
          </cell>
        </row>
        <row r="349">
          <cell r="H349">
            <v>0</v>
          </cell>
          <cell r="R349">
            <v>0</v>
          </cell>
        </row>
        <row r="350">
          <cell r="H350">
            <v>0</v>
          </cell>
          <cell r="R350">
            <v>980490</v>
          </cell>
        </row>
        <row r="351">
          <cell r="H351">
            <v>0</v>
          </cell>
          <cell r="R351">
            <v>112056</v>
          </cell>
        </row>
        <row r="352">
          <cell r="H352">
            <v>0</v>
          </cell>
          <cell r="R352">
            <v>0</v>
          </cell>
        </row>
        <row r="353">
          <cell r="H353">
            <v>0</v>
          </cell>
          <cell r="R353">
            <v>2241120</v>
          </cell>
        </row>
        <row r="354">
          <cell r="H354">
            <v>0</v>
          </cell>
          <cell r="R354">
            <v>0</v>
          </cell>
        </row>
        <row r="355">
          <cell r="H355">
            <v>772800</v>
          </cell>
          <cell r="R355">
            <v>1120000</v>
          </cell>
        </row>
        <row r="356">
          <cell r="H356">
            <v>0</v>
          </cell>
          <cell r="R356">
            <v>0</v>
          </cell>
        </row>
        <row r="357">
          <cell r="H357">
            <v>0</v>
          </cell>
          <cell r="R357">
            <v>0</v>
          </cell>
        </row>
        <row r="358">
          <cell r="H358">
            <v>0</v>
          </cell>
          <cell r="R358">
            <v>377468</v>
          </cell>
        </row>
        <row r="359">
          <cell r="H359">
            <v>158350</v>
          </cell>
          <cell r="R359">
            <v>158932</v>
          </cell>
        </row>
        <row r="360">
          <cell r="H360">
            <v>12600</v>
          </cell>
          <cell r="R360">
            <v>12600</v>
          </cell>
          <cell r="Z360" t="str">
            <v>Column Modification 4 (Demolition &amp; Install Drainage)</v>
          </cell>
        </row>
        <row r="361">
          <cell r="H361">
            <v>36000</v>
          </cell>
          <cell r="R361">
            <v>36000</v>
          </cell>
          <cell r="Z361" t="str">
            <v>Column Modification 3 (Install Drainage)</v>
          </cell>
        </row>
        <row r="362">
          <cell r="H362">
            <v>35100</v>
          </cell>
          <cell r="R362">
            <v>35100</v>
          </cell>
        </row>
        <row r="363">
          <cell r="H363">
            <v>0</v>
          </cell>
          <cell r="R363">
            <v>992000</v>
          </cell>
        </row>
        <row r="364">
          <cell r="H364">
            <v>0</v>
          </cell>
          <cell r="R364">
            <v>0</v>
          </cell>
        </row>
        <row r="365">
          <cell r="H365">
            <v>0</v>
          </cell>
          <cell r="R365">
            <v>958312.5</v>
          </cell>
        </row>
        <row r="366">
          <cell r="H366">
            <v>0</v>
          </cell>
          <cell r="R366">
            <v>32462.5</v>
          </cell>
        </row>
        <row r="367">
          <cell r="H367">
            <v>0</v>
          </cell>
          <cell r="R367">
            <v>534750</v>
          </cell>
        </row>
        <row r="368">
          <cell r="H368">
            <v>0</v>
          </cell>
          <cell r="R368">
            <v>44940</v>
          </cell>
        </row>
        <row r="369">
          <cell r="H369">
            <v>0</v>
          </cell>
          <cell r="R369">
            <v>16200</v>
          </cell>
        </row>
        <row r="370">
          <cell r="H370">
            <v>0</v>
          </cell>
          <cell r="R370">
            <v>42000</v>
          </cell>
        </row>
        <row r="371">
          <cell r="H371">
            <v>0</v>
          </cell>
          <cell r="R371">
            <v>0</v>
          </cell>
        </row>
        <row r="372">
          <cell r="H372">
            <v>0</v>
          </cell>
          <cell r="R372">
            <v>1360000</v>
          </cell>
        </row>
        <row r="373">
          <cell r="H373">
            <v>0</v>
          </cell>
          <cell r="R373">
            <v>0</v>
          </cell>
        </row>
        <row r="374">
          <cell r="H374">
            <v>0</v>
          </cell>
          <cell r="R374">
            <v>0</v>
          </cell>
        </row>
        <row r="375">
          <cell r="H375">
            <v>0</v>
          </cell>
          <cell r="R375">
            <v>0</v>
          </cell>
        </row>
        <row r="376">
          <cell r="H376">
            <v>0</v>
          </cell>
          <cell r="R376">
            <v>0</v>
          </cell>
        </row>
        <row r="377">
          <cell r="H377">
            <v>0</v>
          </cell>
          <cell r="R377">
            <v>0</v>
          </cell>
        </row>
        <row r="378">
          <cell r="H378">
            <v>0</v>
          </cell>
          <cell r="R378">
            <v>0</v>
          </cell>
        </row>
        <row r="379">
          <cell r="H379">
            <v>0</v>
          </cell>
          <cell r="R379">
            <v>0</v>
          </cell>
        </row>
        <row r="380">
          <cell r="H380">
            <v>0</v>
          </cell>
          <cell r="R380">
            <v>0</v>
          </cell>
        </row>
        <row r="381">
          <cell r="H381">
            <v>0</v>
          </cell>
          <cell r="R381">
            <v>420210</v>
          </cell>
        </row>
        <row r="382">
          <cell r="H382">
            <v>0</v>
          </cell>
          <cell r="R382">
            <v>0</v>
          </cell>
        </row>
        <row r="383">
          <cell r="H383">
            <v>0</v>
          </cell>
          <cell r="R383">
            <v>150000</v>
          </cell>
        </row>
        <row r="384">
          <cell r="H384">
            <v>0</v>
          </cell>
          <cell r="R384">
            <v>95000</v>
          </cell>
        </row>
        <row r="385">
          <cell r="H385">
            <v>0</v>
          </cell>
          <cell r="R385">
            <v>50000</v>
          </cell>
        </row>
        <row r="386">
          <cell r="H386">
            <v>0</v>
          </cell>
          <cell r="R386">
            <v>200000</v>
          </cell>
        </row>
        <row r="387">
          <cell r="H387">
            <v>0</v>
          </cell>
          <cell r="R387">
            <v>0</v>
          </cell>
        </row>
        <row r="388">
          <cell r="H388">
            <v>0</v>
          </cell>
          <cell r="R388">
            <v>725550</v>
          </cell>
        </row>
        <row r="389">
          <cell r="H389">
            <v>0</v>
          </cell>
          <cell r="R389">
            <v>387600</v>
          </cell>
        </row>
        <row r="390">
          <cell r="H390">
            <v>0</v>
          </cell>
          <cell r="R390">
            <v>266700</v>
          </cell>
        </row>
        <row r="391">
          <cell r="H391">
            <v>0</v>
          </cell>
          <cell r="R391">
            <v>126000</v>
          </cell>
        </row>
        <row r="392">
          <cell r="H392">
            <v>0</v>
          </cell>
          <cell r="R392">
            <v>0</v>
          </cell>
          <cell r="Z392" t="str">
            <v>Approach</v>
          </cell>
        </row>
        <row r="393">
          <cell r="H393">
            <v>0</v>
          </cell>
          <cell r="R393">
            <v>0</v>
          </cell>
          <cell r="Z393" t="str">
            <v>Approach</v>
          </cell>
        </row>
        <row r="394">
          <cell r="H394">
            <v>283100</v>
          </cell>
          <cell r="R394">
            <v>283100</v>
          </cell>
          <cell r="Z394" t="str">
            <v>Approach</v>
          </cell>
        </row>
        <row r="395">
          <cell r="H395">
            <v>0</v>
          </cell>
          <cell r="R395">
            <v>0</v>
          </cell>
          <cell r="Z395" t="str">
            <v>Approach</v>
          </cell>
        </row>
        <row r="396">
          <cell r="H396">
            <v>0</v>
          </cell>
          <cell r="R396">
            <v>449416.79</v>
          </cell>
          <cell r="Z396" t="str">
            <v>Approach</v>
          </cell>
        </row>
        <row r="397">
          <cell r="H397">
            <v>0</v>
          </cell>
          <cell r="R397">
            <v>320000</v>
          </cell>
          <cell r="Z397" t="str">
            <v>Approach</v>
          </cell>
        </row>
        <row r="398">
          <cell r="H398">
            <v>0</v>
          </cell>
          <cell r="R398">
            <v>90000</v>
          </cell>
          <cell r="Z398" t="str">
            <v>Approach</v>
          </cell>
        </row>
        <row r="399">
          <cell r="H399">
            <v>0</v>
          </cell>
          <cell r="R399">
            <v>376541</v>
          </cell>
          <cell r="Z399" t="str">
            <v>Approach</v>
          </cell>
        </row>
        <row r="400">
          <cell r="H400">
            <v>0</v>
          </cell>
          <cell r="R400">
            <v>146160</v>
          </cell>
          <cell r="Z400" t="str">
            <v>Approach</v>
          </cell>
        </row>
        <row r="401">
          <cell r="H401">
            <v>0</v>
          </cell>
          <cell r="R401">
            <v>0</v>
          </cell>
          <cell r="Z401" t="str">
            <v>Approach</v>
          </cell>
        </row>
        <row r="402">
          <cell r="H402">
            <v>556000</v>
          </cell>
          <cell r="R402">
            <v>556000</v>
          </cell>
          <cell r="Z402" t="str">
            <v>Approach</v>
          </cell>
        </row>
        <row r="403">
          <cell r="H403">
            <v>26240</v>
          </cell>
          <cell r="R403">
            <v>26880</v>
          </cell>
          <cell r="Z403" t="str">
            <v>Approach</v>
          </cell>
        </row>
        <row r="404">
          <cell r="H404">
            <v>0</v>
          </cell>
          <cell r="R404">
            <v>106875</v>
          </cell>
          <cell r="Z404" t="str">
            <v>Approach</v>
          </cell>
        </row>
        <row r="405">
          <cell r="H405">
            <v>0</v>
          </cell>
          <cell r="R405">
            <v>4637.5</v>
          </cell>
          <cell r="Z405" t="str">
            <v>Approach</v>
          </cell>
        </row>
        <row r="406">
          <cell r="H406">
            <v>0</v>
          </cell>
          <cell r="R406">
            <v>77500</v>
          </cell>
          <cell r="Z406" t="str">
            <v>Approach</v>
          </cell>
        </row>
        <row r="407">
          <cell r="H407">
            <v>0</v>
          </cell>
          <cell r="R407">
            <v>1800</v>
          </cell>
          <cell r="Z407" t="str">
            <v>Approach</v>
          </cell>
        </row>
        <row r="408">
          <cell r="H408">
            <v>0</v>
          </cell>
          <cell r="R408">
            <v>5136</v>
          </cell>
          <cell r="Z408" t="str">
            <v>Approach</v>
          </cell>
        </row>
        <row r="409">
          <cell r="H409">
            <v>0</v>
          </cell>
          <cell r="R409">
            <v>121800</v>
          </cell>
          <cell r="Z409" t="str">
            <v>Approach</v>
          </cell>
        </row>
        <row r="410">
          <cell r="H410">
            <v>0</v>
          </cell>
          <cell r="R410">
            <v>149940</v>
          </cell>
          <cell r="Z410" t="str">
            <v>Transition</v>
          </cell>
        </row>
        <row r="411">
          <cell r="H411">
            <v>0</v>
          </cell>
          <cell r="R411">
            <v>0</v>
          </cell>
        </row>
        <row r="412">
          <cell r="H412">
            <v>0</v>
          </cell>
          <cell r="R412">
            <v>0</v>
          </cell>
          <cell r="Z412" t="str">
            <v>Approach</v>
          </cell>
        </row>
        <row r="413">
          <cell r="H413">
            <v>0</v>
          </cell>
          <cell r="R413">
            <v>0</v>
          </cell>
          <cell r="Z413" t="str">
            <v>Approach</v>
          </cell>
        </row>
        <row r="414">
          <cell r="H414">
            <v>0</v>
          </cell>
          <cell r="R414">
            <v>0</v>
          </cell>
          <cell r="Z414" t="str">
            <v>Approach</v>
          </cell>
        </row>
        <row r="415">
          <cell r="H415">
            <v>0</v>
          </cell>
          <cell r="R415">
            <v>194743.33</v>
          </cell>
          <cell r="Z415" t="str">
            <v>Approach</v>
          </cell>
        </row>
        <row r="416">
          <cell r="H416">
            <v>0</v>
          </cell>
          <cell r="R416">
            <v>80000</v>
          </cell>
          <cell r="Z416" t="str">
            <v>Approach</v>
          </cell>
        </row>
        <row r="417">
          <cell r="H417">
            <v>0</v>
          </cell>
          <cell r="R417">
            <v>90000</v>
          </cell>
          <cell r="Z417" t="str">
            <v>Approach</v>
          </cell>
        </row>
        <row r="418">
          <cell r="H418">
            <v>0</v>
          </cell>
          <cell r="R418">
            <v>176804</v>
          </cell>
          <cell r="Z418" t="str">
            <v>Approach</v>
          </cell>
        </row>
        <row r="419">
          <cell r="H419">
            <v>0</v>
          </cell>
          <cell r="R419">
            <v>36540</v>
          </cell>
          <cell r="Z419" t="str">
            <v>Approach</v>
          </cell>
        </row>
        <row r="420">
          <cell r="H420">
            <v>0</v>
          </cell>
          <cell r="R420">
            <v>0</v>
          </cell>
          <cell r="Z420" t="str">
            <v>Approach</v>
          </cell>
        </row>
        <row r="421">
          <cell r="H421">
            <v>6560</v>
          </cell>
          <cell r="R421">
            <v>6720</v>
          </cell>
          <cell r="Z421" t="str">
            <v>Approach</v>
          </cell>
        </row>
        <row r="422">
          <cell r="H422">
            <v>0</v>
          </cell>
          <cell r="R422">
            <v>28500</v>
          </cell>
          <cell r="Z422" t="str">
            <v>Approach</v>
          </cell>
        </row>
        <row r="423">
          <cell r="H423">
            <v>0</v>
          </cell>
          <cell r="R423">
            <v>0</v>
          </cell>
          <cell r="Z423" t="str">
            <v>Approach</v>
          </cell>
        </row>
        <row r="424">
          <cell r="H424">
            <v>0</v>
          </cell>
          <cell r="R424">
            <v>15500</v>
          </cell>
          <cell r="Z424" t="str">
            <v>Approach</v>
          </cell>
        </row>
        <row r="425">
          <cell r="H425">
            <v>0</v>
          </cell>
          <cell r="R425">
            <v>900</v>
          </cell>
          <cell r="Z425" t="str">
            <v>Approach</v>
          </cell>
        </row>
        <row r="426">
          <cell r="H426">
            <v>0</v>
          </cell>
          <cell r="R426">
            <v>1284</v>
          </cell>
          <cell r="Z426" t="str">
            <v>Approach</v>
          </cell>
        </row>
        <row r="427">
          <cell r="H427">
            <v>0</v>
          </cell>
          <cell r="R427">
            <v>0</v>
          </cell>
          <cell r="Z427" t="str">
            <v>Approach</v>
          </cell>
        </row>
        <row r="428">
          <cell r="H428">
            <v>0</v>
          </cell>
          <cell r="R428">
            <v>117600</v>
          </cell>
          <cell r="Z428" t="str">
            <v>Approach</v>
          </cell>
        </row>
        <row r="429">
          <cell r="H429">
            <v>0</v>
          </cell>
          <cell r="R429">
            <v>0</v>
          </cell>
          <cell r="Z429" t="str">
            <v>Approach</v>
          </cell>
        </row>
        <row r="430">
          <cell r="H430">
            <v>0</v>
          </cell>
          <cell r="R430">
            <v>1311907</v>
          </cell>
        </row>
        <row r="431">
          <cell r="H431">
            <v>103093</v>
          </cell>
          <cell r="R431">
            <v>203093</v>
          </cell>
        </row>
        <row r="432">
          <cell r="H432">
            <v>0</v>
          </cell>
          <cell r="R432">
            <v>0</v>
          </cell>
        </row>
        <row r="433">
          <cell r="H433">
            <v>0</v>
          </cell>
          <cell r="R433">
            <v>200000</v>
          </cell>
        </row>
        <row r="434">
          <cell r="H434">
            <v>0</v>
          </cell>
          <cell r="R434">
            <v>0</v>
          </cell>
        </row>
        <row r="435">
          <cell r="H435">
            <v>0</v>
          </cell>
          <cell r="R435">
            <v>0</v>
          </cell>
        </row>
        <row r="436">
          <cell r="H436">
            <v>0</v>
          </cell>
          <cell r="R436">
            <v>0</v>
          </cell>
        </row>
        <row r="437">
          <cell r="H437">
            <v>0</v>
          </cell>
          <cell r="R437">
            <v>100000</v>
          </cell>
        </row>
        <row r="438">
          <cell r="H438">
            <v>0</v>
          </cell>
          <cell r="R438">
            <v>0</v>
          </cell>
        </row>
        <row r="439">
          <cell r="H439">
            <v>0</v>
          </cell>
          <cell r="R439">
            <v>7134982.6600000001</v>
          </cell>
        </row>
        <row r="440">
          <cell r="H440">
            <v>539437.5</v>
          </cell>
          <cell r="R440">
            <v>539437.5</v>
          </cell>
        </row>
        <row r="441">
          <cell r="H441">
            <v>0</v>
          </cell>
          <cell r="R441">
            <v>1000.01</v>
          </cell>
        </row>
        <row r="442">
          <cell r="H442">
            <v>30000</v>
          </cell>
          <cell r="R442">
            <v>30000</v>
          </cell>
        </row>
        <row r="443">
          <cell r="H443">
            <v>0</v>
          </cell>
          <cell r="R443">
            <v>30635.4</v>
          </cell>
        </row>
        <row r="444">
          <cell r="H444">
            <v>11100</v>
          </cell>
          <cell r="R444">
            <v>19450</v>
          </cell>
        </row>
        <row r="445">
          <cell r="H445">
            <v>165693.57</v>
          </cell>
          <cell r="R445">
            <v>165693.57</v>
          </cell>
        </row>
        <row r="446">
          <cell r="H446">
            <v>0</v>
          </cell>
          <cell r="R446">
            <v>0</v>
          </cell>
        </row>
        <row r="447">
          <cell r="H447">
            <v>0</v>
          </cell>
          <cell r="R447">
            <v>354833.4</v>
          </cell>
        </row>
        <row r="448">
          <cell r="H448">
            <v>1947384.6</v>
          </cell>
          <cell r="R448">
            <v>1947384.6</v>
          </cell>
        </row>
        <row r="449">
          <cell r="H449">
            <v>147840</v>
          </cell>
          <cell r="R449">
            <v>221982</v>
          </cell>
        </row>
        <row r="450">
          <cell r="H450">
            <v>0</v>
          </cell>
          <cell r="R450">
            <v>0</v>
          </cell>
          <cell r="Z450" t="str">
            <v>Painting</v>
          </cell>
        </row>
        <row r="451">
          <cell r="H451">
            <v>430030</v>
          </cell>
          <cell r="R451">
            <v>430030</v>
          </cell>
          <cell r="Z451" t="str">
            <v>Blasting</v>
          </cell>
        </row>
        <row r="452">
          <cell r="H452">
            <v>860060</v>
          </cell>
          <cell r="R452">
            <v>860060</v>
          </cell>
          <cell r="Z452" t="str">
            <v>Painting</v>
          </cell>
        </row>
        <row r="453">
          <cell r="H453">
            <v>0</v>
          </cell>
          <cell r="R453">
            <v>0</v>
          </cell>
          <cell r="Z453" t="str">
            <v>Erection</v>
          </cell>
        </row>
        <row r="454">
          <cell r="H454">
            <v>2021664.96</v>
          </cell>
          <cell r="R454">
            <v>2021664.96</v>
          </cell>
          <cell r="Z454" t="str">
            <v>Erection</v>
          </cell>
        </row>
        <row r="455">
          <cell r="H455">
            <v>194745.01</v>
          </cell>
          <cell r="R455">
            <v>167906.77000000002</v>
          </cell>
          <cell r="Z455" t="str">
            <v>Trial Assembly</v>
          </cell>
        </row>
        <row r="456">
          <cell r="H456">
            <v>26838.240000000002</v>
          </cell>
          <cell r="R456">
            <v>26838.240000000002</v>
          </cell>
          <cell r="Z456" t="str">
            <v>Trial Assembly</v>
          </cell>
        </row>
        <row r="457">
          <cell r="H457">
            <v>92060</v>
          </cell>
          <cell r="R457">
            <v>92060</v>
          </cell>
        </row>
        <row r="458">
          <cell r="H458">
            <v>0</v>
          </cell>
          <cell r="R458">
            <v>0</v>
          </cell>
        </row>
        <row r="459">
          <cell r="H459">
            <v>0</v>
          </cell>
          <cell r="R459">
            <v>0</v>
          </cell>
        </row>
        <row r="460">
          <cell r="H460">
            <v>0</v>
          </cell>
          <cell r="R460">
            <v>0</v>
          </cell>
        </row>
        <row r="461">
          <cell r="H461">
            <v>150000</v>
          </cell>
          <cell r="R461">
            <v>150000</v>
          </cell>
        </row>
        <row r="462">
          <cell r="H462">
            <v>0</v>
          </cell>
          <cell r="R462">
            <v>0</v>
          </cell>
        </row>
        <row r="463">
          <cell r="H463">
            <v>0</v>
          </cell>
          <cell r="R463">
            <v>0</v>
          </cell>
        </row>
        <row r="464">
          <cell r="H464">
            <v>1482000</v>
          </cell>
          <cell r="R464">
            <v>1482000</v>
          </cell>
        </row>
        <row r="465">
          <cell r="H465">
            <v>0</v>
          </cell>
          <cell r="R465">
            <v>0</v>
          </cell>
        </row>
        <row r="466">
          <cell r="H466">
            <v>60000</v>
          </cell>
          <cell r="R466">
            <v>60000</v>
          </cell>
        </row>
        <row r="467">
          <cell r="H467">
            <v>0</v>
          </cell>
          <cell r="R467">
            <v>0</v>
          </cell>
        </row>
        <row r="468">
          <cell r="H468">
            <v>15840</v>
          </cell>
          <cell r="R468">
            <v>15840</v>
          </cell>
        </row>
        <row r="469">
          <cell r="H469">
            <v>0</v>
          </cell>
          <cell r="R469">
            <v>1411492.26</v>
          </cell>
        </row>
        <row r="470">
          <cell r="H470">
            <v>0</v>
          </cell>
          <cell r="R470">
            <v>1127508.92</v>
          </cell>
        </row>
        <row r="471">
          <cell r="H471">
            <v>0</v>
          </cell>
          <cell r="R471">
            <v>0</v>
          </cell>
        </row>
        <row r="472">
          <cell r="H472">
            <v>0</v>
          </cell>
          <cell r="R472">
            <v>1463701.9</v>
          </cell>
        </row>
        <row r="473">
          <cell r="H473">
            <v>0</v>
          </cell>
          <cell r="R473">
            <v>382745.7</v>
          </cell>
        </row>
        <row r="474">
          <cell r="H474">
            <v>0</v>
          </cell>
          <cell r="R474">
            <v>0</v>
          </cell>
        </row>
        <row r="475">
          <cell r="H475">
            <v>0</v>
          </cell>
          <cell r="R475">
            <v>0</v>
          </cell>
        </row>
        <row r="476">
          <cell r="H476">
            <v>0</v>
          </cell>
          <cell r="R476">
            <v>0</v>
          </cell>
        </row>
        <row r="477">
          <cell r="H477">
            <v>166056</v>
          </cell>
          <cell r="R477">
            <v>166056</v>
          </cell>
        </row>
        <row r="478">
          <cell r="H478">
            <v>0</v>
          </cell>
          <cell r="R478">
            <v>0</v>
          </cell>
        </row>
        <row r="479">
          <cell r="H479">
            <v>0</v>
          </cell>
          <cell r="R479">
            <v>0</v>
          </cell>
          <cell r="Z479" t="str">
            <v>Anchor Frame</v>
          </cell>
        </row>
        <row r="480">
          <cell r="H480">
            <v>98749.95</v>
          </cell>
          <cell r="R480">
            <v>98749.95</v>
          </cell>
          <cell r="Z480" t="str">
            <v>Anchor Frame</v>
          </cell>
        </row>
        <row r="481">
          <cell r="H481">
            <v>0</v>
          </cell>
          <cell r="R481">
            <v>0</v>
          </cell>
          <cell r="Z481" t="str">
            <v>Anchor Frame</v>
          </cell>
        </row>
        <row r="482">
          <cell r="H482">
            <v>0</v>
          </cell>
          <cell r="R482">
            <v>0</v>
          </cell>
          <cell r="Z482" t="str">
            <v>Anchor Frame</v>
          </cell>
        </row>
        <row r="483">
          <cell r="H483">
            <v>0</v>
          </cell>
          <cell r="R483">
            <v>0</v>
          </cell>
        </row>
        <row r="484">
          <cell r="H484">
            <v>0</v>
          </cell>
          <cell r="R484">
            <v>72000</v>
          </cell>
        </row>
        <row r="485">
          <cell r="H485">
            <v>0</v>
          </cell>
          <cell r="R485">
            <v>0</v>
          </cell>
          <cell r="Z485" t="str">
            <v>Column</v>
          </cell>
        </row>
        <row r="486">
          <cell r="H486">
            <v>53443.86</v>
          </cell>
          <cell r="R486">
            <v>53443.86</v>
          </cell>
          <cell r="Z486" t="str">
            <v>Column Modification 2</v>
          </cell>
        </row>
        <row r="487">
          <cell r="H487">
            <v>53349.54</v>
          </cell>
          <cell r="R487">
            <v>53349.54</v>
          </cell>
          <cell r="Z487" t="str">
            <v>Column Modification 2</v>
          </cell>
        </row>
        <row r="488">
          <cell r="H488">
            <v>341441.4</v>
          </cell>
          <cell r="R488">
            <v>341441.4</v>
          </cell>
          <cell r="Z488" t="str">
            <v>New Column</v>
          </cell>
        </row>
        <row r="489">
          <cell r="H489">
            <v>92969.46</v>
          </cell>
          <cell r="R489">
            <v>92969.46</v>
          </cell>
          <cell r="Z489" t="str">
            <v>New Column</v>
          </cell>
        </row>
        <row r="490">
          <cell r="H490">
            <v>0</v>
          </cell>
          <cell r="R490">
            <v>0</v>
          </cell>
          <cell r="Z490" t="str">
            <v>Cross Girder</v>
          </cell>
        </row>
        <row r="491">
          <cell r="H491">
            <v>390916.02</v>
          </cell>
          <cell r="R491">
            <v>390916.02</v>
          </cell>
          <cell r="Z491" t="str">
            <v>New Cross Girder</v>
          </cell>
        </row>
        <row r="492">
          <cell r="H492">
            <v>0</v>
          </cell>
          <cell r="R492">
            <v>0</v>
          </cell>
          <cell r="Z492" t="str">
            <v>Cross Girder</v>
          </cell>
        </row>
        <row r="493">
          <cell r="H493">
            <v>0</v>
          </cell>
          <cell r="R493">
            <v>0</v>
          </cell>
          <cell r="Z493" t="str">
            <v>Plate Girder</v>
          </cell>
        </row>
        <row r="494">
          <cell r="H494">
            <v>0</v>
          </cell>
          <cell r="R494">
            <v>0</v>
          </cell>
          <cell r="Z494" t="str">
            <v>Plate Girder</v>
          </cell>
        </row>
        <row r="495">
          <cell r="H495">
            <v>370824.56</v>
          </cell>
          <cell r="R495">
            <v>378014.97</v>
          </cell>
          <cell r="Z495" t="str">
            <v>25 m Girder Modification</v>
          </cell>
        </row>
        <row r="496">
          <cell r="H496">
            <v>360900.88</v>
          </cell>
          <cell r="R496">
            <v>360900.88</v>
          </cell>
          <cell r="Z496" t="str">
            <v>45 m Girder Modification</v>
          </cell>
        </row>
        <row r="497">
          <cell r="H497">
            <v>14662.46</v>
          </cell>
          <cell r="R497">
            <v>14662.5</v>
          </cell>
          <cell r="Z497" t="str">
            <v>Plate Girder</v>
          </cell>
        </row>
        <row r="498">
          <cell r="H498">
            <v>0</v>
          </cell>
          <cell r="R498">
            <v>0</v>
          </cell>
          <cell r="Z498" t="str">
            <v>Bracing</v>
          </cell>
        </row>
        <row r="499">
          <cell r="H499">
            <v>92023.93</v>
          </cell>
          <cell r="R499">
            <v>92023.93</v>
          </cell>
          <cell r="Z499" t="str">
            <v>Bracing modification 1</v>
          </cell>
        </row>
        <row r="500">
          <cell r="H500">
            <v>0</v>
          </cell>
          <cell r="R500">
            <v>0</v>
          </cell>
          <cell r="Z500" t="str">
            <v>Shoe</v>
          </cell>
        </row>
        <row r="501">
          <cell r="H501">
            <v>0</v>
          </cell>
          <cell r="R501">
            <v>0</v>
          </cell>
          <cell r="Z501" t="str">
            <v>Shoe</v>
          </cell>
        </row>
        <row r="502">
          <cell r="H502">
            <v>0</v>
          </cell>
          <cell r="R502">
            <v>0</v>
          </cell>
          <cell r="Z502" t="str">
            <v>Shoe</v>
          </cell>
        </row>
        <row r="503">
          <cell r="H503">
            <v>0</v>
          </cell>
          <cell r="R503">
            <v>0</v>
          </cell>
        </row>
        <row r="504">
          <cell r="H504">
            <v>27640</v>
          </cell>
          <cell r="R504">
            <v>347865</v>
          </cell>
          <cell r="Z504" t="str">
            <v>Blasting of stud (old)</v>
          </cell>
        </row>
        <row r="505">
          <cell r="H505">
            <v>13314.5</v>
          </cell>
          <cell r="R505">
            <v>13314.5</v>
          </cell>
          <cell r="Z505" t="str">
            <v>Stud Welding</v>
          </cell>
        </row>
        <row r="506">
          <cell r="H506">
            <v>0</v>
          </cell>
          <cell r="R506">
            <v>7735.66</v>
          </cell>
        </row>
        <row r="507">
          <cell r="H507">
            <v>0</v>
          </cell>
          <cell r="R507">
            <v>0</v>
          </cell>
        </row>
        <row r="508">
          <cell r="H508">
            <v>5824</v>
          </cell>
          <cell r="R508">
            <v>9389.52</v>
          </cell>
        </row>
        <row r="509">
          <cell r="H509">
            <v>239415.61</v>
          </cell>
          <cell r="R509">
            <v>240000</v>
          </cell>
        </row>
        <row r="510">
          <cell r="H510">
            <v>3808</v>
          </cell>
          <cell r="R510">
            <v>5997.6</v>
          </cell>
        </row>
        <row r="511">
          <cell r="H511">
            <v>39600</v>
          </cell>
          <cell r="R511">
            <v>39600</v>
          </cell>
        </row>
        <row r="512">
          <cell r="H512">
            <v>0</v>
          </cell>
          <cell r="R512">
            <v>0</v>
          </cell>
        </row>
        <row r="513">
          <cell r="H513">
            <v>142560</v>
          </cell>
          <cell r="R513">
            <v>188000</v>
          </cell>
        </row>
        <row r="514">
          <cell r="H514">
            <v>18800</v>
          </cell>
          <cell r="R514">
            <v>30000</v>
          </cell>
        </row>
        <row r="515">
          <cell r="H515">
            <v>12000</v>
          </cell>
          <cell r="R515">
            <v>14400</v>
          </cell>
        </row>
        <row r="516">
          <cell r="H516">
            <v>12000</v>
          </cell>
          <cell r="R516">
            <v>14400</v>
          </cell>
        </row>
        <row r="517">
          <cell r="H517">
            <v>1250</v>
          </cell>
          <cell r="R517">
            <v>1500</v>
          </cell>
        </row>
        <row r="518">
          <cell r="H518">
            <v>1250</v>
          </cell>
          <cell r="R518">
            <v>1500</v>
          </cell>
        </row>
        <row r="519">
          <cell r="H519">
            <v>0</v>
          </cell>
          <cell r="R519">
            <v>4269.68</v>
          </cell>
        </row>
        <row r="520">
          <cell r="H520">
            <v>0</v>
          </cell>
          <cell r="R520">
            <v>4415.96</v>
          </cell>
        </row>
        <row r="521">
          <cell r="H521">
            <v>0</v>
          </cell>
          <cell r="R521">
            <v>848.4</v>
          </cell>
        </row>
        <row r="522">
          <cell r="H522">
            <v>0</v>
          </cell>
          <cell r="R522">
            <v>0</v>
          </cell>
        </row>
        <row r="523">
          <cell r="H523">
            <v>0</v>
          </cell>
          <cell r="R523">
            <v>980490</v>
          </cell>
        </row>
        <row r="524">
          <cell r="H524">
            <v>0</v>
          </cell>
          <cell r="R524">
            <v>112056</v>
          </cell>
        </row>
        <row r="525">
          <cell r="H525">
            <v>0</v>
          </cell>
          <cell r="R525">
            <v>0</v>
          </cell>
        </row>
        <row r="526">
          <cell r="H526">
            <v>0</v>
          </cell>
          <cell r="R526">
            <v>2241120</v>
          </cell>
        </row>
        <row r="527">
          <cell r="H527">
            <v>0</v>
          </cell>
          <cell r="R527">
            <v>0</v>
          </cell>
        </row>
        <row r="528">
          <cell r="H528">
            <v>772800</v>
          </cell>
          <cell r="R528">
            <v>1120000</v>
          </cell>
        </row>
        <row r="529">
          <cell r="H529">
            <v>0</v>
          </cell>
          <cell r="R529">
            <v>0</v>
          </cell>
        </row>
        <row r="530">
          <cell r="H530">
            <v>0</v>
          </cell>
          <cell r="R530">
            <v>0</v>
          </cell>
        </row>
        <row r="531">
          <cell r="H531">
            <v>0</v>
          </cell>
          <cell r="R531">
            <v>536400</v>
          </cell>
        </row>
        <row r="532">
          <cell r="H532">
            <v>12600</v>
          </cell>
          <cell r="R532">
            <v>12600</v>
          </cell>
          <cell r="Z532" t="str">
            <v>Column Modification 4 (Demolition &amp; Install Drainage)</v>
          </cell>
        </row>
        <row r="533">
          <cell r="H533">
            <v>36000</v>
          </cell>
          <cell r="R533">
            <v>36000</v>
          </cell>
          <cell r="Z533" t="str">
            <v>Column Modification 3 (Install Drainage)</v>
          </cell>
        </row>
        <row r="534">
          <cell r="H534">
            <v>21600</v>
          </cell>
          <cell r="R534">
            <v>21600</v>
          </cell>
        </row>
        <row r="535">
          <cell r="H535">
            <v>0</v>
          </cell>
          <cell r="R535">
            <v>992000</v>
          </cell>
        </row>
        <row r="536">
          <cell r="H536">
            <v>0</v>
          </cell>
          <cell r="R536">
            <v>0</v>
          </cell>
        </row>
        <row r="537">
          <cell r="H537">
            <v>0</v>
          </cell>
          <cell r="R537">
            <v>933375</v>
          </cell>
        </row>
        <row r="538">
          <cell r="H538">
            <v>0</v>
          </cell>
          <cell r="R538">
            <v>32462.5</v>
          </cell>
        </row>
        <row r="539">
          <cell r="H539">
            <v>0</v>
          </cell>
          <cell r="R539">
            <v>534750</v>
          </cell>
        </row>
        <row r="540">
          <cell r="H540">
            <v>0</v>
          </cell>
          <cell r="R540">
            <v>44940</v>
          </cell>
        </row>
        <row r="541">
          <cell r="H541">
            <v>0</v>
          </cell>
          <cell r="R541">
            <v>16200</v>
          </cell>
        </row>
        <row r="542">
          <cell r="H542">
            <v>0</v>
          </cell>
          <cell r="R542">
            <v>42000</v>
          </cell>
        </row>
        <row r="543">
          <cell r="H543">
            <v>0</v>
          </cell>
          <cell r="R543">
            <v>0</v>
          </cell>
        </row>
        <row r="544">
          <cell r="H544">
            <v>0</v>
          </cell>
          <cell r="R544">
            <v>1530000</v>
          </cell>
        </row>
        <row r="545">
          <cell r="H545">
            <v>0</v>
          </cell>
          <cell r="R545">
            <v>0</v>
          </cell>
        </row>
        <row r="546">
          <cell r="H546">
            <v>0</v>
          </cell>
          <cell r="R546">
            <v>0</v>
          </cell>
        </row>
        <row r="547">
          <cell r="H547">
            <v>0</v>
          </cell>
          <cell r="R547">
            <v>0</v>
          </cell>
        </row>
        <row r="548">
          <cell r="H548">
            <v>0</v>
          </cell>
          <cell r="R548">
            <v>0</v>
          </cell>
        </row>
        <row r="549">
          <cell r="H549">
            <v>0</v>
          </cell>
          <cell r="R549">
            <v>0</v>
          </cell>
        </row>
        <row r="550">
          <cell r="H550">
            <v>0</v>
          </cell>
          <cell r="R550">
            <v>0</v>
          </cell>
        </row>
        <row r="551">
          <cell r="H551">
            <v>0</v>
          </cell>
          <cell r="R551">
            <v>0</v>
          </cell>
        </row>
        <row r="552">
          <cell r="H552">
            <v>0</v>
          </cell>
          <cell r="R552">
            <v>542010</v>
          </cell>
        </row>
        <row r="553">
          <cell r="H553">
            <v>0</v>
          </cell>
          <cell r="R553">
            <v>0</v>
          </cell>
        </row>
        <row r="554">
          <cell r="H554">
            <v>0</v>
          </cell>
          <cell r="R554">
            <v>150000</v>
          </cell>
        </row>
        <row r="555">
          <cell r="H555">
            <v>0</v>
          </cell>
          <cell r="R555">
            <v>95000</v>
          </cell>
        </row>
        <row r="556">
          <cell r="H556">
            <v>0</v>
          </cell>
          <cell r="R556">
            <v>50000</v>
          </cell>
        </row>
        <row r="557">
          <cell r="H557">
            <v>0</v>
          </cell>
          <cell r="R557">
            <v>200000</v>
          </cell>
        </row>
        <row r="558">
          <cell r="H558">
            <v>0</v>
          </cell>
          <cell r="R558">
            <v>0</v>
          </cell>
        </row>
        <row r="559">
          <cell r="H559">
            <v>0</v>
          </cell>
          <cell r="R559">
            <v>498050</v>
          </cell>
        </row>
        <row r="560">
          <cell r="H560">
            <v>0</v>
          </cell>
          <cell r="R560">
            <v>385200</v>
          </cell>
        </row>
        <row r="561">
          <cell r="H561">
            <v>0</v>
          </cell>
          <cell r="R561">
            <v>266700</v>
          </cell>
        </row>
        <row r="562">
          <cell r="H562">
            <v>0</v>
          </cell>
          <cell r="R562">
            <v>168000</v>
          </cell>
        </row>
        <row r="563">
          <cell r="H563">
            <v>0</v>
          </cell>
          <cell r="R563">
            <v>0</v>
          </cell>
          <cell r="Z563" t="str">
            <v>Approach</v>
          </cell>
        </row>
        <row r="564">
          <cell r="H564">
            <v>0</v>
          </cell>
          <cell r="R564">
            <v>0</v>
          </cell>
          <cell r="Z564" t="str">
            <v>Approach</v>
          </cell>
        </row>
        <row r="565">
          <cell r="H565">
            <v>444600</v>
          </cell>
          <cell r="R565">
            <v>444600</v>
          </cell>
          <cell r="Z565" t="str">
            <v>Approach</v>
          </cell>
        </row>
        <row r="566">
          <cell r="H566">
            <v>0</v>
          </cell>
          <cell r="R566">
            <v>0</v>
          </cell>
          <cell r="Z566" t="str">
            <v>Approach</v>
          </cell>
        </row>
        <row r="567">
          <cell r="H567">
            <v>0</v>
          </cell>
          <cell r="R567">
            <v>449416.8</v>
          </cell>
          <cell r="Z567" t="str">
            <v>Approach</v>
          </cell>
        </row>
        <row r="568">
          <cell r="H568">
            <v>0</v>
          </cell>
          <cell r="R568">
            <v>320000</v>
          </cell>
          <cell r="Z568" t="str">
            <v>Approach</v>
          </cell>
        </row>
        <row r="569">
          <cell r="H569">
            <v>0</v>
          </cell>
          <cell r="R569">
            <v>90000</v>
          </cell>
          <cell r="Z569" t="str">
            <v>Approach</v>
          </cell>
        </row>
        <row r="570">
          <cell r="H570">
            <v>0</v>
          </cell>
          <cell r="R570">
            <v>376541</v>
          </cell>
          <cell r="Z570" t="str">
            <v>Approach</v>
          </cell>
        </row>
        <row r="571">
          <cell r="H571">
            <v>0</v>
          </cell>
          <cell r="R571">
            <v>182700</v>
          </cell>
          <cell r="Z571" t="str">
            <v>Approach</v>
          </cell>
        </row>
        <row r="572">
          <cell r="H572">
            <v>0</v>
          </cell>
          <cell r="R572">
            <v>0</v>
          </cell>
          <cell r="Z572" t="str">
            <v>Approach</v>
          </cell>
        </row>
        <row r="573">
          <cell r="H573">
            <v>1235840</v>
          </cell>
          <cell r="R573">
            <v>1235840</v>
          </cell>
          <cell r="Z573" t="str">
            <v>Approach</v>
          </cell>
        </row>
        <row r="574">
          <cell r="H574">
            <v>26240</v>
          </cell>
          <cell r="R574">
            <v>26880</v>
          </cell>
          <cell r="Z574" t="str">
            <v>Approach</v>
          </cell>
        </row>
        <row r="575">
          <cell r="H575">
            <v>0</v>
          </cell>
          <cell r="R575">
            <v>138937.5</v>
          </cell>
          <cell r="Z575" t="str">
            <v>Approach</v>
          </cell>
        </row>
        <row r="576">
          <cell r="H576">
            <v>0</v>
          </cell>
          <cell r="R576">
            <v>4637.5</v>
          </cell>
          <cell r="Z576" t="str">
            <v>Approach</v>
          </cell>
        </row>
        <row r="577">
          <cell r="H577">
            <v>0</v>
          </cell>
          <cell r="R577">
            <v>77500</v>
          </cell>
          <cell r="Z577" t="str">
            <v>Approach</v>
          </cell>
        </row>
        <row r="578">
          <cell r="H578">
            <v>0</v>
          </cell>
          <cell r="R578">
            <v>2700</v>
          </cell>
          <cell r="Z578" t="str">
            <v>Approach</v>
          </cell>
        </row>
        <row r="579">
          <cell r="H579">
            <v>0</v>
          </cell>
          <cell r="R579">
            <v>6420</v>
          </cell>
          <cell r="Z579" t="str">
            <v>Approach</v>
          </cell>
        </row>
        <row r="580">
          <cell r="H580">
            <v>0</v>
          </cell>
          <cell r="R580">
            <v>121800</v>
          </cell>
          <cell r="Z580" t="str">
            <v>Approach</v>
          </cell>
        </row>
        <row r="581">
          <cell r="H581">
            <v>0</v>
          </cell>
          <cell r="R581">
            <v>326130</v>
          </cell>
          <cell r="Z581" t="str">
            <v>Transition</v>
          </cell>
        </row>
        <row r="582">
          <cell r="H582">
            <v>0</v>
          </cell>
          <cell r="R582">
            <v>100000</v>
          </cell>
        </row>
        <row r="583">
          <cell r="H583">
            <v>0</v>
          </cell>
          <cell r="R583">
            <v>0</v>
          </cell>
          <cell r="Z583" t="str">
            <v>Approach</v>
          </cell>
        </row>
        <row r="584">
          <cell r="H584">
            <v>0</v>
          </cell>
          <cell r="R584">
            <v>0</v>
          </cell>
          <cell r="Z584" t="str">
            <v>Approach</v>
          </cell>
        </row>
        <row r="585">
          <cell r="H585">
            <v>0</v>
          </cell>
          <cell r="R585">
            <v>0</v>
          </cell>
          <cell r="Z585" t="str">
            <v>Approach</v>
          </cell>
        </row>
        <row r="586">
          <cell r="H586">
            <v>0</v>
          </cell>
          <cell r="R586">
            <v>449416.8</v>
          </cell>
          <cell r="Z586" t="str">
            <v>Approach</v>
          </cell>
        </row>
        <row r="587">
          <cell r="H587">
            <v>0</v>
          </cell>
          <cell r="R587">
            <v>320000</v>
          </cell>
          <cell r="Z587" t="str">
            <v>Approach</v>
          </cell>
        </row>
        <row r="588">
          <cell r="H588">
            <v>0</v>
          </cell>
          <cell r="R588">
            <v>90000</v>
          </cell>
          <cell r="Z588" t="str">
            <v>Approach</v>
          </cell>
        </row>
        <row r="589">
          <cell r="H589">
            <v>0</v>
          </cell>
          <cell r="R589">
            <v>376541</v>
          </cell>
          <cell r="Z589" t="str">
            <v>Approach</v>
          </cell>
        </row>
        <row r="590">
          <cell r="H590">
            <v>0</v>
          </cell>
          <cell r="R590">
            <v>182700</v>
          </cell>
          <cell r="Z590" t="str">
            <v>Approach</v>
          </cell>
        </row>
        <row r="591">
          <cell r="H591">
            <v>0</v>
          </cell>
          <cell r="R591">
            <v>0</v>
          </cell>
          <cell r="Z591" t="str">
            <v>Approach</v>
          </cell>
        </row>
        <row r="592">
          <cell r="H592">
            <v>26240</v>
          </cell>
          <cell r="R592">
            <v>26880</v>
          </cell>
          <cell r="Z592" t="str">
            <v>Approach</v>
          </cell>
        </row>
        <row r="593">
          <cell r="H593">
            <v>0</v>
          </cell>
          <cell r="R593">
            <v>138937.5</v>
          </cell>
          <cell r="Z593" t="str">
            <v>Approach</v>
          </cell>
        </row>
        <row r="594">
          <cell r="H594">
            <v>0</v>
          </cell>
          <cell r="R594">
            <v>4637.5</v>
          </cell>
          <cell r="Z594" t="str">
            <v>Approach</v>
          </cell>
        </row>
        <row r="595">
          <cell r="H595">
            <v>0</v>
          </cell>
          <cell r="R595">
            <v>77500</v>
          </cell>
          <cell r="Z595" t="str">
            <v>Approach</v>
          </cell>
        </row>
        <row r="596">
          <cell r="H596">
            <v>0</v>
          </cell>
          <cell r="R596">
            <v>2700</v>
          </cell>
          <cell r="Z596" t="str">
            <v>Approach</v>
          </cell>
        </row>
        <row r="597">
          <cell r="H597">
            <v>0</v>
          </cell>
          <cell r="R597">
            <v>6420</v>
          </cell>
          <cell r="Z597" t="str">
            <v>Approach</v>
          </cell>
        </row>
        <row r="598">
          <cell r="H598">
            <v>0</v>
          </cell>
          <cell r="R598">
            <v>121800</v>
          </cell>
          <cell r="Z598" t="str">
            <v>Approach</v>
          </cell>
        </row>
        <row r="599">
          <cell r="H599">
            <v>0</v>
          </cell>
          <cell r="R599">
            <v>326130</v>
          </cell>
          <cell r="Z599" t="str">
            <v>Transition</v>
          </cell>
        </row>
        <row r="600">
          <cell r="H600">
            <v>0</v>
          </cell>
          <cell r="R600">
            <v>100000</v>
          </cell>
          <cell r="Z600" t="str">
            <v>Approach</v>
          </cell>
        </row>
        <row r="601">
          <cell r="H601">
            <v>0</v>
          </cell>
          <cell r="R601">
            <v>0</v>
          </cell>
        </row>
        <row r="602">
          <cell r="H602">
            <v>0</v>
          </cell>
          <cell r="R602">
            <v>150000</v>
          </cell>
        </row>
        <row r="603">
          <cell r="H603">
            <v>0</v>
          </cell>
          <cell r="R603">
            <v>0</v>
          </cell>
        </row>
        <row r="604">
          <cell r="H604">
            <v>0</v>
          </cell>
          <cell r="R604">
            <v>0</v>
          </cell>
        </row>
        <row r="605">
          <cell r="H605">
            <v>0</v>
          </cell>
          <cell r="R605">
            <v>0</v>
          </cell>
        </row>
        <row r="606">
          <cell r="H606">
            <v>0</v>
          </cell>
          <cell r="R606">
            <v>100000</v>
          </cell>
        </row>
        <row r="607">
          <cell r="H607">
            <v>0</v>
          </cell>
          <cell r="R607">
            <v>0</v>
          </cell>
        </row>
        <row r="608">
          <cell r="H608">
            <v>0</v>
          </cell>
          <cell r="R608">
            <v>7215544.6100000003</v>
          </cell>
        </row>
        <row r="609">
          <cell r="H609">
            <v>2003172.6</v>
          </cell>
          <cell r="R609">
            <v>2003175</v>
          </cell>
        </row>
        <row r="610">
          <cell r="H610">
            <v>0</v>
          </cell>
          <cell r="R610">
            <v>0</v>
          </cell>
        </row>
        <row r="611">
          <cell r="H611">
            <v>0</v>
          </cell>
          <cell r="R611">
            <v>593143.4</v>
          </cell>
        </row>
        <row r="612">
          <cell r="H612">
            <v>1683406.6</v>
          </cell>
          <cell r="R612">
            <v>1683406.6</v>
          </cell>
        </row>
        <row r="613">
          <cell r="H613">
            <v>214600</v>
          </cell>
          <cell r="R613">
            <v>297000</v>
          </cell>
        </row>
        <row r="614">
          <cell r="H614">
            <v>0</v>
          </cell>
          <cell r="R614">
            <v>0</v>
          </cell>
          <cell r="Z614" t="str">
            <v>Painting</v>
          </cell>
        </row>
        <row r="615">
          <cell r="H615">
            <v>422775.5</v>
          </cell>
          <cell r="R615">
            <v>422775.5</v>
          </cell>
          <cell r="Z615" t="str">
            <v>Blasting</v>
          </cell>
        </row>
        <row r="616">
          <cell r="H616">
            <v>845551</v>
          </cell>
          <cell r="R616">
            <v>845551</v>
          </cell>
          <cell r="Z616" t="str">
            <v>Painting</v>
          </cell>
        </row>
        <row r="617">
          <cell r="H617">
            <v>0</v>
          </cell>
          <cell r="R617">
            <v>0</v>
          </cell>
          <cell r="Z617" t="str">
            <v>Erection</v>
          </cell>
        </row>
        <row r="618">
          <cell r="H618">
            <v>1979857.38</v>
          </cell>
          <cell r="R618">
            <v>1979857.38</v>
          </cell>
          <cell r="Z618" t="str">
            <v>Erection</v>
          </cell>
        </row>
        <row r="619">
          <cell r="H619">
            <v>190074.05</v>
          </cell>
          <cell r="R619">
            <v>172797.19999999998</v>
          </cell>
          <cell r="Z619" t="str">
            <v>Trial Assembly</v>
          </cell>
        </row>
        <row r="620">
          <cell r="H620">
            <v>17276.849999999999</v>
          </cell>
          <cell r="R620">
            <v>17276.849999999999</v>
          </cell>
          <cell r="Z620" t="str">
            <v>Trial Assembly</v>
          </cell>
        </row>
        <row r="621">
          <cell r="H621">
            <v>0</v>
          </cell>
          <cell r="R621">
            <v>0</v>
          </cell>
        </row>
        <row r="622">
          <cell r="H622">
            <v>0</v>
          </cell>
          <cell r="R622">
            <v>0</v>
          </cell>
        </row>
        <row r="623">
          <cell r="H623">
            <v>10918620.939999999</v>
          </cell>
          <cell r="R623">
            <v>10918620.939999999</v>
          </cell>
          <cell r="Z623" t="str">
            <v>ประปา</v>
          </cell>
        </row>
        <row r="624">
          <cell r="H624">
            <v>3069167.18</v>
          </cell>
          <cell r="R624">
            <v>3069167.18</v>
          </cell>
          <cell r="Z624" t="str">
            <v>โทรศัพท์</v>
          </cell>
        </row>
        <row r="625">
          <cell r="H625">
            <v>17177728.510000002</v>
          </cell>
          <cell r="R625">
            <v>17177728.510000002</v>
          </cell>
          <cell r="Z625" t="str">
            <v>ประปา</v>
          </cell>
        </row>
        <row r="626">
          <cell r="H626">
            <v>9903650.5399999991</v>
          </cell>
          <cell r="R626">
            <v>9903650.5399999991</v>
          </cell>
          <cell r="Z626" t="str">
            <v>ไฟฟ้า</v>
          </cell>
        </row>
        <row r="627">
          <cell r="H627">
            <v>630832.81999999995</v>
          </cell>
          <cell r="R627">
            <v>630832.81999999995</v>
          </cell>
          <cell r="Z627" t="str">
            <v>การสื่อสาร</v>
          </cell>
        </row>
        <row r="628">
          <cell r="H628">
            <v>567200</v>
          </cell>
          <cell r="R628">
            <v>567200</v>
          </cell>
          <cell r="Z628" t="str">
            <v>การสื่อสาร</v>
          </cell>
        </row>
        <row r="629">
          <cell r="H629">
            <v>0</v>
          </cell>
        </row>
        <row r="630">
          <cell r="H630">
            <v>268248</v>
          </cell>
          <cell r="R630">
            <v>268248</v>
          </cell>
          <cell r="Z630" t="str">
            <v>การสื่อสาร</v>
          </cell>
        </row>
        <row r="631">
          <cell r="H631">
            <v>256432</v>
          </cell>
          <cell r="R631">
            <v>256432</v>
          </cell>
          <cell r="Z631" t="str">
            <v>การสื่อสาร</v>
          </cell>
        </row>
        <row r="632">
          <cell r="H632">
            <v>0</v>
          </cell>
          <cell r="R632">
            <v>0</v>
          </cell>
        </row>
        <row r="633">
          <cell r="H633">
            <v>0</v>
          </cell>
          <cell r="R633">
            <v>0</v>
          </cell>
        </row>
        <row r="634">
          <cell r="H634">
            <v>238840</v>
          </cell>
          <cell r="R634">
            <v>238840</v>
          </cell>
        </row>
        <row r="635">
          <cell r="H635">
            <v>0</v>
          </cell>
          <cell r="R635">
            <v>0</v>
          </cell>
        </row>
        <row r="636">
          <cell r="H636">
            <v>34524</v>
          </cell>
          <cell r="R636">
            <v>50000</v>
          </cell>
        </row>
        <row r="637">
          <cell r="H637">
            <v>486407.69</v>
          </cell>
          <cell r="R637">
            <v>544500</v>
          </cell>
        </row>
        <row r="638">
          <cell r="H638">
            <v>206016.46</v>
          </cell>
          <cell r="R638">
            <v>223500</v>
          </cell>
        </row>
        <row r="639">
          <cell r="H639">
            <v>23090</v>
          </cell>
          <cell r="R639">
            <v>35000</v>
          </cell>
        </row>
        <row r="640">
          <cell r="H640">
            <v>163396</v>
          </cell>
          <cell r="R640">
            <v>163500</v>
          </cell>
        </row>
        <row r="641">
          <cell r="H641">
            <v>0</v>
          </cell>
          <cell r="R641">
            <v>930000</v>
          </cell>
        </row>
        <row r="642">
          <cell r="H642">
            <v>62000</v>
          </cell>
          <cell r="R642">
            <v>65000</v>
          </cell>
        </row>
        <row r="643">
          <cell r="H643">
            <v>2524700</v>
          </cell>
          <cell r="R643">
            <v>2524700</v>
          </cell>
        </row>
        <row r="644">
          <cell r="H644">
            <v>446345.26</v>
          </cell>
          <cell r="R644">
            <v>455000</v>
          </cell>
        </row>
        <row r="645">
          <cell r="H645">
            <v>0</v>
          </cell>
          <cell r="R645">
            <v>60000</v>
          </cell>
        </row>
        <row r="646">
          <cell r="H646">
            <v>7400</v>
          </cell>
          <cell r="R646">
            <v>80000</v>
          </cell>
        </row>
        <row r="647">
          <cell r="H647">
            <v>0</v>
          </cell>
          <cell r="R647">
            <v>0</v>
          </cell>
        </row>
        <row r="648">
          <cell r="H648">
            <v>0</v>
          </cell>
          <cell r="R648">
            <v>2270000</v>
          </cell>
        </row>
        <row r="649">
          <cell r="H649">
            <v>0</v>
          </cell>
          <cell r="R649">
            <v>580000</v>
          </cell>
        </row>
        <row r="650">
          <cell r="H650">
            <v>0</v>
          </cell>
          <cell r="R650">
            <v>0</v>
          </cell>
        </row>
        <row r="651">
          <cell r="H651">
            <v>3282492</v>
          </cell>
          <cell r="R651">
            <v>3282492</v>
          </cell>
        </row>
        <row r="652">
          <cell r="H652">
            <v>0</v>
          </cell>
          <cell r="R652">
            <v>1336663.17</v>
          </cell>
        </row>
        <row r="653">
          <cell r="H653">
            <v>0</v>
          </cell>
          <cell r="R653">
            <v>0</v>
          </cell>
        </row>
        <row r="654">
          <cell r="H654">
            <v>270111.65999999997</v>
          </cell>
          <cell r="R654">
            <v>270111.65999999997</v>
          </cell>
          <cell r="Z654" t="str">
            <v>Cut old Cross Girder</v>
          </cell>
        </row>
        <row r="655">
          <cell r="H655">
            <v>8320.4699999999993</v>
          </cell>
          <cell r="R655">
            <v>8320.4700000000012</v>
          </cell>
          <cell r="Z655" t="str">
            <v>Mark-Cut (New)</v>
          </cell>
        </row>
        <row r="656">
          <cell r="H656">
            <v>149716.64000000001</v>
          </cell>
          <cell r="R656">
            <v>149716.64000000001</v>
          </cell>
          <cell r="Z656" t="str">
            <v>Mark-Cut (New)</v>
          </cell>
        </row>
        <row r="657">
          <cell r="H657">
            <v>2297.66</v>
          </cell>
          <cell r="R657">
            <v>2297.66</v>
          </cell>
          <cell r="Z657" t="str">
            <v>Mark-Cut (Old))</v>
          </cell>
        </row>
        <row r="658">
          <cell r="H658">
            <v>80998</v>
          </cell>
          <cell r="R658">
            <v>137524</v>
          </cell>
          <cell r="Z658" t="str">
            <v>Mark-Cut (Old))</v>
          </cell>
        </row>
        <row r="659">
          <cell r="H659">
            <v>48309.98</v>
          </cell>
          <cell r="R659">
            <v>48309.98</v>
          </cell>
          <cell r="Z659" t="str">
            <v>Bend Plate</v>
          </cell>
        </row>
        <row r="660">
          <cell r="H660">
            <v>50175</v>
          </cell>
          <cell r="R660">
            <v>50175</v>
          </cell>
          <cell r="Z660" t="str">
            <v>Bend Plate</v>
          </cell>
        </row>
        <row r="661">
          <cell r="H661">
            <v>27565.11</v>
          </cell>
          <cell r="R661">
            <v>27565.11</v>
          </cell>
          <cell r="Z661" t="str">
            <v>Rolling Plate</v>
          </cell>
        </row>
        <row r="662">
          <cell r="H662">
            <v>3517.4</v>
          </cell>
          <cell r="R662">
            <v>3517.4</v>
          </cell>
          <cell r="Z662" t="str">
            <v>Rolling (Dia.500)</v>
          </cell>
        </row>
        <row r="663">
          <cell r="H663">
            <v>0</v>
          </cell>
          <cell r="R663">
            <v>0</v>
          </cell>
          <cell r="Z663" t="str">
            <v>Transportation</v>
          </cell>
        </row>
        <row r="664">
          <cell r="H664">
            <v>1384973.4</v>
          </cell>
          <cell r="R664">
            <v>1384980</v>
          </cell>
          <cell r="Z664" t="str">
            <v>Transportation</v>
          </cell>
        </row>
        <row r="665">
          <cell r="H665">
            <v>0</v>
          </cell>
          <cell r="R665">
            <v>0</v>
          </cell>
          <cell r="Z665" t="str">
            <v>Testing</v>
          </cell>
        </row>
        <row r="666">
          <cell r="H666">
            <v>231100</v>
          </cell>
          <cell r="R666">
            <v>231100</v>
          </cell>
          <cell r="Z666" t="str">
            <v>NDT</v>
          </cell>
        </row>
        <row r="667">
          <cell r="H667">
            <v>0</v>
          </cell>
          <cell r="R667">
            <v>400000</v>
          </cell>
          <cell r="Z667" t="str">
            <v>Testing</v>
          </cell>
        </row>
        <row r="668">
          <cell r="H668">
            <v>0</v>
          </cell>
          <cell r="R668">
            <v>0</v>
          </cell>
        </row>
        <row r="669">
          <cell r="H669">
            <v>48000</v>
          </cell>
          <cell r="R669">
            <v>48000</v>
          </cell>
          <cell r="Z669" t="str">
            <v>Removal of concrete at column</v>
          </cell>
        </row>
        <row r="670">
          <cell r="H670">
            <v>40000</v>
          </cell>
          <cell r="R670">
            <v>40000</v>
          </cell>
          <cell r="Z670" t="str">
            <v>Finishing Top Flange of Plate Girder</v>
          </cell>
        </row>
        <row r="671">
          <cell r="H671">
            <v>37080</v>
          </cell>
          <cell r="R671">
            <v>37080</v>
          </cell>
          <cell r="Z671" t="str">
            <v xml:space="preserve">Straighten Pl. Cross Girder by Rolling </v>
          </cell>
        </row>
        <row r="672">
          <cell r="H672">
            <v>416000</v>
          </cell>
          <cell r="R672">
            <v>416000</v>
          </cell>
          <cell r="Z672" t="str">
            <v>Cut steel deck</v>
          </cell>
        </row>
        <row r="673">
          <cell r="H673">
            <v>47441.86</v>
          </cell>
          <cell r="R673">
            <v>47441.86</v>
          </cell>
          <cell r="Z673" t="str">
            <v>Cut steel deck</v>
          </cell>
        </row>
        <row r="674">
          <cell r="H674">
            <v>94050</v>
          </cell>
          <cell r="R674">
            <v>94050</v>
          </cell>
          <cell r="Z674" t="str">
            <v>Painting2</v>
          </cell>
        </row>
        <row r="675">
          <cell r="H675">
            <v>12600</v>
          </cell>
          <cell r="R675">
            <v>12600</v>
          </cell>
          <cell r="Z675" t="str">
            <v>Shop primer</v>
          </cell>
        </row>
        <row r="676">
          <cell r="H676">
            <v>28800</v>
          </cell>
          <cell r="R676">
            <v>28800</v>
          </cell>
          <cell r="Z676" t="str">
            <v>Blasting inside column (old)</v>
          </cell>
        </row>
        <row r="677">
          <cell r="H677">
            <v>9000</v>
          </cell>
          <cell r="R677">
            <v>9000</v>
          </cell>
        </row>
        <row r="678">
          <cell r="H678">
            <v>26600</v>
          </cell>
          <cell r="R678">
            <v>26600</v>
          </cell>
          <cell r="Z678" t="str">
            <v>Bracing modification (Butt weld C)</v>
          </cell>
        </row>
        <row r="679">
          <cell r="H679">
            <v>453500</v>
          </cell>
          <cell r="R679">
            <v>453500</v>
          </cell>
          <cell r="Z679" t="str">
            <v>Painting2</v>
          </cell>
        </row>
        <row r="680">
          <cell r="H680">
            <v>153300</v>
          </cell>
          <cell r="R680">
            <v>153300</v>
          </cell>
          <cell r="Z680" t="str">
            <v>Painting2</v>
          </cell>
        </row>
        <row r="681">
          <cell r="H681">
            <v>525000</v>
          </cell>
          <cell r="R681">
            <v>525000</v>
          </cell>
          <cell r="Z681" t="str">
            <v>Painting2</v>
          </cell>
        </row>
        <row r="682">
          <cell r="H682">
            <v>98000</v>
          </cell>
          <cell r="R682">
            <v>98000</v>
          </cell>
          <cell r="Z682" t="str">
            <v>Blasting (addition)</v>
          </cell>
        </row>
        <row r="683">
          <cell r="H683">
            <v>367599.46</v>
          </cell>
          <cell r="R683">
            <v>525000</v>
          </cell>
          <cell r="Z683" t="str">
            <v>Painting2</v>
          </cell>
        </row>
        <row r="684">
          <cell r="H684">
            <v>30000</v>
          </cell>
          <cell r="R684">
            <v>30000</v>
          </cell>
          <cell r="Z684" t="str">
            <v>Blasting (addition)</v>
          </cell>
        </row>
        <row r="685">
          <cell r="H685">
            <v>0</v>
          </cell>
          <cell r="R685">
            <v>0</v>
          </cell>
        </row>
        <row r="686">
          <cell r="H686">
            <v>0</v>
          </cell>
          <cell r="R686">
            <v>0</v>
          </cell>
        </row>
        <row r="687">
          <cell r="H687">
            <v>0</v>
          </cell>
          <cell r="R687">
            <v>50150</v>
          </cell>
        </row>
        <row r="688">
          <cell r="H688">
            <v>0</v>
          </cell>
          <cell r="R688">
            <v>1000000</v>
          </cell>
        </row>
        <row r="689">
          <cell r="H689">
            <v>0</v>
          </cell>
          <cell r="R689">
            <v>0</v>
          </cell>
        </row>
        <row r="690">
          <cell r="H690">
            <v>0</v>
          </cell>
          <cell r="R690">
            <v>4388304</v>
          </cell>
        </row>
        <row r="691">
          <cell r="H691">
            <v>0</v>
          </cell>
          <cell r="R691">
            <v>4123680.77</v>
          </cell>
        </row>
        <row r="692">
          <cell r="H692">
            <v>0</v>
          </cell>
          <cell r="R692">
            <v>0</v>
          </cell>
        </row>
        <row r="693">
          <cell r="H693">
            <v>0</v>
          </cell>
          <cell r="R693">
            <v>2400000</v>
          </cell>
        </row>
        <row r="694">
          <cell r="H694">
            <v>0</v>
          </cell>
          <cell r="R694">
            <v>0</v>
          </cell>
        </row>
        <row r="695">
          <cell r="H695">
            <v>0</v>
          </cell>
          <cell r="R695">
            <v>840000</v>
          </cell>
        </row>
        <row r="696">
          <cell r="H696">
            <v>0</v>
          </cell>
          <cell r="R696">
            <v>349000</v>
          </cell>
        </row>
        <row r="697">
          <cell r="H697">
            <v>0</v>
          </cell>
          <cell r="R697">
            <v>30000</v>
          </cell>
        </row>
        <row r="698">
          <cell r="H698">
            <v>0</v>
          </cell>
          <cell r="R698">
            <v>24000</v>
          </cell>
        </row>
        <row r="699">
          <cell r="H699">
            <v>0</v>
          </cell>
          <cell r="R699">
            <v>360000</v>
          </cell>
        </row>
        <row r="700">
          <cell r="H700">
            <v>0</v>
          </cell>
          <cell r="R700">
            <v>48000</v>
          </cell>
        </row>
        <row r="701">
          <cell r="H701">
            <v>0</v>
          </cell>
          <cell r="R701">
            <v>24000</v>
          </cell>
        </row>
        <row r="702">
          <cell r="H702">
            <v>0</v>
          </cell>
          <cell r="R702">
            <v>25000</v>
          </cell>
        </row>
        <row r="703">
          <cell r="H703">
            <v>0</v>
          </cell>
          <cell r="R703">
            <v>0</v>
          </cell>
        </row>
        <row r="704">
          <cell r="H704">
            <v>0</v>
          </cell>
          <cell r="R704">
            <v>0</v>
          </cell>
        </row>
        <row r="705">
          <cell r="H705">
            <v>1405875.89</v>
          </cell>
          <cell r="R705">
            <v>1408500</v>
          </cell>
        </row>
        <row r="706">
          <cell r="H706">
            <v>20345.419999999998</v>
          </cell>
          <cell r="R706">
            <v>98000</v>
          </cell>
        </row>
        <row r="707">
          <cell r="H707">
            <v>1500</v>
          </cell>
          <cell r="R707">
            <v>5000</v>
          </cell>
        </row>
        <row r="708">
          <cell r="H708">
            <v>0</v>
          </cell>
          <cell r="R708">
            <v>380000</v>
          </cell>
        </row>
        <row r="709">
          <cell r="H709">
            <v>0</v>
          </cell>
          <cell r="R709">
            <v>0</v>
          </cell>
        </row>
        <row r="710">
          <cell r="H710">
            <v>0</v>
          </cell>
          <cell r="R710">
            <v>84000</v>
          </cell>
        </row>
        <row r="711">
          <cell r="H711">
            <v>0</v>
          </cell>
          <cell r="R711">
            <v>0</v>
          </cell>
        </row>
        <row r="712">
          <cell r="H712">
            <v>0</v>
          </cell>
          <cell r="R712">
            <v>0</v>
          </cell>
        </row>
        <row r="713">
          <cell r="H713">
            <v>0</v>
          </cell>
          <cell r="R713">
            <v>0</v>
          </cell>
        </row>
        <row r="714">
          <cell r="H714">
            <v>0</v>
          </cell>
          <cell r="R714">
            <v>3700000</v>
          </cell>
        </row>
        <row r="715">
          <cell r="H715">
            <v>0</v>
          </cell>
          <cell r="R715">
            <v>1000000</v>
          </cell>
        </row>
        <row r="716">
          <cell r="H716">
            <v>0</v>
          </cell>
          <cell r="R716">
            <v>0</v>
          </cell>
        </row>
        <row r="717">
          <cell r="H717">
            <v>0</v>
          </cell>
          <cell r="R717">
            <v>106400</v>
          </cell>
        </row>
        <row r="718">
          <cell r="H718">
            <v>0</v>
          </cell>
          <cell r="R718">
            <v>428000</v>
          </cell>
        </row>
        <row r="719">
          <cell r="H719">
            <v>0</v>
          </cell>
          <cell r="R719">
            <v>316668.02</v>
          </cell>
        </row>
        <row r="720">
          <cell r="H720">
            <v>0</v>
          </cell>
          <cell r="R720">
            <v>100000</v>
          </cell>
        </row>
        <row r="721">
          <cell r="H721">
            <v>0</v>
          </cell>
          <cell r="R721">
            <v>0</v>
          </cell>
        </row>
        <row r="722">
          <cell r="H722">
            <v>390000</v>
          </cell>
          <cell r="R722">
            <v>500000</v>
          </cell>
        </row>
        <row r="723">
          <cell r="H723">
            <v>0</v>
          </cell>
          <cell r="R723">
            <v>0</v>
          </cell>
        </row>
        <row r="724">
          <cell r="H724">
            <v>9000</v>
          </cell>
          <cell r="R724">
            <v>300000</v>
          </cell>
        </row>
        <row r="725">
          <cell r="H725">
            <v>1170620</v>
          </cell>
          <cell r="R725">
            <v>1200000</v>
          </cell>
        </row>
        <row r="726">
          <cell r="H726">
            <v>2296768.35</v>
          </cell>
          <cell r="R726">
            <v>2375000</v>
          </cell>
        </row>
        <row r="727">
          <cell r="H727">
            <v>642989.25</v>
          </cell>
          <cell r="R727">
            <v>660000</v>
          </cell>
        </row>
        <row r="728">
          <cell r="H728">
            <v>328005.2</v>
          </cell>
          <cell r="R728">
            <v>335000</v>
          </cell>
        </row>
        <row r="729">
          <cell r="H729">
            <v>1914386.03</v>
          </cell>
          <cell r="R729">
            <v>2140000</v>
          </cell>
        </row>
        <row r="730">
          <cell r="H730">
            <v>427090</v>
          </cell>
          <cell r="R730">
            <v>440000</v>
          </cell>
        </row>
        <row r="731">
          <cell r="H731">
            <v>0</v>
          </cell>
          <cell r="R731">
            <v>500</v>
          </cell>
        </row>
        <row r="732">
          <cell r="H732">
            <v>1822256.14</v>
          </cell>
          <cell r="R732">
            <v>1850000</v>
          </cell>
        </row>
        <row r="733">
          <cell r="H733">
            <v>0</v>
          </cell>
          <cell r="R733">
            <v>10000</v>
          </cell>
        </row>
        <row r="734">
          <cell r="H734">
            <v>0</v>
          </cell>
          <cell r="R734">
            <v>10000</v>
          </cell>
        </row>
        <row r="735">
          <cell r="H735">
            <v>0</v>
          </cell>
          <cell r="R735">
            <v>5000</v>
          </cell>
        </row>
        <row r="736">
          <cell r="H736">
            <v>0</v>
          </cell>
          <cell r="R736">
            <v>0</v>
          </cell>
        </row>
        <row r="737">
          <cell r="H737">
            <v>187503.2</v>
          </cell>
          <cell r="R737">
            <v>300000</v>
          </cell>
        </row>
        <row r="738">
          <cell r="H738">
            <v>20817.599999999999</v>
          </cell>
          <cell r="R738">
            <v>50000</v>
          </cell>
        </row>
        <row r="739">
          <cell r="H739">
            <v>0</v>
          </cell>
          <cell r="R739">
            <v>0</v>
          </cell>
        </row>
        <row r="740">
          <cell r="H740">
            <v>0</v>
          </cell>
          <cell r="R740">
            <v>0</v>
          </cell>
        </row>
        <row r="741">
          <cell r="H741">
            <v>0</v>
          </cell>
          <cell r="R741">
            <v>0</v>
          </cell>
        </row>
        <row r="742">
          <cell r="H742">
            <v>0</v>
          </cell>
          <cell r="R742">
            <v>0</v>
          </cell>
        </row>
        <row r="743">
          <cell r="H743">
            <v>0</v>
          </cell>
          <cell r="R743">
            <v>0</v>
          </cell>
        </row>
        <row r="744">
          <cell r="H744">
            <v>0</v>
          </cell>
          <cell r="R744">
            <v>3385247.23</v>
          </cell>
        </row>
        <row r="745">
          <cell r="H745">
            <v>0</v>
          </cell>
          <cell r="R745">
            <v>11359120.16</v>
          </cell>
        </row>
        <row r="746">
          <cell r="H746">
            <v>0</v>
          </cell>
          <cell r="R746">
            <v>2290683.96</v>
          </cell>
        </row>
        <row r="747">
          <cell r="H747">
            <v>0</v>
          </cell>
          <cell r="R747">
            <v>16844492.16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>
        <row r="10">
          <cell r="H10">
            <v>0</v>
          </cell>
        </row>
      </sheetData>
      <sheetData sheetId="44"/>
      <sheetData sheetId="45"/>
      <sheetData sheetId="46"/>
      <sheetData sheetId="47"/>
      <sheetData sheetId="48">
        <row r="10">
          <cell r="H10">
            <v>0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0">
          <cell r="H10">
            <v>0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>
        <row r="10">
          <cell r="H10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Selection obj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งบต้นทุนผลิต48"/>
      <sheetName val="SKA"/>
      <sheetName val="BS ATTACH"/>
      <sheetName val="Compงบต้นทุนผลิตAct&amp;Bud(จริง)"/>
      <sheetName val="TB SAP"/>
      <sheetName val="Smell complain"/>
      <sheetName val="CUSTOMER"/>
      <sheetName val="노무비"/>
      <sheetName val="Cost_center1"/>
      <sheetName val="013_-_การสั่งการ1"/>
      <sheetName val="BS_ATTACH1"/>
      <sheetName val="Smell_complain1"/>
      <sheetName val="TB_SAP1"/>
      <sheetName val="Cost_center"/>
      <sheetName val="013_-_การสั่งการ"/>
      <sheetName val="BS_ATTACH"/>
      <sheetName val="Smell_complain"/>
      <sheetName val="TB_SAP"/>
      <sheetName val="Cost_center2"/>
      <sheetName val="013_-_การสั่งการ2"/>
      <sheetName val="BS_ATTACH2"/>
      <sheetName val="Smell_complain2"/>
      <sheetName val="TB_SAP2"/>
      <sheetName val="BS"/>
      <sheetName val="CCA"/>
      <sheetName val="Assumption"/>
      <sheetName val="Cost_center3"/>
      <sheetName val="013_-_การสั่งการ3"/>
      <sheetName val="BS_ATTACH3"/>
      <sheetName val="Smell_complain3"/>
      <sheetName val="TB_SAP3"/>
      <sheetName val="Instructions"/>
      <sheetName val="Quest-Machined Comp."/>
      <sheetName val="Assy Prod Schedule"/>
      <sheetName val="Family3-Machined Comp."/>
      <sheetName val="Summary"/>
      <sheetName val="Quantum-Machined Comp."/>
      <sheetName val="สรุปรวม"/>
      <sheetName val="Bill No. 2 - Carpark"/>
      <sheetName val="FG Joint"/>
      <sheetName val="SCB 1 - Current"/>
      <sheetName val="SCB 2 - Current"/>
      <sheetName val="รวม"/>
      <sheetName val="Sheet3"/>
      <sheetName val="Sheet5"/>
      <sheetName val="Present"/>
      <sheetName val="ｺｽﾄ収益仮試算"/>
      <sheetName val="コスト体質改革"/>
      <sheetName val="Tariff"/>
      <sheetName val="BUILD95"/>
      <sheetName val=""/>
      <sheetName val="ecc_res"/>
      <sheetName val="Variables"/>
      <sheetName val="9"/>
      <sheetName val="ATT10-3"/>
      <sheetName val="ATT9"/>
      <sheetName val="ATT10-1"/>
      <sheetName val="BARS"/>
      <sheetName val="XZLC004_PART2"/>
      <sheetName val="AA-1"/>
      <sheetName val="Cost_center4"/>
      <sheetName val="013_-_การสั่งการ4"/>
      <sheetName val="BS_ATTACH4"/>
      <sheetName val="Smell_complain4"/>
      <sheetName val="TB_SAP4"/>
      <sheetName val="Bill_No__2_-_Carpark"/>
      <sheetName val="FG_Joint"/>
      <sheetName val="SCB_1_-_Current"/>
      <sheetName val="SCB_2_-_Current"/>
      <sheetName val="Quest-Machined_Comp_"/>
      <sheetName val="Assy_Prod_Schedule"/>
      <sheetName val="Family3-Machined_Comp_"/>
      <sheetName val="Quantum-Machined_Comp_"/>
      <sheetName val="BUDGET10702"/>
    </sheetNames>
    <sheetDataSet>
      <sheetData sheetId="0">
        <row r="73">
          <cell r="A73" t="str">
            <v>2B3714</v>
          </cell>
        </row>
      </sheetData>
      <sheetData sheetId="1">
        <row r="73">
          <cell r="A73" t="str">
            <v>2B3714</v>
          </cell>
        </row>
      </sheetData>
      <sheetData sheetId="2">
        <row r="73">
          <cell r="A73" t="str">
            <v>2B3714</v>
          </cell>
        </row>
      </sheetData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73">
          <cell r="A73" t="str">
            <v>2B3714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73">
          <cell r="A73" t="str">
            <v>2B3714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1"/>
      <sheetName val="002"/>
      <sheetName val="003"/>
      <sheetName val="004"/>
      <sheetName val="005"/>
      <sheetName val="006"/>
      <sheetName val="007"/>
      <sheetName val="008"/>
      <sheetName val="013 - การสั่งการ"/>
      <sheetName val="014 - สรุปรวม"/>
      <sheetName val="015 - สรุปเพิ่ม"/>
      <sheetName val="อัตรา"/>
      <sheetName val="013 _ การสั่งการ"/>
      <sheetName val="data"/>
      <sheetName val="Income Statement ที่ผ่านมา"/>
      <sheetName val="Cost cent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>
        <row r="67">
          <cell r="AB67">
            <v>59</v>
          </cell>
        </row>
      </sheetData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N - Leads"/>
      <sheetName val="N01- Reconcile with GL"/>
      <sheetName val="N02-search unusual items"/>
      <sheetName val="N03-cut-off"/>
      <sheetName val="N04 Sear. Un. Liab."/>
      <sheetName val="N05-Foreign currencies"/>
      <sheetName val="NAME CUSTOMER "/>
    </sheetNames>
    <sheetDataSet>
      <sheetData sheetId="0"/>
      <sheetData sheetId="1">
        <row r="7">
          <cell r="D7" t="str">
            <v>Test</v>
          </cell>
        </row>
        <row r="8">
          <cell r="D8" t="str">
            <v>31/12/200N</v>
          </cell>
        </row>
        <row r="9">
          <cell r="D9" t="str">
            <v>MU 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001"/>
      <sheetName val="Sheet1"/>
      <sheetName val="Cost_center"/>
      <sheetName val="013_-_การสั่งการ"/>
      <sheetName val="P2_รายรับ-ตท_"/>
      <sheetName val="BS_ATTACH"/>
      <sheetName val="งบต้นทุนผลิต48"/>
      <sheetName val="3.CME Spending"/>
      <sheetName val="management report_SG.xls"/>
      <sheetName val="Compงบต้นทุนผลิตAct&amp;Bud(จริง)"/>
      <sheetName val="management report_SG"/>
      <sheetName val="FLASH"/>
      <sheetName val="34"/>
      <sheetName val="FRECEFECBAILEYS"/>
      <sheetName val="J - Leads"/>
      <sheetName val="Cost_center2"/>
      <sheetName val="013_-_การสั่งการ2"/>
      <sheetName val="P2_รายรับ-ตท_2"/>
      <sheetName val="BS_ATTACH2"/>
      <sheetName val="3_CME_Spending1"/>
      <sheetName val="management_report_SG_xls1"/>
      <sheetName val="management_report_SG1"/>
      <sheetName val="Cost_center1"/>
      <sheetName val="013_-_การสั่งการ1"/>
      <sheetName val="P2_รายรับ-ตท_1"/>
      <sheetName val="BS_ATTACH1"/>
      <sheetName val="3_CME_Spending"/>
      <sheetName val="management_report_SG_xls"/>
      <sheetName val="management_report_SG"/>
      <sheetName val="Sheet1 (2)"/>
      <sheetName val="N - Leads"/>
      <sheetName val="เอกอุดร"/>
      <sheetName val="Assumption"/>
      <sheetName val="สรุปรวม"/>
      <sheetName val="Nonmove"/>
      <sheetName val="ข้อมูล PM"/>
      <sheetName val="Master"/>
      <sheetName val="Ass(SDMar-Apr)"/>
      <sheetName val="oresreqsum"/>
      <sheetName val="013 _ การสั่งการ"/>
      <sheetName val="Non Movement"/>
      <sheetName val="sum_amt_mount"/>
      <sheetName val="Main Assumption"/>
      <sheetName val="Cost_center3"/>
      <sheetName val="013_-_การสั่งการ3"/>
      <sheetName val="BS_ATTACH3"/>
      <sheetName val="P2_รายรับ-ตท_3"/>
      <sheetName val="3_CME_Spending2"/>
      <sheetName val="management_report_SG_xls2"/>
      <sheetName val="management_report_SG2"/>
      <sheetName val="J_-_Leads"/>
      <sheetName val="Sheet1_(2)"/>
      <sheetName val="ข้อมูล_PM"/>
      <sheetName val="013___การสั่งการ"/>
      <sheetName val="Main_Assumption"/>
      <sheetName val="ลูกค้า"/>
      <sheetName val="Cost_center4"/>
      <sheetName val="013_-_การสั่งการ4"/>
      <sheetName val="BS_ATTACH4"/>
      <sheetName val="P2_รายรับ-ตท_4"/>
      <sheetName val="3_CME_Spending3"/>
      <sheetName val="management_report_SG_xls3"/>
      <sheetName val="management_report_SG3"/>
      <sheetName val="J_-_Leads1"/>
      <sheetName val="Sheet1_(2)1"/>
      <sheetName val="013___การสั่งการ1"/>
      <sheetName val="ข้อมูล_PM1"/>
      <sheetName val="Main_Assumption1"/>
      <sheetName val="Non_Movement"/>
      <sheetName val="เงินกู้ธนชาติ"/>
      <sheetName val="เงินกู้ MGC"/>
      <sheetName val="K001 - Lead example"/>
      <sheetName val="BUILD95"/>
      <sheetName val="I0-Lead"/>
      <sheetName val="K001_-_Lead_example"/>
      <sheetName val="TON"/>
      <sheetName val="E001 Lead"/>
      <sheetName val="Rates Increase &amp; Loading"/>
      <sheetName val="AA"/>
      <sheetName val="Newspaper"/>
      <sheetName val="macroA"/>
      <sheetName val="E100 Subledger with GL"/>
      <sheetName val="Cost_center5"/>
      <sheetName val="013_-_การสั่งการ5"/>
      <sheetName val="P2_รายรับ-ตท_5"/>
      <sheetName val="BS_ATTACH5"/>
      <sheetName val="3_CME_Spending4"/>
      <sheetName val="management_report_SG_xls4"/>
      <sheetName val="management_report_SG4"/>
      <sheetName val="J_-_Leads2"/>
      <sheetName val="Sheet1_(2)2"/>
      <sheetName val="ข้อมูล_PM2"/>
      <sheetName val="013___การสั่งการ2"/>
      <sheetName val="Non_Movement1"/>
      <sheetName val="Main_Assumption2"/>
      <sheetName val="เงินกู้_MGC"/>
      <sheetName val="SK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"/>
      <sheetName val="04.12.56"/>
      <sheetName val="เงินมัดจำ"/>
      <sheetName val="เลขที่บัญชีโอนเงินให้ฮวบแช่ม"/>
      <sheetName val="กำไรจากการจำหน่าย"/>
      <sheetName val="CF"/>
      <sheetName val="เงินมัดจำ-ลดหนี้"/>
      <sheetName val="เงินมัดจำ-ลดหนี้ (2)"/>
    </sheetNames>
    <sheetDataSet>
      <sheetData sheetId="0"/>
      <sheetData sheetId="1">
        <row r="5">
          <cell r="L5" t="str">
            <v>ลูกค้า</v>
          </cell>
          <cell r="M5" t="str">
            <v>คืนกองทุน</v>
          </cell>
          <cell r="N5" t="str">
            <v>คืนให้ ลูกค้า</v>
          </cell>
        </row>
        <row r="7">
          <cell r="L7" t="str">
            <v>KK#1</v>
          </cell>
          <cell r="M7">
            <v>64464.129032258061</v>
          </cell>
          <cell r="N7">
            <v>4626.2954838709684</v>
          </cell>
        </row>
        <row r="8">
          <cell r="L8" t="str">
            <v>KK#1</v>
          </cell>
          <cell r="M8">
            <v>1625.8064516129032</v>
          </cell>
          <cell r="N8">
            <v>0</v>
          </cell>
        </row>
        <row r="9">
          <cell r="L9" t="str">
            <v>KK#1</v>
          </cell>
          <cell r="M9">
            <v>78790.193548387091</v>
          </cell>
          <cell r="N9">
            <v>0</v>
          </cell>
        </row>
        <row r="10">
          <cell r="L10" t="str">
            <v>KK#2</v>
          </cell>
          <cell r="M10">
            <v>57526.451612903227</v>
          </cell>
          <cell r="N10">
            <v>4122.6387096774197</v>
          </cell>
        </row>
        <row r="11">
          <cell r="L11" t="str">
            <v>KK#2</v>
          </cell>
          <cell r="M11">
            <v>1368.3870967741937</v>
          </cell>
          <cell r="N11">
            <v>0</v>
          </cell>
        </row>
        <row r="12">
          <cell r="L12" t="str">
            <v>KK#2</v>
          </cell>
          <cell r="M12">
            <v>70310.709677419349</v>
          </cell>
          <cell r="N12">
            <v>0</v>
          </cell>
        </row>
        <row r="13">
          <cell r="L13" t="str">
            <v>KK#12</v>
          </cell>
          <cell r="M13">
            <v>55929.548387096773</v>
          </cell>
          <cell r="N13">
            <v>4010.8554838709679</v>
          </cell>
        </row>
        <row r="14">
          <cell r="L14" t="str">
            <v>KK#12</v>
          </cell>
          <cell r="M14">
            <v>1368.3870967741937</v>
          </cell>
          <cell r="N14">
            <v>0</v>
          </cell>
        </row>
        <row r="15">
          <cell r="L15" t="str">
            <v>KK#12</v>
          </cell>
          <cell r="M15">
            <v>68358.838709677424</v>
          </cell>
          <cell r="N15">
            <v>0</v>
          </cell>
        </row>
        <row r="16">
          <cell r="L16" t="str">
            <v>KK#3</v>
          </cell>
          <cell r="M16">
            <v>51122.580645161288</v>
          </cell>
          <cell r="N16">
            <v>3674.367741935484</v>
          </cell>
        </row>
        <row r="17">
          <cell r="L17" t="str">
            <v>KK#3</v>
          </cell>
          <cell r="M17">
            <v>1368.3870967741937</v>
          </cell>
          <cell r="N17">
            <v>0</v>
          </cell>
        </row>
        <row r="18">
          <cell r="L18" t="str">
            <v>KK#3</v>
          </cell>
          <cell r="M18">
            <v>62503.225806451614</v>
          </cell>
          <cell r="N18">
            <v>0</v>
          </cell>
        </row>
        <row r="19">
          <cell r="L19" t="str">
            <v>KK#13</v>
          </cell>
          <cell r="M19">
            <v>54956.774193548386</v>
          </cell>
          <cell r="N19">
            <v>3944.9899999999993</v>
          </cell>
        </row>
        <row r="20">
          <cell r="L20" t="str">
            <v>KK#13</v>
          </cell>
          <cell r="M20">
            <v>1400.2258064516129</v>
          </cell>
          <cell r="N20">
            <v>0</v>
          </cell>
        </row>
        <row r="21">
          <cell r="L21" t="str">
            <v>KK#13</v>
          </cell>
          <cell r="M21">
            <v>67190.967741935485</v>
          </cell>
          <cell r="N21">
            <v>0</v>
          </cell>
        </row>
        <row r="22">
          <cell r="L22" t="str">
            <v>KK#4</v>
          </cell>
          <cell r="M22">
            <v>51129.806451612902</v>
          </cell>
          <cell r="N22">
            <v>3674.8735483870969</v>
          </cell>
        </row>
        <row r="23">
          <cell r="L23" t="str">
            <v>KK#4</v>
          </cell>
          <cell r="M23">
            <v>1368.3870967741937</v>
          </cell>
          <cell r="N23">
            <v>0</v>
          </cell>
        </row>
        <row r="24">
          <cell r="L24" t="str">
            <v>KK#4</v>
          </cell>
          <cell r="M24">
            <v>62503.225806451614</v>
          </cell>
          <cell r="N24">
            <v>0</v>
          </cell>
        </row>
        <row r="25">
          <cell r="L25" t="str">
            <v>KK#5</v>
          </cell>
          <cell r="M25">
            <v>50336.774193548386</v>
          </cell>
          <cell r="N25">
            <v>3621.5899999999997</v>
          </cell>
        </row>
        <row r="26">
          <cell r="L26" t="str">
            <v>KK#5</v>
          </cell>
          <cell r="M26">
            <v>1400.2258064516129</v>
          </cell>
          <cell r="N26">
            <v>0</v>
          </cell>
        </row>
        <row r="27">
          <cell r="L27" t="str">
            <v>KK#5</v>
          </cell>
          <cell r="M27">
            <v>61523.225806451614</v>
          </cell>
          <cell r="N27">
            <v>0</v>
          </cell>
        </row>
        <row r="28">
          <cell r="L28" t="str">
            <v>KK#6</v>
          </cell>
          <cell r="M28">
            <v>49465.161290322583</v>
          </cell>
          <cell r="N28">
            <v>3572.5741935483866</v>
          </cell>
        </row>
        <row r="29">
          <cell r="L29" t="str">
            <v>KK#6</v>
          </cell>
          <cell r="M29">
            <v>1571.6129032258063</v>
          </cell>
          <cell r="N29">
            <v>0</v>
          </cell>
        </row>
        <row r="30">
          <cell r="L30" t="str">
            <v>KK#6</v>
          </cell>
          <cell r="M30">
            <v>60457.419354838712</v>
          </cell>
          <cell r="N30">
            <v>0</v>
          </cell>
        </row>
        <row r="31">
          <cell r="L31" t="str">
            <v>KK#7</v>
          </cell>
          <cell r="M31">
            <v>451.61290322580646</v>
          </cell>
          <cell r="N31">
            <v>0</v>
          </cell>
        </row>
        <row r="32">
          <cell r="L32" t="str">
            <v>KK#7</v>
          </cell>
          <cell r="M32">
            <v>57287.096774193546</v>
          </cell>
          <cell r="N32">
            <v>4119.1612903225805</v>
          </cell>
        </row>
        <row r="33">
          <cell r="L33" t="str">
            <v>KK#7</v>
          </cell>
          <cell r="M33">
            <v>1558.0645161290322</v>
          </cell>
          <cell r="N33">
            <v>0</v>
          </cell>
        </row>
        <row r="34">
          <cell r="L34" t="str">
            <v>KK#7</v>
          </cell>
          <cell r="M34">
            <v>69986.451612903227</v>
          </cell>
          <cell r="N34">
            <v>0</v>
          </cell>
        </row>
        <row r="35">
          <cell r="L35" t="str">
            <v>KK#8</v>
          </cell>
          <cell r="M35">
            <v>1598.7096774193549</v>
          </cell>
          <cell r="N35">
            <v>111.90967741935485</v>
          </cell>
        </row>
        <row r="36">
          <cell r="L36" t="str">
            <v>KK#8</v>
          </cell>
          <cell r="M36">
            <v>51151.483870967742</v>
          </cell>
          <cell r="N36">
            <v>3580.6038709677423</v>
          </cell>
        </row>
        <row r="37">
          <cell r="L37" t="str">
            <v>KK#8</v>
          </cell>
          <cell r="M37">
            <v>62518.580645161288</v>
          </cell>
          <cell r="N37">
            <v>0</v>
          </cell>
        </row>
        <row r="38">
          <cell r="L38" t="str">
            <v>KK#9</v>
          </cell>
          <cell r="M38">
            <v>38347.354838709674</v>
          </cell>
          <cell r="N38">
            <v>2784.8438709677416</v>
          </cell>
        </row>
        <row r="39">
          <cell r="L39" t="str">
            <v>KK#9</v>
          </cell>
          <cell r="M39">
            <v>1436.1290322580644</v>
          </cell>
          <cell r="N39">
            <v>0</v>
          </cell>
        </row>
        <row r="40">
          <cell r="L40" t="str">
            <v>KK#9</v>
          </cell>
          <cell r="M40">
            <v>46877.419354838712</v>
          </cell>
          <cell r="N40">
            <v>0</v>
          </cell>
        </row>
        <row r="41">
          <cell r="L41" t="str">
            <v>KK#10</v>
          </cell>
          <cell r="M41">
            <v>48981.93548387097</v>
          </cell>
          <cell r="N41">
            <v>3534.96</v>
          </cell>
        </row>
        <row r="42">
          <cell r="L42" t="str">
            <v>KK#10</v>
          </cell>
          <cell r="M42">
            <v>1517.4193548387098</v>
          </cell>
          <cell r="N42">
            <v>0</v>
          </cell>
        </row>
        <row r="43">
          <cell r="L43" t="str">
            <v>KK#10</v>
          </cell>
          <cell r="M43">
            <v>59867.612903225803</v>
          </cell>
          <cell r="N43">
            <v>0</v>
          </cell>
        </row>
        <row r="44">
          <cell r="L44" t="str">
            <v>KK#11</v>
          </cell>
          <cell r="M44">
            <v>46656.129032258061</v>
          </cell>
          <cell r="N44">
            <v>3415.7741935483873</v>
          </cell>
        </row>
        <row r="45">
          <cell r="L45" t="str">
            <v>KK#11</v>
          </cell>
          <cell r="M45">
            <v>2140.6451612903224</v>
          </cell>
          <cell r="N45">
            <v>0</v>
          </cell>
        </row>
        <row r="46">
          <cell r="L46" t="str">
            <v>KK#11</v>
          </cell>
          <cell r="M46">
            <v>57029.677419354841</v>
          </cell>
          <cell r="N46">
            <v>0</v>
          </cell>
        </row>
        <row r="47">
          <cell r="L47" t="str">
            <v>KK#14</v>
          </cell>
          <cell r="M47">
            <v>1368.3870967741937</v>
          </cell>
          <cell r="N47">
            <v>95.787096774193557</v>
          </cell>
        </row>
        <row r="48">
          <cell r="L48" t="str">
            <v>KK#14</v>
          </cell>
          <cell r="M48">
            <v>55065.161290322583</v>
          </cell>
          <cell r="N48">
            <v>3854.5612903225806</v>
          </cell>
        </row>
        <row r="49">
          <cell r="L49" t="str">
            <v>KK#14</v>
          </cell>
          <cell r="M49">
            <v>67308.387096774197</v>
          </cell>
          <cell r="N49">
            <v>0</v>
          </cell>
        </row>
        <row r="50">
          <cell r="L50" t="str">
            <v>KK#15</v>
          </cell>
          <cell r="M50">
            <v>79474.838709677424</v>
          </cell>
          <cell r="N50">
            <v>5719.7225806451606</v>
          </cell>
        </row>
        <row r="51">
          <cell r="L51" t="str">
            <v>KK#15</v>
          </cell>
          <cell r="M51">
            <v>2235.483870967742</v>
          </cell>
          <cell r="N51">
            <v>0</v>
          </cell>
        </row>
        <row r="52">
          <cell r="L52" t="str">
            <v>KK#15</v>
          </cell>
          <cell r="M52">
            <v>97136.516129032258</v>
          </cell>
          <cell r="N52">
            <v>0</v>
          </cell>
        </row>
        <row r="53">
          <cell r="L53" t="str">
            <v>KK#16</v>
          </cell>
          <cell r="M53">
            <v>77225.806451612909</v>
          </cell>
          <cell r="N53">
            <v>5547.116129032258</v>
          </cell>
        </row>
        <row r="54">
          <cell r="L54" t="str">
            <v>KK#16</v>
          </cell>
          <cell r="M54">
            <v>2018.7096774193549</v>
          </cell>
          <cell r="N54">
            <v>0</v>
          </cell>
        </row>
        <row r="55">
          <cell r="L55" t="str">
            <v>KK#16</v>
          </cell>
          <cell r="M55">
            <v>94387.096774193546</v>
          </cell>
          <cell r="N55">
            <v>0</v>
          </cell>
        </row>
        <row r="56">
          <cell r="L56" t="str">
            <v>KK#17</v>
          </cell>
          <cell r="M56">
            <v>77225.806451612909</v>
          </cell>
          <cell r="N56">
            <v>5547.116129032258</v>
          </cell>
        </row>
        <row r="57">
          <cell r="L57" t="str">
            <v>KK#17</v>
          </cell>
          <cell r="M57">
            <v>2018.7096774193549</v>
          </cell>
          <cell r="N57">
            <v>0</v>
          </cell>
        </row>
        <row r="58">
          <cell r="L58" t="str">
            <v>KK#17</v>
          </cell>
          <cell r="M58">
            <v>94387.096774193546</v>
          </cell>
          <cell r="N58">
            <v>0</v>
          </cell>
        </row>
        <row r="59">
          <cell r="M59">
            <v>2175298.7741935486</v>
          </cell>
          <cell r="N59">
            <v>69559.741290322578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Mview_Connect"/>
      <sheetName val="Lookups"/>
      <sheetName val="DreamView accounts"/>
      <sheetName val="04.12.56"/>
    </sheetNames>
    <sheetDataSet>
      <sheetData sheetId="0"/>
      <sheetData sheetId="1">
        <row r="3">
          <cell r="D3" t="str">
            <v>LSI Developments</v>
          </cell>
        </row>
        <row r="4">
          <cell r="D4" t="str">
            <v>LSI Belgium</v>
          </cell>
        </row>
        <row r="5">
          <cell r="D5" t="str">
            <v>LSI Retail NV</v>
          </cell>
        </row>
        <row r="6">
          <cell r="D6" t="str">
            <v>Consolidation Co</v>
          </cell>
        </row>
        <row r="7">
          <cell r="D7" t="str">
            <v>LSI Stoke</v>
          </cell>
        </row>
        <row r="8">
          <cell r="D8" t="str">
            <v>LSI Europe</v>
          </cell>
        </row>
        <row r="9">
          <cell r="D9" t="str">
            <v>London and Stamford Investments</v>
          </cell>
        </row>
      </sheetData>
      <sheetData sheetId="2"/>
      <sheetData sheetId="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1"/>
      <sheetName val="A2"/>
      <sheetName val="A3"/>
      <sheetName val="A4"/>
      <sheetName val="A5"/>
      <sheetName val="A6"/>
      <sheetName val="A7"/>
      <sheetName val="A8"/>
      <sheetName val="L1"/>
      <sheetName val="L2"/>
      <sheetName val="L3"/>
      <sheetName val="I1"/>
      <sheetName val="I2"/>
      <sheetName val="Data"/>
      <sheetName val="Index"/>
      <sheetName val="Sheet1"/>
      <sheetName val="Decimal Sheet"/>
      <sheetName val="Code List"/>
      <sheetName val="Actual Property Type"/>
      <sheetName val="Front Sheet"/>
      <sheetName val="Q22011_BTSGroup_Package_BTSG_2"/>
      <sheetName val="sum_amt_mount"/>
      <sheetName val="Valuation - DCF"/>
    </sheetNames>
    <sheetDataSet>
      <sheetData sheetId="0">
        <row r="5">
          <cell r="B5">
            <v>40451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Executive Summary"/>
      <sheetName val="sch4"/>
      <sheetName val="sch5"/>
      <sheetName val="sch6"/>
      <sheetName val="sch7"/>
      <sheetName val="sch7.1"/>
      <sheetName val="sch8"/>
      <sheetName val="sch14"/>
      <sheetName val="sch15"/>
      <sheetName val="sch16"/>
      <sheetName val="sch17"/>
      <sheetName val="sch18"/>
      <sheetName val="sch19"/>
      <sheetName val="1. BTSG-HO"/>
      <sheetName val="17. DNAL"/>
      <sheetName val="19.TPM"/>
      <sheetName val="sch5-BTSG"/>
      <sheetName val="sch6-BTSG"/>
      <sheetName val="Code"/>
      <sheetName val="month"/>
      <sheetName val="Actual"/>
      <sheetName val="BTS  3-3-17"/>
      <sheetName val="Mul  3-3-17"/>
      <sheetName val="SF  3-3-17"/>
      <sheetName val="1"/>
      <sheetName val="Executive_Summary4"/>
      <sheetName val="sch7_14"/>
      <sheetName val="1__BTSG-HO4"/>
      <sheetName val="17__DNAL4"/>
      <sheetName val="19_TPM4"/>
      <sheetName val="Executive_Summary3"/>
      <sheetName val="sch7_13"/>
      <sheetName val="1__BTSG-HO3"/>
      <sheetName val="17__DNAL3"/>
      <sheetName val="19_TPM3"/>
      <sheetName val="Executive_Summary2"/>
      <sheetName val="sch7_12"/>
      <sheetName val="1__BTSG-HO2"/>
      <sheetName val="17__DNAL2"/>
      <sheetName val="19_TPM2"/>
      <sheetName val="Executive_Summary"/>
      <sheetName val="sch7_1"/>
      <sheetName val="1__BTSG-HO"/>
      <sheetName val="17__DNAL"/>
      <sheetName val="19_TPM"/>
      <sheetName val="Executive_Summary1"/>
      <sheetName val="sch7_11"/>
      <sheetName val="1__BTSG-HO1"/>
      <sheetName val="17__DNAL1"/>
      <sheetName val="19_TPM1"/>
      <sheetName val="Executive_Summary5"/>
      <sheetName val="sch7_15"/>
      <sheetName val="1__BTSG-HO5"/>
      <sheetName val="17__DNAL5"/>
      <sheetName val="19_TPM5"/>
      <sheetName val="Executive_Summary6"/>
      <sheetName val="sch7_16"/>
      <sheetName val="1__BTSG-HO6"/>
      <sheetName val="17__DNAL6"/>
      <sheetName val="19_TPM6"/>
      <sheetName val="Assump - Operational"/>
    </sheetNames>
    <sheetDataSet>
      <sheetData sheetId="0">
        <row r="4">
          <cell r="A4" t="str">
            <v>BTSA - BTS Assets Co., Ltd.</v>
          </cell>
        </row>
      </sheetData>
      <sheetData sheetId="1">
        <row r="4">
          <cell r="A4" t="str">
            <v>BTSA - BTS Assets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A4" t="str">
            <v>BTSA - BTS Assets Co., Ltd.</v>
          </cell>
        </row>
      </sheetData>
      <sheetData sheetId="18">
        <row r="4">
          <cell r="A4" t="str">
            <v>BTSA - BTS Assets Co., Ltd.</v>
          </cell>
        </row>
      </sheetData>
      <sheetData sheetId="19">
        <row r="4">
          <cell r="A4" t="str">
            <v>BTSA - BTS Assets Co., Ltd.</v>
          </cell>
        </row>
        <row r="5">
          <cell r="A5" t="str">
            <v>BTSG - BTS Group Holdings Public Co., Ltd.</v>
          </cell>
          <cell r="C5" t="str">
            <v>101 - Head Office</v>
          </cell>
        </row>
        <row r="6">
          <cell r="A6" t="str">
            <v>BTSL - BTS Land Co., Ltd.</v>
          </cell>
          <cell r="C6" t="str">
            <v>102-104 Royal Place &amp; The Grand</v>
          </cell>
        </row>
        <row r="7">
          <cell r="A7" t="str">
            <v>DCL - Dnal Co.,Ltd.</v>
          </cell>
          <cell r="C7" t="str">
            <v>105 Royal Place 2 &amp; The Grand (owned units)</v>
          </cell>
        </row>
        <row r="8">
          <cell r="A8" t="str">
            <v>KK - Kam Koong Co., LTd.</v>
          </cell>
          <cell r="C8" t="str">
            <v>105 - U - Inchan Tree (MTA)</v>
          </cell>
        </row>
        <row r="9">
          <cell r="A9" t="str">
            <v>KP - Kam Poo Co., Ltd.</v>
          </cell>
          <cell r="C9" t="str">
            <v>106 - Four Points by Sheraton</v>
          </cell>
        </row>
        <row r="10">
          <cell r="A10" t="str">
            <v>KML - Kamala Beach Resort &amp; Hotel Management Co.,Ltd.</v>
          </cell>
          <cell r="C10" t="str">
            <v>107 - Abstracts Sukhumvit 66/1</v>
          </cell>
        </row>
        <row r="11">
          <cell r="A11" t="str">
            <v>MTA - Muang Thong Assets Co.,Ltd.</v>
          </cell>
          <cell r="C11" t="str">
            <v>109 - JJ Park</v>
          </cell>
        </row>
        <row r="12">
          <cell r="A12" t="str">
            <v>MTR - Muang Thong Lakeside Restaurant Co.,Ltd.</v>
          </cell>
          <cell r="C12" t="str">
            <v>109 - U - Chiang Mai (MTA)</v>
          </cell>
        </row>
        <row r="13">
          <cell r="A13" t="str">
            <v>NLA - Nuvoline Agency Co., Ltd.</v>
          </cell>
          <cell r="C13" t="str">
            <v>110 - Langham Place Phayathai</v>
          </cell>
        </row>
        <row r="14">
          <cell r="A14" t="str">
            <v>SBP - Saraburi Property Co.,Ltd.</v>
          </cell>
          <cell r="C14" t="str">
            <v>111 - The Langham Sukhumvit (Nana)</v>
          </cell>
        </row>
        <row r="15">
          <cell r="A15" t="str">
            <v>SCL - Sampao Petch Co.,Ltd.</v>
          </cell>
          <cell r="C15" t="str">
            <v>112 - Baan Sathorn</v>
          </cell>
        </row>
        <row r="16">
          <cell r="A16" t="str">
            <v>SPC - Siam Paging and Communication Co.,Ltd.</v>
          </cell>
          <cell r="C16" t="str">
            <v>113-117 Baan Aur-arthorn (NHA)</v>
          </cell>
        </row>
        <row r="17">
          <cell r="A17" t="str">
            <v>TFB - Tanayong Food &amp; Beverage Co.,Ltd.</v>
          </cell>
          <cell r="C17" t="str">
            <v>119-131 Thana City</v>
          </cell>
        </row>
        <row r="18">
          <cell r="A18" t="str">
            <v>THK - Thanayong Hong Kong Ltd.</v>
          </cell>
          <cell r="C18" t="str">
            <v>200-203 Abstracts Paholyothin</v>
          </cell>
        </row>
        <row r="19">
          <cell r="A19" t="str">
            <v>TIL - Tanayong International Co.,Ltd.</v>
          </cell>
          <cell r="C19" t="str">
            <v>TST - TST TOWER</v>
          </cell>
        </row>
        <row r="20">
          <cell r="A20" t="str">
            <v>TPM - Tanayong Property Management Co.,Ltd.</v>
          </cell>
        </row>
        <row r="21">
          <cell r="A21" t="str">
            <v>YSC - Yongsu Co.,Ltd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-BTSG"/>
      <sheetName val="Check-BTSA"/>
      <sheetName val="Check-MTA"/>
      <sheetName val="Check-KK"/>
      <sheetName val="Code"/>
      <sheetName val="Contents"/>
      <sheetName val="Appendix1"/>
      <sheetName val="Appendix2"/>
      <sheetName val="Appendix2(A)"/>
      <sheetName val="Appendix2.1"/>
      <sheetName val="Appendix2.1.1"/>
      <sheetName val="Appendix2.2"/>
      <sheetName val="Appendix3"/>
      <sheetName val="Appendix3(A)"/>
      <sheetName val="Appendix3(B)"/>
      <sheetName val="Appendix3.1"/>
      <sheetName val="Appendix3.2"/>
      <sheetName val="1.BTSG-HO"/>
      <sheetName val="Elim-BTSG-HO"/>
      <sheetName val="Sum-PD-HO"/>
      <sheetName val="Elim-PD-HO"/>
      <sheetName val="2.BTSA-HO"/>
      <sheetName val="7.1BTSG-Pahol"/>
      <sheetName val="13.1BTSG-4P"/>
      <sheetName val="3.BTSG-NHA"/>
      <sheetName val="Sum-PD"/>
      <sheetName val="Elim-PD"/>
      <sheetName val="4.BTSG-TC"/>
      <sheetName val="4.1BTSG-TCG"/>
      <sheetName val="5.BTSG-RP&amp;GR"/>
      <sheetName val="6.BTSG-Suk66"/>
      <sheetName val="7.NLA-HO&amp;Pahol"/>
      <sheetName val="8.BTSA-JJ-PD"/>
      <sheetName val="9.KK-Abs(Phaya)"/>
      <sheetName val="Sum-Hotel"/>
      <sheetName val="Elim-Hotel"/>
      <sheetName val="10.MTA-HO"/>
      <sheetName val="10.1MTA-KaoYai"/>
      <sheetName val="10.2MTA-EastinLS"/>
      <sheetName val="11.MTA-UCM"/>
      <sheetName val="12.MTA-UKB"/>
      <sheetName val="13.BTSA-4P"/>
      <sheetName val="14.KK-L(Phaya)"/>
      <sheetName val="15.KP-L(Suk)"/>
      <sheetName val="16.BTSG-Sathorn"/>
      <sheetName val="Sum-Rent"/>
      <sheetName val="Elim-Rent"/>
      <sheetName val="17.BTSG-RP&amp;GR(O)"/>
      <sheetName val="18.DNAL-TST"/>
      <sheetName val="19.BTSA-JJ-Rent"/>
      <sheetName val="Sum-OthSub"/>
      <sheetName val="Elim-OthSub"/>
      <sheetName val="20.BTSL"/>
      <sheetName val="21.TPM"/>
      <sheetName val="22.MTR"/>
      <sheetName val="23.SPC"/>
      <sheetName val="24.SCL"/>
      <sheetName val="25.YSC"/>
      <sheetName val="26.TFB"/>
      <sheetName val="27.TIL"/>
      <sheetName val="28.KBR"/>
      <sheetName val="29.SBP"/>
      <sheetName val="30.THK"/>
      <sheetName val="5. Capex1"/>
      <sheetName val="6. Capex2"/>
      <sheetName val="7. CF-QTD"/>
      <sheetName val="8. CF-YTD"/>
      <sheetName val="Compatibility Report"/>
      <sheetName val="Appendix2_1"/>
      <sheetName val="Appendix2_1_1"/>
      <sheetName val="Appendix2_2"/>
      <sheetName val="Appendix3_1"/>
      <sheetName val="Appendix3_2"/>
      <sheetName val="1_BTSG-HO"/>
      <sheetName val="2_BTSA-HO"/>
      <sheetName val="7_1BTSG-Pahol"/>
      <sheetName val="13_1BTSG-4P"/>
      <sheetName val="3_BTSG-NHA"/>
      <sheetName val="4_BTSG-TC"/>
      <sheetName val="4_1BTSG-TCG"/>
      <sheetName val="5_BTSG-RP&amp;GR"/>
      <sheetName val="6_BTSG-Suk66"/>
      <sheetName val="7_NLA-HO&amp;Pahol"/>
      <sheetName val="8_BTSA-JJ-PD"/>
      <sheetName val="9_KK-Abs(Phaya)"/>
      <sheetName val="10_MTA-HO"/>
      <sheetName val="10_1MTA-KaoYai"/>
      <sheetName val="10_2MTA-EastinLS"/>
      <sheetName val="11_MTA-UCM"/>
      <sheetName val="12_MTA-UKB"/>
      <sheetName val="13_BTSA-4P"/>
      <sheetName val="14_KK-L(Phaya)"/>
      <sheetName val="15_KP-L(Suk)"/>
      <sheetName val="16_BTSG-Sathorn"/>
      <sheetName val="17_BTSG-RP&amp;GR(O)"/>
      <sheetName val="18_DNAL-TST"/>
      <sheetName val="19_BTSA-JJ-Rent"/>
      <sheetName val="20_BTSL"/>
      <sheetName val="21_TPM"/>
      <sheetName val="22_MTR"/>
      <sheetName val="23_SPC"/>
      <sheetName val="24_SCL"/>
      <sheetName val="25_YSC"/>
      <sheetName val="26_TFB"/>
      <sheetName val="27_TIL"/>
      <sheetName val="28_KBR"/>
      <sheetName val="29_SBP"/>
      <sheetName val="30_THK"/>
      <sheetName val="5__Capex1"/>
      <sheetName val="6__Capex2"/>
      <sheetName val="7__CF-QTD"/>
      <sheetName val="8__CF-YTD"/>
      <sheetName val="Compatibility_Report"/>
      <sheetName val="Appendix2_11"/>
      <sheetName val="Appendix2_1_11"/>
      <sheetName val="Appendix2_21"/>
      <sheetName val="Appendix3_11"/>
      <sheetName val="Appendix3_21"/>
      <sheetName val="1_BTSG-HO1"/>
      <sheetName val="2_BTSA-HO1"/>
      <sheetName val="7_1BTSG-Pahol1"/>
      <sheetName val="13_1BTSG-4P1"/>
      <sheetName val="3_BTSG-NHA1"/>
      <sheetName val="4_BTSG-TC1"/>
      <sheetName val="4_1BTSG-TCG1"/>
      <sheetName val="5_BTSG-RP&amp;GR1"/>
      <sheetName val="6_BTSG-Suk661"/>
      <sheetName val="7_NLA-HO&amp;Pahol1"/>
      <sheetName val="8_BTSA-JJ-PD1"/>
      <sheetName val="9_KK-Abs(Phaya)1"/>
      <sheetName val="10_MTA-HO1"/>
      <sheetName val="10_1MTA-KaoYai1"/>
      <sheetName val="10_2MTA-EastinLS1"/>
      <sheetName val="11_MTA-UCM1"/>
      <sheetName val="12_MTA-UKB1"/>
      <sheetName val="13_BTSA-4P1"/>
      <sheetName val="14_KK-L(Phaya)1"/>
      <sheetName val="15_KP-L(Suk)1"/>
      <sheetName val="16_BTSG-Sathorn1"/>
      <sheetName val="17_BTSG-RP&amp;GR(O)1"/>
      <sheetName val="18_DNAL-TST1"/>
      <sheetName val="19_BTSA-JJ-Rent1"/>
      <sheetName val="20_BTSL1"/>
      <sheetName val="21_TPM1"/>
      <sheetName val="22_MTR1"/>
      <sheetName val="23_SPC1"/>
      <sheetName val="24_SCL1"/>
      <sheetName val="25_YSC1"/>
      <sheetName val="26_TFB1"/>
      <sheetName val="27_TIL1"/>
      <sheetName val="28_KBR1"/>
      <sheetName val="29_SBP1"/>
      <sheetName val="30_THK1"/>
      <sheetName val="5__Capex11"/>
      <sheetName val="6__Capex21"/>
      <sheetName val="7__CF-QTD1"/>
      <sheetName val="8__CF-YTD1"/>
      <sheetName val="Compatibility_Report1"/>
    </sheetNames>
    <sheetDataSet>
      <sheetData sheetId="0">
        <row r="4">
          <cell r="F4" t="str">
            <v>Head Office</v>
          </cell>
        </row>
      </sheetData>
      <sheetData sheetId="1">
        <row r="4">
          <cell r="F4" t="str">
            <v>Head Office</v>
          </cell>
        </row>
      </sheetData>
      <sheetData sheetId="2"/>
      <sheetData sheetId="3">
        <row r="4">
          <cell r="F4" t="str">
            <v>Head Office</v>
          </cell>
        </row>
      </sheetData>
      <sheetData sheetId="4">
        <row r="4">
          <cell r="F4" t="str">
            <v>Head Office</v>
          </cell>
        </row>
        <row r="5">
          <cell r="A5" t="str">
            <v>BTSA - BTS Assets Co., Ltd.</v>
          </cell>
          <cell r="F5" t="str">
            <v>Property Development</v>
          </cell>
        </row>
        <row r="6">
          <cell r="A6" t="str">
            <v>BTSG - BTS Group Holdings Public Co., Ltd.</v>
          </cell>
          <cell r="F6" t="str">
            <v>Construction Service</v>
          </cell>
        </row>
        <row r="7">
          <cell r="A7" t="str">
            <v>BTSL - BTS Land Co., Ltd.</v>
          </cell>
          <cell r="F7" t="str">
            <v>Hotel</v>
          </cell>
        </row>
        <row r="8">
          <cell r="A8" t="str">
            <v>DCL - Dnal Co.,Ltd.</v>
          </cell>
          <cell r="F8" t="str">
            <v>Other subsidiaries</v>
          </cell>
        </row>
        <row r="9">
          <cell r="A9" t="str">
            <v>KK - Kam Koong Co., LTd.</v>
          </cell>
        </row>
        <row r="10">
          <cell r="A10" t="str">
            <v>KP - Kam Poo Co., Ltd.</v>
          </cell>
        </row>
        <row r="11">
          <cell r="A11" t="str">
            <v>KBR - Kamala Beach Resort &amp; Hotel Management Co.,Ltd.</v>
          </cell>
        </row>
        <row r="12">
          <cell r="A12" t="str">
            <v>MTA - Muang Thong Assets Co.,Ltd.</v>
          </cell>
        </row>
        <row r="13">
          <cell r="A13" t="str">
            <v>MTR - Muang Thong Lakeside Restaurant Co.,Ltd.</v>
          </cell>
        </row>
        <row r="14">
          <cell r="A14" t="str">
            <v>NLA - Nuvoline Agency Co., Ltd.</v>
          </cell>
        </row>
        <row r="15">
          <cell r="A15" t="str">
            <v>SBP - Saraburi Property Co.,Ltd.</v>
          </cell>
        </row>
        <row r="16">
          <cell r="A16" t="str">
            <v>SCL - Sampao Petch Co.,Ltd.</v>
          </cell>
        </row>
        <row r="17">
          <cell r="A17" t="str">
            <v>SPC - Siam Paging and Communication Co.,Ltd.</v>
          </cell>
        </row>
        <row r="18">
          <cell r="A18" t="str">
            <v>TFB - Tanayong Food &amp; Beverage Co.,Ltd.</v>
          </cell>
        </row>
        <row r="19">
          <cell r="A19" t="str">
            <v>THK - Thanayong Hong Kong Ltd.</v>
          </cell>
        </row>
        <row r="20">
          <cell r="A20" t="str">
            <v>TIL - Tanayong International Co.,Ltd.</v>
          </cell>
        </row>
        <row r="21">
          <cell r="A21" t="str">
            <v>TPM - Tanayong Property Management Co.,Ltd.</v>
          </cell>
        </row>
        <row r="22">
          <cell r="A22" t="str">
            <v>YSC - Yongsu Co.,Ltd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ARAMETERS"/>
      <sheetName val="ANNUAL-CF"/>
      <sheetName val="CONDO-LS"/>
      <sheetName val="MONTH-CF"/>
      <sheetName val="MASTER PLAN"/>
      <sheetName val="condo-cf"/>
      <sheetName val="Hotel-CF"/>
      <sheetName val="SERV,APART_LS"/>
      <sheetName val="RESTAU_LS"/>
      <sheetName val="SPA-LS"/>
      <sheetName val="TTL-RENT"/>
      <sheetName val="Pricing"/>
      <sheetName val="AREA"/>
      <sheetName val="OPT.EXP."/>
      <sheetName val="PRICE"/>
      <sheetName val="RENT-RATE"/>
      <sheetName val="S-CURVE"/>
      <sheetName val="GRAPH- FLOW"/>
    </sheetNames>
    <sheetDataSet>
      <sheetData sheetId="0" refreshError="1"/>
      <sheetData sheetId="1">
        <row r="9">
          <cell r="K9">
            <v>26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Code"/>
      <sheetName val="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Cover2"/>
      <sheetName val="เงินกู้ธนชาติ"/>
      <sheetName val="เงินกู้ MGC"/>
      <sheetName val="MDM-RF_"/>
      <sheetName val="Plot_Information"/>
      <sheetName val="เงินกู้_MGC"/>
      <sheetName val="BS"/>
      <sheetName val="sum_amt_mount"/>
      <sheetName val="MDM-RF_2"/>
      <sheetName val="Plot_Information2"/>
      <sheetName val="เงินกู้_MGC2"/>
      <sheetName val="MDM-RF_1"/>
      <sheetName val="Plot_Information1"/>
      <sheetName val="เงินกู้_MGC1"/>
      <sheetName val="N-4 Patent right"/>
      <sheetName val="InputPO_Del"/>
      <sheetName val="Master"/>
      <sheetName val="MDM-RF_3"/>
      <sheetName val="Plot_Information3"/>
      <sheetName val="เงินกู้_MGC3"/>
      <sheetName val="013 - การสั่งการ"/>
      <sheetName val="BS ATTACH"/>
      <sheetName val="001"/>
      <sheetName val="Assumption"/>
      <sheetName val="34"/>
      <sheetName val="FLASH"/>
      <sheetName val="0-Basics"/>
      <sheetName val="Admin Use Only"/>
      <sheetName val="details"/>
      <sheetName val="MDM-RF_4"/>
      <sheetName val="Plot_Information4"/>
      <sheetName val="เงินกู้_MGC4"/>
      <sheetName val="013_-_การสั่งการ"/>
      <sheetName val="Admin_Use_Only"/>
      <sheetName val="P0001 Lead"/>
      <sheetName val="Budget cover@retail"/>
      <sheetName val="cover var to Budget@retail"/>
      <sheetName val="cover var to Budget@cost"/>
      <sheetName val="cover var to ly@retail"/>
      <sheetName val="cover var to ly@cost"/>
      <sheetName val="actual cover@retail"/>
      <sheetName val="actual cover@cost"/>
      <sheetName val="last year cover@retail"/>
      <sheetName val="last year cover@cost"/>
      <sheetName val="last year value@retail"/>
      <sheetName val="last year value@cost"/>
      <sheetName val="actual value@retail"/>
      <sheetName val="actual value@cost"/>
      <sheetName val="value var to Budget@retail"/>
      <sheetName val="value var to Budget@cost"/>
      <sheetName val="value var to ly@retail"/>
      <sheetName val="value var to ly@cost"/>
      <sheetName val="UK P3PP - 2008"/>
      <sheetName val="Basic Information"/>
      <sheetName val="Basic_Information"/>
      <sheetName val="SHARE (2)"/>
      <sheetName val="BS_ATTACH"/>
      <sheetName val="COM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"/>
      <sheetName val="PJ Cost Progress"/>
      <sheetName val="PJ Cost CF"/>
      <sheetName val="fin statement"/>
      <sheetName val="Sensitivity"/>
      <sheetName val="project summary"/>
      <sheetName val="Assm"/>
      <sheetName val="Maning Input"/>
      <sheetName val="data "/>
      <sheetName val="fin statement (new)"/>
      <sheetName val="BTSG"/>
      <sheetName val="MTA&amp;"/>
      <sheetName val="Conso (BTSG+1)"/>
      <sheetName val="MTA"/>
      <sheetName val="PNK"/>
      <sheetName val="Conso (BTSG+2)"/>
      <sheetName val="MTA-2"/>
      <sheetName val="PNK-2"/>
      <sheetName val="Conso (BTSG+2)-2"/>
      <sheetName val="Expense"/>
      <sheetName val="valuation summary"/>
      <sheetName val="NPV"/>
      <sheetName val="Depre-Capex"/>
      <sheetName val="Graph"/>
      <sheetName val="PARAMETERS"/>
    </sheetNames>
    <sheetDataSet>
      <sheetData sheetId="0"/>
      <sheetData sheetId="1"/>
      <sheetData sheetId="2">
        <row r="141">
          <cell r="BS141">
            <v>8.953506488170877</v>
          </cell>
        </row>
      </sheetData>
      <sheetData sheetId="3"/>
      <sheetData sheetId="4">
        <row r="2">
          <cell r="F2">
            <v>1</v>
          </cell>
          <cell r="L2">
            <v>1</v>
          </cell>
        </row>
        <row r="5">
          <cell r="M5">
            <v>0.73</v>
          </cell>
        </row>
        <row r="7">
          <cell r="M7" t="str">
            <v>Not Separted (1 Entity)</v>
          </cell>
        </row>
        <row r="8">
          <cell r="M8" t="str">
            <v>Separated (2 Entities-MTA charges Service Fee from PNK)</v>
          </cell>
        </row>
        <row r="9">
          <cell r="M9" t="str">
            <v>Separated (2 Entities-PNK charges Service Fee from MTA)</v>
          </cell>
        </row>
      </sheetData>
      <sheetData sheetId="5"/>
      <sheetData sheetId="6">
        <row r="6">
          <cell r="E6">
            <v>360</v>
          </cell>
        </row>
        <row r="9">
          <cell r="G9">
            <v>0.3595505617977528</v>
          </cell>
        </row>
        <row r="10">
          <cell r="G10">
            <v>0.6404494382022472</v>
          </cell>
        </row>
        <row r="44">
          <cell r="I44">
            <v>2</v>
          </cell>
        </row>
      </sheetData>
      <sheetData sheetId="7"/>
      <sheetData sheetId="8"/>
      <sheetData sheetId="9">
        <row r="58">
          <cell r="I58">
            <v>19.869849785702694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come"/>
      <sheetName val="Balance"/>
      <sheetName val="Ratios"/>
      <sheetName val="Cashflow"/>
      <sheetName val="Free_Cash_Flows"/>
      <sheetName val="Forecast"/>
      <sheetName val="FIncome"/>
      <sheetName val="FBalance"/>
      <sheetName val="FCashflow"/>
      <sheetName val="FRatios"/>
      <sheetName val="Growth"/>
      <sheetName val="Management_Summary"/>
      <sheetName val="Management_Analysis"/>
      <sheetName val="Loan_Cover"/>
      <sheetName val="ExplanationSheet"/>
      <sheetName val="10-1 Media"/>
      <sheetName val="10-cut"/>
      <sheetName val="Input"/>
      <sheetName val="N - Leads"/>
    </sheetNames>
    <sheetDataSet>
      <sheetData sheetId="0">
        <row r="8">
          <cell r="C8" t="str">
            <v>Systematic Finance plc</v>
          </cell>
        </row>
        <row r="15">
          <cell r="C15" t="str">
            <v>v1.0 1-Jan-2001</v>
          </cell>
        </row>
        <row r="27">
          <cell r="C27" t="str">
            <v>$'000</v>
          </cell>
        </row>
        <row r="33">
          <cell r="B33" t="str">
            <v>© Systematic Finance plc : Tel +44 (0)1483 532929</v>
          </cell>
        </row>
        <row r="80">
          <cell r="D80" t="str">
            <v>$'000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  <sheetName val="AR%20Aging%20-%2030%20Sep%20201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M-2.1"/>
      <sheetName val="PL Conso 6 M"/>
      <sheetName val="TISCOM-2 Audit"/>
      <sheetName val="TISCOM-4"/>
      <sheetName val="HO"/>
      <sheetName val="LC"/>
      <sheetName val="KK"/>
      <sheetName val="PL57 Link"/>
      <sheetName val="TISCOM-2"/>
      <sheetName val="PL56 T"/>
      <sheetName val="TISCOM-2.1Format"/>
      <sheetName val="PL54 T"/>
      <sheetName val="วิเคราะห์ PL"/>
      <sheetName val="ประมาณการ ปี 54"/>
      <sheetName val="สะสม-แยก"/>
      <sheetName val="แยก-เดือน"/>
      <sheetName val="สำรองไว้"/>
      <sheetName val="ย่อย-HO"/>
      <sheetName val="AOU"/>
      <sheetName val="A2"/>
      <sheetName val="ผลต่างธค55-56"/>
      <sheetName val="TISCOM-2 Audit (2)"/>
      <sheetName val="ปี56"/>
      <sheetName val="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F9">
            <v>0</v>
          </cell>
        </row>
      </sheetData>
      <sheetData sheetId="8">
        <row r="6">
          <cell r="AE6" t="str">
            <v>ธันวาคม</v>
          </cell>
        </row>
      </sheetData>
      <sheetData sheetId="9">
        <row r="195">
          <cell r="AL195">
            <v>139813.37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5">
          <cell r="AN45">
            <v>1862</v>
          </cell>
          <cell r="AO45">
            <v>105869.35</v>
          </cell>
        </row>
        <row r="46">
          <cell r="AN46">
            <v>1800000</v>
          </cell>
          <cell r="AO46">
            <v>520496</v>
          </cell>
        </row>
        <row r="47">
          <cell r="AN47">
            <v>626365.35000000009</v>
          </cell>
          <cell r="AO47">
            <v>1801862</v>
          </cell>
        </row>
      </sheetData>
      <sheetData sheetId="22"/>
      <sheetData sheetId="23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แนะนำ"/>
      <sheetName val="Vendor ในเครือ"/>
      <sheetName val="Vendor นอกเครือ"/>
      <sheetName val="Vendor ต่างประเทศ"/>
      <sheetName val="New Vendor"/>
      <sheetName val="Detail"/>
      <sheetName val="001"/>
      <sheetName val="013 - การสั่งการ"/>
      <sheetName val="TISCOM-2 Audit (2)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AD-Andorra</v>
          </cell>
          <cell r="B1" t="str">
            <v>Z010-Affiliated vendor-domestic</v>
          </cell>
        </row>
        <row r="2">
          <cell r="A2" t="str">
            <v>AE-Utd.Arab Emir.</v>
          </cell>
          <cell r="B2" t="str">
            <v>Z020-Affiliated vendor-foreign</v>
          </cell>
        </row>
        <row r="3">
          <cell r="A3" t="str">
            <v>AF-Afghanistan</v>
          </cell>
          <cell r="B3" t="str">
            <v>Z030-Related vendor-domestic</v>
          </cell>
        </row>
        <row r="4">
          <cell r="A4" t="str">
            <v>AG-Antigua/Barbuda</v>
          </cell>
          <cell r="B4" t="str">
            <v>Z040-Related vendor-foreign</v>
          </cell>
        </row>
        <row r="5">
          <cell r="A5" t="str">
            <v>AI-Anguilla</v>
          </cell>
          <cell r="B5" t="str">
            <v>Z050-Outside vendor-domestic</v>
          </cell>
        </row>
        <row r="6">
          <cell r="A6" t="str">
            <v>AL-Albania</v>
          </cell>
          <cell r="B6" t="str">
            <v>Z055-Strategic-outside vendor</v>
          </cell>
        </row>
        <row r="7">
          <cell r="A7" t="str">
            <v>AM-Armenia</v>
          </cell>
          <cell r="B7" t="str">
            <v>Z060-Outside vendor-foreign</v>
          </cell>
        </row>
        <row r="8">
          <cell r="A8" t="str">
            <v>AN-Dutch Antilles</v>
          </cell>
          <cell r="B8" t="str">
            <v>Z070-Other vendor-domestic</v>
          </cell>
        </row>
        <row r="9">
          <cell r="A9" t="str">
            <v>AO-Angola</v>
          </cell>
          <cell r="B9" t="str">
            <v>Z080-Other vendor-foreign</v>
          </cell>
        </row>
        <row r="10">
          <cell r="A10" t="str">
            <v>AQ-Antarctica</v>
          </cell>
          <cell r="B10" t="str">
            <v>Z090-Domestic one-time vendor</v>
          </cell>
        </row>
        <row r="11">
          <cell r="A11" t="str">
            <v>AR-Argentina</v>
          </cell>
          <cell r="B11" t="str">
            <v>Z095-Foreign one-time vendor</v>
          </cell>
        </row>
        <row r="12">
          <cell r="A12" t="str">
            <v>AS-Samoa, American</v>
          </cell>
        </row>
        <row r="13">
          <cell r="A13" t="str">
            <v>AT-Austria</v>
          </cell>
        </row>
        <row r="14">
          <cell r="A14" t="str">
            <v>AU-Australia</v>
          </cell>
        </row>
        <row r="15">
          <cell r="A15" t="str">
            <v>AW-Aruba</v>
          </cell>
        </row>
        <row r="16">
          <cell r="A16" t="str">
            <v>AZ-Azerbaijan</v>
          </cell>
        </row>
        <row r="17">
          <cell r="A17" t="str">
            <v>BA-Bosnia-Herz.</v>
          </cell>
        </row>
        <row r="18">
          <cell r="A18" t="str">
            <v>BB-Barbados</v>
          </cell>
        </row>
        <row r="19">
          <cell r="A19" t="str">
            <v>BD-Bangladesh</v>
          </cell>
        </row>
        <row r="20">
          <cell r="A20" t="str">
            <v>BE-Belgium</v>
          </cell>
        </row>
        <row r="21">
          <cell r="A21" t="str">
            <v>BF-Burkina-Faso</v>
          </cell>
        </row>
        <row r="22">
          <cell r="A22" t="str">
            <v>BG-Bulgaria</v>
          </cell>
        </row>
        <row r="23">
          <cell r="A23" t="str">
            <v>BH-Bahrain</v>
          </cell>
        </row>
        <row r="24">
          <cell r="A24" t="str">
            <v>BI-Burundi</v>
          </cell>
        </row>
        <row r="25">
          <cell r="A25" t="str">
            <v>BJ-Benin</v>
          </cell>
        </row>
        <row r="26">
          <cell r="A26" t="str">
            <v>BM-Bermuda</v>
          </cell>
        </row>
        <row r="27">
          <cell r="A27" t="str">
            <v>BN-Brunei Dar-es-S</v>
          </cell>
        </row>
        <row r="28">
          <cell r="A28" t="str">
            <v>BO-Bolivia</v>
          </cell>
        </row>
        <row r="29">
          <cell r="A29" t="str">
            <v>BR-Brazil</v>
          </cell>
        </row>
        <row r="30">
          <cell r="A30" t="str">
            <v>BS-Bahamas</v>
          </cell>
        </row>
        <row r="31">
          <cell r="A31" t="str">
            <v>BT-Bhutan</v>
          </cell>
        </row>
        <row r="32">
          <cell r="A32" t="str">
            <v>BV-Bouvet Island</v>
          </cell>
        </row>
        <row r="33">
          <cell r="A33" t="str">
            <v>BW-Botswana</v>
          </cell>
        </row>
        <row r="34">
          <cell r="A34" t="str">
            <v>BY-White Russia</v>
          </cell>
        </row>
        <row r="35">
          <cell r="A35" t="str">
            <v>BZ-Belize</v>
          </cell>
        </row>
        <row r="36">
          <cell r="A36" t="str">
            <v>CA-Canada</v>
          </cell>
        </row>
        <row r="37">
          <cell r="A37" t="str">
            <v>CC-Coconut Islands</v>
          </cell>
        </row>
        <row r="38">
          <cell r="A38" t="str">
            <v>CD-Congo</v>
          </cell>
        </row>
        <row r="39">
          <cell r="A39" t="str">
            <v>CF-Central Afr.Rep</v>
          </cell>
        </row>
        <row r="40">
          <cell r="A40" t="str">
            <v>CG-Congo</v>
          </cell>
        </row>
        <row r="41">
          <cell r="A41" t="str">
            <v>CH-Switzerland</v>
          </cell>
        </row>
        <row r="42">
          <cell r="A42" t="str">
            <v>CI-Ivory Coast</v>
          </cell>
        </row>
        <row r="43">
          <cell r="A43" t="str">
            <v>CK-Cook Islands</v>
          </cell>
        </row>
        <row r="44">
          <cell r="A44" t="str">
            <v>CL-Chile</v>
          </cell>
        </row>
        <row r="45">
          <cell r="A45" t="str">
            <v>CM-Cameroon</v>
          </cell>
        </row>
        <row r="46">
          <cell r="A46" t="str">
            <v>CN-China</v>
          </cell>
        </row>
        <row r="47">
          <cell r="A47" t="str">
            <v>CO-Colombia</v>
          </cell>
        </row>
        <row r="48">
          <cell r="A48" t="str">
            <v>CR-Costa Rica</v>
          </cell>
        </row>
        <row r="49">
          <cell r="A49" t="str">
            <v>CU-Cuba</v>
          </cell>
        </row>
        <row r="50">
          <cell r="A50" t="str">
            <v>CV-Cape Verde</v>
          </cell>
        </row>
        <row r="51">
          <cell r="A51" t="str">
            <v>CX-Christmas Islnd</v>
          </cell>
        </row>
        <row r="52">
          <cell r="A52" t="str">
            <v>CY-Cyprus</v>
          </cell>
        </row>
        <row r="53">
          <cell r="A53" t="str">
            <v>CZ-Czech Republic</v>
          </cell>
        </row>
        <row r="54">
          <cell r="A54" t="str">
            <v>DE-Germany</v>
          </cell>
        </row>
        <row r="55">
          <cell r="A55" t="str">
            <v>DJ-Djibouti</v>
          </cell>
        </row>
        <row r="56">
          <cell r="A56" t="str">
            <v>DK-Denmark</v>
          </cell>
        </row>
        <row r="57">
          <cell r="A57" t="str">
            <v>DM-Dominica</v>
          </cell>
        </row>
        <row r="58">
          <cell r="A58" t="str">
            <v>DO-Dominican Rep.</v>
          </cell>
        </row>
        <row r="59">
          <cell r="A59" t="str">
            <v>DZ-Algeria</v>
          </cell>
        </row>
        <row r="60">
          <cell r="A60" t="str">
            <v>EC-Ecuador</v>
          </cell>
        </row>
        <row r="61">
          <cell r="A61" t="str">
            <v>EE-Estonia</v>
          </cell>
        </row>
        <row r="62">
          <cell r="A62" t="str">
            <v>EG-Egypt</v>
          </cell>
        </row>
        <row r="63">
          <cell r="A63" t="str">
            <v>EH-West Sahara</v>
          </cell>
        </row>
        <row r="64">
          <cell r="A64" t="str">
            <v>ER-Eritrea</v>
          </cell>
        </row>
        <row r="65">
          <cell r="A65" t="str">
            <v>ES-Spain</v>
          </cell>
        </row>
        <row r="66">
          <cell r="A66" t="str">
            <v>ET-Ethiopia</v>
          </cell>
        </row>
        <row r="67">
          <cell r="A67" t="str">
            <v>FI-Finland</v>
          </cell>
        </row>
        <row r="68">
          <cell r="A68" t="str">
            <v>FJ-Fiji</v>
          </cell>
        </row>
        <row r="69">
          <cell r="A69" t="str">
            <v>FK-Falkland Islnds</v>
          </cell>
        </row>
        <row r="70">
          <cell r="A70" t="str">
            <v>FM-Micronesia</v>
          </cell>
        </row>
        <row r="71">
          <cell r="A71" t="str">
            <v>FO-Faroe Islands</v>
          </cell>
        </row>
        <row r="72">
          <cell r="A72" t="str">
            <v>FR-France</v>
          </cell>
        </row>
        <row r="73">
          <cell r="A73" t="str">
            <v>GA-Gabon</v>
          </cell>
        </row>
        <row r="74">
          <cell r="A74" t="str">
            <v>GB-United Kingdom</v>
          </cell>
        </row>
        <row r="75">
          <cell r="A75" t="str">
            <v>GD-Grenada</v>
          </cell>
        </row>
        <row r="76">
          <cell r="A76" t="str">
            <v>GE-Georgia</v>
          </cell>
        </row>
        <row r="77">
          <cell r="A77" t="str">
            <v>GF-French Guayana</v>
          </cell>
        </row>
        <row r="78">
          <cell r="A78" t="str">
            <v>GH-Ghana</v>
          </cell>
        </row>
        <row r="79">
          <cell r="A79" t="str">
            <v>GI-Gibraltar</v>
          </cell>
        </row>
        <row r="80">
          <cell r="A80" t="str">
            <v>GL-Greenland</v>
          </cell>
        </row>
        <row r="81">
          <cell r="A81" t="str">
            <v>GM-Gambia</v>
          </cell>
        </row>
        <row r="82">
          <cell r="A82" t="str">
            <v>GN-Guinea</v>
          </cell>
        </row>
        <row r="83">
          <cell r="A83" t="str">
            <v>GP-Guadeloupe</v>
          </cell>
        </row>
        <row r="84">
          <cell r="A84" t="str">
            <v>GQ-Equatorial Gui.</v>
          </cell>
        </row>
        <row r="85">
          <cell r="A85" t="str">
            <v>GR-Greece</v>
          </cell>
        </row>
        <row r="86">
          <cell r="A86" t="str">
            <v>GS-S. Sandwich Ins</v>
          </cell>
        </row>
        <row r="87">
          <cell r="A87" t="str">
            <v>GT-Guatemala</v>
          </cell>
        </row>
        <row r="88">
          <cell r="A88" t="str">
            <v>GU-Guam</v>
          </cell>
        </row>
        <row r="89">
          <cell r="A89" t="str">
            <v>GW-Guinea-Bissau</v>
          </cell>
        </row>
        <row r="90">
          <cell r="A90" t="str">
            <v>GY-Guyana</v>
          </cell>
        </row>
        <row r="91">
          <cell r="A91" t="str">
            <v>HK-Hong Kong</v>
          </cell>
        </row>
        <row r="92">
          <cell r="A92" t="str">
            <v>HM-Heard/McDon.Isl</v>
          </cell>
        </row>
        <row r="93">
          <cell r="A93" t="str">
            <v>HN-Honduras</v>
          </cell>
        </row>
        <row r="94">
          <cell r="A94" t="str">
            <v>HR-Croatia</v>
          </cell>
        </row>
        <row r="95">
          <cell r="A95" t="str">
            <v>HT-Haiti</v>
          </cell>
        </row>
        <row r="96">
          <cell r="A96" t="str">
            <v>HU-Hungary</v>
          </cell>
        </row>
        <row r="97">
          <cell r="A97" t="str">
            <v>ID-Indonesia</v>
          </cell>
        </row>
        <row r="98">
          <cell r="A98" t="str">
            <v>IE-Ireland</v>
          </cell>
        </row>
        <row r="99">
          <cell r="A99" t="str">
            <v>IL-Israel</v>
          </cell>
        </row>
        <row r="100">
          <cell r="A100" t="str">
            <v>IN-India</v>
          </cell>
        </row>
        <row r="101">
          <cell r="A101" t="str">
            <v>IO-Brit.Ind.Oc.Ter</v>
          </cell>
        </row>
        <row r="102">
          <cell r="A102" t="str">
            <v>IQ-Iraq</v>
          </cell>
        </row>
        <row r="103">
          <cell r="A103" t="str">
            <v>IR-Iran</v>
          </cell>
        </row>
        <row r="104">
          <cell r="A104" t="str">
            <v>IS-Iceland</v>
          </cell>
        </row>
        <row r="105">
          <cell r="A105" t="str">
            <v>IT-Italy</v>
          </cell>
        </row>
        <row r="106">
          <cell r="A106" t="str">
            <v>JM-Jamaica</v>
          </cell>
        </row>
        <row r="107">
          <cell r="A107" t="str">
            <v>JO-Jordan</v>
          </cell>
        </row>
        <row r="108">
          <cell r="A108" t="str">
            <v>JP-Japan</v>
          </cell>
        </row>
        <row r="109">
          <cell r="A109" t="str">
            <v>KE-Kenya</v>
          </cell>
        </row>
        <row r="110">
          <cell r="A110" t="str">
            <v>KG-Kyrgyzstan</v>
          </cell>
        </row>
        <row r="111">
          <cell r="A111" t="str">
            <v>KH-Cambodia</v>
          </cell>
        </row>
        <row r="112">
          <cell r="A112" t="str">
            <v>KI-Kiribati</v>
          </cell>
        </row>
        <row r="113">
          <cell r="A113" t="str">
            <v>KM-Comoros</v>
          </cell>
        </row>
        <row r="114">
          <cell r="A114" t="str">
            <v>KN-St Kitts&amp;Nevis</v>
          </cell>
        </row>
        <row r="115">
          <cell r="A115" t="str">
            <v>KP-North Korea</v>
          </cell>
        </row>
        <row r="116">
          <cell r="A116" t="str">
            <v>KR-South Korea</v>
          </cell>
        </row>
        <row r="117">
          <cell r="A117" t="str">
            <v>KW-Kuwait</v>
          </cell>
        </row>
        <row r="118">
          <cell r="A118" t="str">
            <v>KY-Cayman Islands</v>
          </cell>
        </row>
        <row r="119">
          <cell r="A119" t="str">
            <v>KZ-Kazakhstan</v>
          </cell>
        </row>
        <row r="120">
          <cell r="A120" t="str">
            <v>LA-Laos</v>
          </cell>
        </row>
        <row r="121">
          <cell r="A121" t="str">
            <v>LB-Lebanon</v>
          </cell>
        </row>
        <row r="122">
          <cell r="A122" t="str">
            <v>LC-St. Lucia</v>
          </cell>
        </row>
        <row r="123">
          <cell r="A123" t="str">
            <v>LI-Liechtenstein</v>
          </cell>
        </row>
        <row r="124">
          <cell r="A124" t="str">
            <v>LK-Sri Lanka</v>
          </cell>
        </row>
        <row r="125">
          <cell r="A125" t="str">
            <v>LR-Liberia</v>
          </cell>
        </row>
        <row r="126">
          <cell r="A126" t="str">
            <v>LS-Lesotho</v>
          </cell>
        </row>
        <row r="127">
          <cell r="A127" t="str">
            <v>LT-Lithuania</v>
          </cell>
        </row>
        <row r="128">
          <cell r="A128" t="str">
            <v>LU-Luxembourg</v>
          </cell>
        </row>
        <row r="129">
          <cell r="A129" t="str">
            <v>LV-Latvia</v>
          </cell>
        </row>
        <row r="130">
          <cell r="A130" t="str">
            <v>LY-Libya</v>
          </cell>
        </row>
        <row r="131">
          <cell r="A131" t="str">
            <v>MA-Morocco</v>
          </cell>
        </row>
        <row r="132">
          <cell r="A132" t="str">
            <v>MC-Monaco</v>
          </cell>
        </row>
        <row r="133">
          <cell r="A133" t="str">
            <v>MD-Moldavia</v>
          </cell>
        </row>
        <row r="134">
          <cell r="A134" t="str">
            <v>MG-Madagascar</v>
          </cell>
        </row>
        <row r="135">
          <cell r="A135" t="str">
            <v>MH-Marshall Islnds</v>
          </cell>
        </row>
        <row r="136">
          <cell r="A136" t="str">
            <v>MK-Macedonia</v>
          </cell>
        </row>
        <row r="137">
          <cell r="A137" t="str">
            <v>ML-Mali</v>
          </cell>
        </row>
        <row r="138">
          <cell r="A138" t="str">
            <v>MM-Myanmar</v>
          </cell>
        </row>
        <row r="139">
          <cell r="A139" t="str">
            <v>MN-Mongolia</v>
          </cell>
        </row>
        <row r="140">
          <cell r="A140" t="str">
            <v>MO-Macau</v>
          </cell>
        </row>
        <row r="141">
          <cell r="A141" t="str">
            <v>MP-N.Mariana Islnd</v>
          </cell>
        </row>
        <row r="142">
          <cell r="A142" t="str">
            <v>MQ-Martinique</v>
          </cell>
        </row>
        <row r="143">
          <cell r="A143" t="str">
            <v>MR-Mauretania</v>
          </cell>
        </row>
        <row r="144">
          <cell r="A144" t="str">
            <v>MS-Montserrat</v>
          </cell>
        </row>
        <row r="145">
          <cell r="A145" t="str">
            <v>MT-Malta</v>
          </cell>
        </row>
        <row r="146">
          <cell r="A146" t="str">
            <v>MU-Mauritius</v>
          </cell>
        </row>
        <row r="147">
          <cell r="A147" t="str">
            <v>MV-Maldives</v>
          </cell>
        </row>
        <row r="148">
          <cell r="A148" t="str">
            <v>MW-Malawi</v>
          </cell>
        </row>
        <row r="149">
          <cell r="A149" t="str">
            <v>MX-Mexico</v>
          </cell>
        </row>
        <row r="150">
          <cell r="A150" t="str">
            <v>MY-Malaysia</v>
          </cell>
        </row>
        <row r="151">
          <cell r="A151" t="str">
            <v>MZ-Mozambique</v>
          </cell>
        </row>
        <row r="152">
          <cell r="A152" t="str">
            <v>NA-Namibia</v>
          </cell>
        </row>
        <row r="153">
          <cell r="A153" t="str">
            <v>NC-New Caledonia</v>
          </cell>
        </row>
        <row r="154">
          <cell r="A154" t="str">
            <v>NE-Niger</v>
          </cell>
        </row>
        <row r="155">
          <cell r="A155" t="str">
            <v>NF-Norfolk Island</v>
          </cell>
        </row>
        <row r="156">
          <cell r="A156" t="str">
            <v>NG-Nigeria</v>
          </cell>
        </row>
        <row r="157">
          <cell r="A157" t="str">
            <v>NI-Nicaragua</v>
          </cell>
        </row>
        <row r="158">
          <cell r="A158" t="str">
            <v>NL-Netherlands</v>
          </cell>
        </row>
        <row r="159">
          <cell r="A159" t="str">
            <v>NO-Norway</v>
          </cell>
        </row>
        <row r="160">
          <cell r="A160" t="str">
            <v>NP-Nepal</v>
          </cell>
        </row>
        <row r="161">
          <cell r="A161" t="str">
            <v>NR-Nauru</v>
          </cell>
        </row>
        <row r="162">
          <cell r="A162" t="str">
            <v>NU-Niue Islands</v>
          </cell>
        </row>
        <row r="163">
          <cell r="A163" t="str">
            <v>NZ-New Zealand</v>
          </cell>
        </row>
        <row r="164">
          <cell r="A164" t="str">
            <v>OM-Oman</v>
          </cell>
        </row>
        <row r="165">
          <cell r="A165" t="str">
            <v>PA-Panama</v>
          </cell>
        </row>
        <row r="166">
          <cell r="A166" t="str">
            <v>PE-Peru</v>
          </cell>
        </row>
        <row r="167">
          <cell r="A167" t="str">
            <v>PF-Frenc.Polynesia</v>
          </cell>
        </row>
        <row r="168">
          <cell r="A168" t="str">
            <v>PG-Papua Nw Guinea</v>
          </cell>
        </row>
        <row r="169">
          <cell r="A169" t="str">
            <v>PH-Philippines</v>
          </cell>
        </row>
        <row r="170">
          <cell r="A170" t="str">
            <v>PK-Pakistan</v>
          </cell>
        </row>
        <row r="171">
          <cell r="A171" t="str">
            <v>PL-Poland</v>
          </cell>
        </row>
        <row r="172">
          <cell r="A172" t="str">
            <v>PM-St.Pier,Miquel.</v>
          </cell>
        </row>
        <row r="173">
          <cell r="A173" t="str">
            <v>PN-Pitcairn Islnds</v>
          </cell>
        </row>
        <row r="174">
          <cell r="A174" t="str">
            <v>PR-Puerto Rico</v>
          </cell>
        </row>
        <row r="175">
          <cell r="A175" t="str">
            <v>PT-Portugal</v>
          </cell>
        </row>
        <row r="176">
          <cell r="A176" t="str">
            <v>PW-Palau</v>
          </cell>
        </row>
        <row r="177">
          <cell r="A177" t="str">
            <v>PY-Paraguay</v>
          </cell>
        </row>
        <row r="178">
          <cell r="A178" t="str">
            <v>QA-Qatar</v>
          </cell>
        </row>
        <row r="179">
          <cell r="A179" t="str">
            <v>RE-Reunion</v>
          </cell>
        </row>
        <row r="180">
          <cell r="A180" t="str">
            <v>RO-Romania</v>
          </cell>
        </row>
        <row r="181">
          <cell r="A181" t="str">
            <v>RU-Russian Fed.</v>
          </cell>
        </row>
        <row r="182">
          <cell r="A182" t="str">
            <v>RW-Ruanda</v>
          </cell>
        </row>
        <row r="183">
          <cell r="A183" t="str">
            <v>SA-Saudi Arabia</v>
          </cell>
        </row>
        <row r="184">
          <cell r="A184" t="str">
            <v>SB-Solomon Islands</v>
          </cell>
        </row>
        <row r="185">
          <cell r="A185" t="str">
            <v>SC-Seychelles</v>
          </cell>
        </row>
        <row r="186">
          <cell r="A186" t="str">
            <v>SD-Sudan</v>
          </cell>
        </row>
        <row r="187">
          <cell r="A187" t="str">
            <v>SE-Sweden</v>
          </cell>
        </row>
        <row r="188">
          <cell r="A188" t="str">
            <v>SG-Singapore</v>
          </cell>
        </row>
        <row r="189">
          <cell r="A189" t="str">
            <v>SH-St. Helena</v>
          </cell>
        </row>
        <row r="190">
          <cell r="A190" t="str">
            <v>SI-Slovenia</v>
          </cell>
        </row>
        <row r="191">
          <cell r="A191" t="str">
            <v>SJ-Svalbard</v>
          </cell>
        </row>
        <row r="192">
          <cell r="A192" t="str">
            <v>SK-Slovakia</v>
          </cell>
        </row>
        <row r="193">
          <cell r="A193" t="str">
            <v>SL-Sierra Leone</v>
          </cell>
        </row>
        <row r="194">
          <cell r="A194" t="str">
            <v>SM-San Marino</v>
          </cell>
        </row>
        <row r="195">
          <cell r="A195" t="str">
            <v>SN-Senegal</v>
          </cell>
        </row>
        <row r="196">
          <cell r="A196" t="str">
            <v>SO-Somalia</v>
          </cell>
        </row>
        <row r="197">
          <cell r="A197" t="str">
            <v>SR-Suriname</v>
          </cell>
        </row>
        <row r="198">
          <cell r="A198" t="str">
            <v>ST-S.Tome,Principe</v>
          </cell>
        </row>
        <row r="199">
          <cell r="A199" t="str">
            <v>SV-El Salvador</v>
          </cell>
        </row>
        <row r="200">
          <cell r="A200" t="str">
            <v>SY-Syria</v>
          </cell>
        </row>
        <row r="201">
          <cell r="A201" t="str">
            <v>SZ-Swaziland</v>
          </cell>
        </row>
        <row r="202">
          <cell r="A202" t="str">
            <v>TC-Turksh Caicosin</v>
          </cell>
        </row>
        <row r="203">
          <cell r="A203" t="str">
            <v>TD-Chad</v>
          </cell>
        </row>
        <row r="204">
          <cell r="A204" t="str">
            <v>TF-French S.Territ</v>
          </cell>
        </row>
        <row r="205">
          <cell r="A205" t="str">
            <v>TG-Togo</v>
          </cell>
        </row>
        <row r="206">
          <cell r="A206" t="str">
            <v>TH-Thailand</v>
          </cell>
        </row>
        <row r="207">
          <cell r="A207" t="str">
            <v>TJ-Tajikstan</v>
          </cell>
        </row>
        <row r="208">
          <cell r="A208" t="str">
            <v>TK-Tokelau Islands</v>
          </cell>
        </row>
        <row r="209">
          <cell r="A209" t="str">
            <v>TM-Turkmenistan</v>
          </cell>
        </row>
        <row r="210">
          <cell r="A210" t="str">
            <v>TN-Tunisia</v>
          </cell>
        </row>
        <row r="211">
          <cell r="A211" t="str">
            <v>TO-Tonga</v>
          </cell>
        </row>
        <row r="212">
          <cell r="A212" t="str">
            <v>TP-East Timor</v>
          </cell>
        </row>
        <row r="213">
          <cell r="A213" t="str">
            <v>TR-Turkey</v>
          </cell>
        </row>
        <row r="214">
          <cell r="A214" t="str">
            <v>TT-Trinidad,Tobago</v>
          </cell>
        </row>
        <row r="215">
          <cell r="A215" t="str">
            <v>TV-Tuvalu</v>
          </cell>
        </row>
        <row r="216">
          <cell r="A216" t="str">
            <v>TW-Taiwan</v>
          </cell>
        </row>
        <row r="217">
          <cell r="A217" t="str">
            <v>TZ-Tanzania</v>
          </cell>
        </row>
        <row r="218">
          <cell r="A218" t="str">
            <v>UA-Ukraine</v>
          </cell>
        </row>
        <row r="219">
          <cell r="A219" t="str">
            <v>UG-Uganda</v>
          </cell>
        </row>
        <row r="220">
          <cell r="A220" t="str">
            <v>UM-Minor Outl.Ins.</v>
          </cell>
        </row>
        <row r="221">
          <cell r="A221" t="str">
            <v>US-USA</v>
          </cell>
        </row>
        <row r="222">
          <cell r="A222" t="str">
            <v>UY-Uruguay</v>
          </cell>
        </row>
        <row r="223">
          <cell r="A223" t="str">
            <v>UZ-Uzbekistan</v>
          </cell>
        </row>
        <row r="224">
          <cell r="A224" t="str">
            <v>VA-Vatican City</v>
          </cell>
        </row>
        <row r="225">
          <cell r="A225" t="str">
            <v>VC-St. Vincent</v>
          </cell>
        </row>
        <row r="226">
          <cell r="A226" t="str">
            <v>VE-Venezuela</v>
          </cell>
        </row>
        <row r="227">
          <cell r="A227" t="str">
            <v>VG-Brit.Virgin Is.</v>
          </cell>
        </row>
        <row r="228">
          <cell r="A228" t="str">
            <v>VI-Amer.Virgin Is.</v>
          </cell>
        </row>
        <row r="229">
          <cell r="A229" t="str">
            <v>VN-Vietnam</v>
          </cell>
        </row>
        <row r="230">
          <cell r="A230" t="str">
            <v>VU-Vanuatu</v>
          </cell>
        </row>
        <row r="231">
          <cell r="A231" t="str">
            <v>WF-Wallis,Futuna</v>
          </cell>
        </row>
        <row r="232">
          <cell r="A232" t="str">
            <v>WS-Western Samoa</v>
          </cell>
        </row>
        <row r="233">
          <cell r="A233" t="str">
            <v>YE-Yemen</v>
          </cell>
        </row>
        <row r="234">
          <cell r="A234" t="str">
            <v>YT-Mayotte</v>
          </cell>
        </row>
        <row r="235">
          <cell r="A235" t="str">
            <v>YU-Yugoslavia</v>
          </cell>
        </row>
        <row r="236">
          <cell r="A236" t="str">
            <v>ZA-South Africa</v>
          </cell>
        </row>
        <row r="237">
          <cell r="A237" t="str">
            <v>ZM-Zambia</v>
          </cell>
        </row>
        <row r="238">
          <cell r="A238" t="str">
            <v>ZW-Zimbabwe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BUDGET DEFINITON REFERENCE"/>
      <sheetName val="HR Assumption"/>
      <sheetName val="START-&gt;"/>
      <sheetName val="Sum-GFA"/>
      <sheetName val="GFA"/>
      <sheetName val="CCA"/>
      <sheetName val="Header"/>
      <sheetName val="Currency"/>
      <sheetName val="debtor-creditor"/>
    </sheetNames>
    <sheetDataSet>
      <sheetData sheetId="0" refreshError="1"/>
      <sheetData sheetId="1" refreshError="1"/>
      <sheetData sheetId="2" refreshError="1">
        <row r="52">
          <cell r="D52" t="str">
            <v>In house training</v>
          </cell>
        </row>
        <row r="53">
          <cell r="D53" t="str">
            <v>Public training</v>
          </cell>
        </row>
        <row r="54">
          <cell r="D54" t="str">
            <v>Technical training</v>
          </cell>
        </row>
        <row r="55">
          <cell r="D55" t="str">
            <v>Assessment</v>
          </cell>
        </row>
        <row r="56">
          <cell r="D56" t="str">
            <v>Team building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 Sort"/>
      <sheetName val="TBCM"/>
      <sheetName val="TBJan"/>
      <sheetName val="BS Subsi"/>
      <sheetName val="BS JV"/>
      <sheetName val="BS Invest"/>
      <sheetName val="BS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BRCA"/>
      <sheetName val="BRSA"/>
      <sheetName val="Amended_Master"/>
      <sheetName val="TB_Sort"/>
      <sheetName val="BS_Subsi"/>
      <sheetName val="BS_JV"/>
      <sheetName val="BS_Invest"/>
      <sheetName val="BS_SH"/>
      <sheetName val="BS_Affiliates"/>
      <sheetName val="FA_(2)"/>
      <sheetName val="Trade_Debt"/>
      <sheetName val="Other_Debt"/>
      <sheetName val="Der_Fin_Inst"/>
      <sheetName val="Share_Capital"/>
      <sheetName val="Deferred_Tax"/>
      <sheetName val="Trade_Creditors"/>
      <sheetName val="Other_Creditors"/>
      <sheetName val="Prov_Tax"/>
    </sheetNames>
    <sheetDataSet>
      <sheetData sheetId="0"/>
      <sheetData sheetId="1">
        <row r="3">
          <cell r="B3">
            <v>10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 BS"/>
      <sheetName val="Workforce"/>
      <sheetName val="WARA"/>
      <sheetName val="WACC"/>
      <sheetName val="CR"/>
      <sheetName val="PPA"/>
      <sheetName val="Inputs"/>
      <sheetName val="Data&gt;&gt;"/>
      <sheetName val="PL-audited"/>
      <sheetName val="2015 Management acctg"/>
      <sheetName val="Historical breakdown"/>
      <sheetName val="3-yrs business plan"/>
      <sheetName val="_TM_Shee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0-Basics"/>
      <sheetName val="Q001 Lead"/>
      <sheetName val="노무비"/>
      <sheetName val="Dt"/>
      <sheetName val="Content"/>
      <sheetName val="frptolocal"/>
      <sheetName val="CUSTOMER (2)"/>
      <sheetName val="CUS.TANK"/>
      <sheetName val="CUS.SWS"/>
      <sheetName val="CUS.INT"/>
      <sheetName val="Definitions"/>
      <sheetName val="SEA"/>
      <sheetName val="Frontsheet"/>
      <sheetName val="SVHK"/>
      <sheetName val="CCA"/>
      <sheetName val="Header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Select"/>
      <sheetName val="Table"/>
      <sheetName val="Trial balance"/>
      <sheetName val="Month"/>
      <sheetName val="PLCONS07"/>
      <sheetName val="Admin Use Only"/>
      <sheetName val="FY00"/>
      <sheetName val="Balance sheet"/>
      <sheetName val="Standing Data"/>
      <sheetName val="Asset &amp; Liability"/>
      <sheetName val="Net asset value"/>
      <sheetName val="BUILD95"/>
      <sheetName val="6 Sigma"/>
      <sheetName val="COST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DataSheet"/>
      <sheetName val="Q001_Lead"/>
      <sheetName val="CUSTOMER_(2)"/>
      <sheetName val="CUS_TANK"/>
      <sheetName val="CUS_SWS"/>
      <sheetName val="CUS_INT"/>
      <sheetName val="17__Non_consolidated_stock"/>
      <sheetName val="General_Data"/>
      <sheetName val="14__Fixed_assets"/>
      <sheetName val="13__Intangible_assets"/>
      <sheetName val="Trial_balance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7_production"/>
      <sheetName val="_Direct_load_"/>
      <sheetName val="Admin_Use_Only"/>
      <sheetName val="Balance_sheet"/>
      <sheetName val="Standing_Data"/>
      <sheetName val="Asset_&amp;_Liability"/>
      <sheetName val="Net_asset_value"/>
      <sheetName val="Group"/>
      <sheetName val="Calculation of end rates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งบต้นทุนผลิต48"/>
      <sheetName val="custommer"/>
      <sheetName val="sum-air-submit"/>
      <sheetName val="LogChip"/>
      <sheetName val="อมตะciyt"/>
      <sheetName val="นิคม เวลโกรว์"/>
      <sheetName val="นิคม อีสเทิร์นชีบอร์ด"/>
      <sheetName val="TB SAP"/>
      <sheetName val="tra-vat-lieu"/>
      <sheetName val="PL _ ผลงานใหม่รวม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YTD-Actual"/>
      <sheetName val="Age311299TESP"/>
      <sheetName val="P4DDBFTESP"/>
      <sheetName val="IntDec00TespM&amp;B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chedule 10 Page 1"/>
      <sheetName val="Schedule 10 Page 2 "/>
      <sheetName val=""/>
      <sheetName val="Credit_Processing_B'mkg"/>
      <sheetName val="CustList"/>
      <sheetName val="REVENUE"/>
      <sheetName val="DEFECT PPM"/>
      <sheetName val="10-1 Media"/>
      <sheetName val="10-cut"/>
      <sheetName val="Trial_balance1"/>
      <sheetName val="CUSTOMER_(2)1"/>
      <sheetName val="CUS_TANK1"/>
      <sheetName val="CUS_SWS1"/>
      <sheetName val="CUS_INT1"/>
      <sheetName val="Q001_Lead1"/>
      <sheetName val="SUMMARY-COST"/>
      <sheetName val="BARTEC-DM"/>
      <sheetName val="Stores Network update"/>
      <sheetName val="510000"/>
      <sheetName val="Assumptions"/>
      <sheetName val="Table Master"/>
      <sheetName val="oct"/>
      <sheetName val="All_COM_STD"/>
      <sheetName val="YTD-Expand"/>
      <sheetName val="sheet1 (2)"/>
      <sheetName val="Feb"/>
      <sheetName val="CF04-Plan05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เงินกู้_MGC"/>
      <sheetName val="Basic_Information"/>
      <sheetName val="Monthlycal"/>
      <sheetName val="PL___ผลงานใหม่รวม"/>
      <sheetName val="17__Non_consolidated_stock1"/>
      <sheetName val="General_Data1"/>
      <sheetName val="14__Fixed_assets1"/>
      <sheetName val="13__Intangible_assets1"/>
      <sheetName val="Cctmst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วันที่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วันที่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">
          <cell r="A1" t="str">
            <v>01001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1">
          <cell r="A1" t="str">
            <v>01001</v>
          </cell>
        </row>
      </sheetData>
      <sheetData sheetId="228">
        <row r="1">
          <cell r="A1" t="str">
            <v>01001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B North 2 Ltd.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Dt"/>
      <sheetName val="Group"/>
      <sheetName val="TB SAP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alculation of end rates"/>
      <sheetName val="Parameter"/>
      <sheetName val="Menu"/>
      <sheetName val="Select"/>
      <sheetName val="Table"/>
      <sheetName val="Trial balance"/>
      <sheetName val="Standing Data"/>
      <sheetName val="Asset &amp; Liability"/>
      <sheetName val="Net asset value"/>
      <sheetName val="0-Basics"/>
      <sheetName val="Q001 Lead"/>
      <sheetName val="노무비"/>
      <sheetName val="Content"/>
      <sheetName val="frptolocal"/>
      <sheetName val="งบต้นทุนผลิต48"/>
      <sheetName val="custommer"/>
      <sheetName val="SVHK"/>
      <sheetName val="CCA"/>
      <sheetName val="SEA"/>
      <sheetName val="Frontsheet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7_production"/>
      <sheetName val="_Direct_load_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Definitions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_DATA"/>
      <sheetName val="ws"/>
      <sheetName val="Account list"/>
      <sheetName val="ACCODE"/>
      <sheetName val="Report"/>
      <sheetName val="Options"/>
      <sheetName val="เงินกู้_MGC"/>
      <sheetName val="TB_SAP"/>
      <sheetName val="17__Non_consolidated_stock"/>
      <sheetName val="General_Data"/>
      <sheetName val="14__Fixed_assets"/>
      <sheetName val="13__Intangible_assets"/>
      <sheetName val="Calculation_of_end_rates"/>
      <sheetName val="Header"/>
      <sheetName val="วิเคราะห์"/>
      <sheetName val="CUSTOMER (2)"/>
      <sheetName val="CUS.TANK"/>
      <sheetName val="CUS.SWS"/>
      <sheetName val="CUS.INT"/>
      <sheetName val="Trial_balance"/>
      <sheetName val="jul04-dec04pnl"/>
      <sheetName val="fy05bsJul-dec04"/>
      <sheetName val="Macro1"/>
      <sheetName val="MainSetup"/>
      <sheetName val="Waterg"/>
      <sheetName val="TonPerDay"/>
      <sheetName val="PL_NO"/>
      <sheetName val="Index"/>
      <sheetName val="oct"/>
      <sheetName val="Feb"/>
      <sheetName val="CF04-Plan05"/>
      <sheetName val="sheet1 (2)"/>
      <sheetName val="Month"/>
      <sheetName val="PLCONS07"/>
      <sheetName val="Std.Yield"/>
      <sheetName val="PL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seal_1-07-043"/>
      <sheetName val="Detail-Sep"/>
      <sheetName val="ORDER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ra-vat-lieu"/>
      <sheetName val="PL _ ผลงานใหม่รวม"/>
      <sheetName val="BUILD95"/>
      <sheetName val="LOV"/>
      <sheetName val="Job"/>
      <sheetName val="Location"/>
      <sheetName val="Position"/>
      <sheetName val="YTD-Actual"/>
      <sheetName val="Age311299TESP"/>
      <sheetName val="P4DDBFTESP"/>
      <sheetName val="IntDec00TespM&amp;B"/>
      <sheetName val="WorkbookSettings"/>
      <sheetName val="FY00"/>
      <sheetName val="tax10"/>
      <sheetName val="ATT5"/>
      <sheetName val="CRJE"/>
      <sheetName val="CJEs"/>
      <sheetName val="ActAdj"/>
      <sheetName val="CUSTOMER_(2)"/>
      <sheetName val="CUS_TANK"/>
      <sheetName val="CUS_SWS"/>
      <sheetName val="CUS_INT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tb q3'08"/>
      <sheetName val="Prft&amp;Loss"/>
      <sheetName val="FIN TB_SI"/>
      <sheetName val="2TUP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Q001_Lead"/>
      <sheetName val="นิคม_เวลโกรว์"/>
      <sheetName val="นิคม_อีสเทิร์นชีบอร์ด"/>
      <sheetName val="NBCA_2001_Completed"/>
      <sheetName val="SUMMARY"/>
      <sheetName val="Structure2008"/>
      <sheetName val="TB_SAP1"/>
      <sheetName val="Std_Yield"/>
      <sheetName val="All_COM_STD"/>
      <sheetName val="YTD-Expand"/>
      <sheetName val="6 Sigma"/>
      <sheetName val=""/>
      <sheetName val="S3 Architectural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วันที่</v>
          </cell>
        </row>
      </sheetData>
      <sheetData sheetId="32">
        <row r="1">
          <cell r="A1" t="str">
            <v>วันที่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วันที่</v>
          </cell>
        </row>
      </sheetData>
      <sheetData sheetId="162"/>
      <sheetData sheetId="163"/>
      <sheetData sheetId="164"/>
      <sheetData sheetId="165"/>
      <sheetData sheetId="166">
        <row r="1">
          <cell r="A1" t="str">
            <v>วันที่</v>
          </cell>
        </row>
      </sheetData>
      <sheetData sheetId="167"/>
      <sheetData sheetId="168"/>
      <sheetData sheetId="169">
        <row r="1">
          <cell r="A1" t="str">
            <v>วันที่</v>
          </cell>
        </row>
      </sheetData>
      <sheetData sheetId="170"/>
      <sheetData sheetId="171"/>
      <sheetData sheetId="172"/>
      <sheetData sheetId="173"/>
      <sheetData sheetId="174">
        <row r="1">
          <cell r="A1" t="str">
            <v>วันที่</v>
          </cell>
        </row>
      </sheetData>
      <sheetData sheetId="175"/>
      <sheetData sheetId="176"/>
      <sheetData sheetId="177">
        <row r="1">
          <cell r="A1" t="str">
            <v>วันที่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">
          <cell r="A1" t="str">
            <v>01001</v>
          </cell>
        </row>
      </sheetData>
      <sheetData sheetId="197"/>
      <sheetData sheetId="198">
        <row r="1">
          <cell r="A1" t="str">
            <v>01001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1">
          <cell r="A1" t="str">
            <v>01001</v>
          </cell>
        </row>
      </sheetData>
      <sheetData sheetId="224"/>
      <sheetData sheetId="225">
        <row r="1">
          <cell r="A1" t="str">
            <v>01001</v>
          </cell>
        </row>
      </sheetData>
      <sheetData sheetId="226">
        <row r="1">
          <cell r="A1" t="str">
            <v>01001</v>
          </cell>
        </row>
      </sheetData>
      <sheetData sheetId="227"/>
      <sheetData sheetId="228"/>
      <sheetData sheetId="229"/>
      <sheetData sheetId="230"/>
      <sheetData sheetId="231">
        <row r="1">
          <cell r="A1" t="str">
            <v>01001</v>
          </cell>
        </row>
      </sheetData>
      <sheetData sheetId="232"/>
      <sheetData sheetId="233"/>
      <sheetData sheetId="234">
        <row r="1">
          <cell r="A1" t="str">
            <v>01001</v>
          </cell>
        </row>
      </sheetData>
      <sheetData sheetId="235"/>
      <sheetData sheetId="236"/>
      <sheetData sheetId="237"/>
      <sheetData sheetId="238"/>
      <sheetData sheetId="239">
        <row r="1">
          <cell r="A1" t="str">
            <v>01001</v>
          </cell>
        </row>
      </sheetData>
      <sheetData sheetId="240"/>
      <sheetData sheetId="241">
        <row r="1">
          <cell r="A1" t="str">
            <v>01001</v>
          </cell>
        </row>
      </sheetData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>
        <row r="1">
          <cell r="A1" t="str">
            <v>B North 2 Ltd.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Summary"/>
      <sheetName val="Balance Sheet"/>
      <sheetName val="Income Statement"/>
      <sheetName val="Ratios"/>
      <sheetName val="Graphs"/>
      <sheetName val="Graphs Data"/>
      <sheetName val="Other Analytical Procedures"/>
      <sheetName val="Tickmarks"/>
      <sheetName val="CUSTOMER"/>
    </sheetNames>
    <sheetDataSet>
      <sheetData sheetId="0" refreshError="1"/>
      <sheetData sheetId="1" refreshError="1"/>
      <sheetData sheetId="2"/>
      <sheetData sheetId="3">
        <row r="3">
          <cell r="C3">
            <v>40178</v>
          </cell>
          <cell r="E3">
            <v>39813</v>
          </cell>
          <cell r="L3">
            <v>39447</v>
          </cell>
          <cell r="N3" t="str">
            <v>1/1/20XX</v>
          </cell>
          <cell r="P3" t="str">
            <v>1/1/20XX</v>
          </cell>
          <cell r="R3" t="str">
            <v>1/1/20XX</v>
          </cell>
        </row>
        <row r="4">
          <cell r="G4">
            <v>0.1</v>
          </cell>
          <cell r="I4">
            <v>9090000</v>
          </cell>
        </row>
        <row r="11">
          <cell r="N11">
            <v>0</v>
          </cell>
          <cell r="P11">
            <v>0</v>
          </cell>
          <cell r="R11">
            <v>0</v>
          </cell>
        </row>
        <row r="19">
          <cell r="C19">
            <v>229513540.00014627</v>
          </cell>
          <cell r="E19">
            <v>263979345.96999997</v>
          </cell>
          <cell r="L19">
            <v>133130592</v>
          </cell>
        </row>
        <row r="24">
          <cell r="N24">
            <v>0</v>
          </cell>
          <cell r="P24">
            <v>0</v>
          </cell>
          <cell r="R24">
            <v>0</v>
          </cell>
        </row>
        <row r="29">
          <cell r="N29">
            <v>0</v>
          </cell>
          <cell r="P29">
            <v>0</v>
          </cell>
          <cell r="R29">
            <v>0</v>
          </cell>
        </row>
        <row r="33">
          <cell r="C33">
            <v>-788386591.20318472</v>
          </cell>
          <cell r="E33">
            <v>-31560661.574911445</v>
          </cell>
          <cell r="L33">
            <v>-1139974386</v>
          </cell>
          <cell r="N33">
            <v>0</v>
          </cell>
          <cell r="P33">
            <v>0</v>
          </cell>
          <cell r="R33">
            <v>0</v>
          </cell>
        </row>
        <row r="37">
          <cell r="C37">
            <v>-788386591.20318472</v>
          </cell>
          <cell r="E37">
            <v>-31560661.574911445</v>
          </cell>
          <cell r="L37">
            <v>-1139974386</v>
          </cell>
          <cell r="N37">
            <v>0</v>
          </cell>
          <cell r="P37">
            <v>0</v>
          </cell>
          <cell r="R37">
            <v>0</v>
          </cell>
        </row>
        <row r="41">
          <cell r="C41">
            <v>-788386591.20318472</v>
          </cell>
          <cell r="E41">
            <v>-31560661.574911445</v>
          </cell>
          <cell r="L41">
            <v>-1139974386</v>
          </cell>
          <cell r="N41">
            <v>0</v>
          </cell>
          <cell r="P41">
            <v>0</v>
          </cell>
          <cell r="R41">
            <v>0</v>
          </cell>
        </row>
      </sheetData>
      <sheetData sheetId="4"/>
      <sheetData sheetId="5" refreshError="1"/>
      <sheetData sheetId="6" refreshError="1"/>
      <sheetData sheetId="7" refreshError="1"/>
      <sheetData sheetId="8">
        <row r="3">
          <cell r="A3" t="str">
            <v>{a}</v>
          </cell>
        </row>
      </sheetData>
      <sheetData sheetId="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et3"/>
      <sheetName val="Income Statement"/>
      <sheetName val="Rat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SF"/>
      <sheetName val="BO31.12.2004bilans"/>
      <sheetName val="BO30.06.2004 RZiS"/>
      <sheetName val="SF2"/>
      <sheetName val="OP-k"/>
      <sheetName val="SpPSF"/>
      <sheetName val="UWR"/>
      <sheetName val="ORB"/>
      <sheetName val="ICz"/>
      <sheetName val="ICz-2"/>
      <sheetName val="PAB"/>
      <sheetName val="PAR"/>
      <sheetName val="PAAW"/>
      <sheetName val="Indeks"/>
      <sheetName val="P4"/>
      <sheetName val="P5"/>
      <sheetName val="A1"/>
      <sheetName val="A2"/>
      <sheetName val="A3"/>
      <sheetName val="A4"/>
      <sheetName val="B5"/>
      <sheetName val="B6"/>
      <sheetName val="C7"/>
      <sheetName val="D8"/>
      <sheetName val="WN"/>
      <sheetName val="ST"/>
      <sheetName val="A.ST"/>
      <sheetName val="A.WN"/>
      <sheetName val="PDF"/>
      <sheetName val="ZUS"/>
      <sheetName val="FRON"/>
      <sheetName val="FRON-dane"/>
      <sheetName val="PDP"/>
      <sheetName val="OPD1"/>
      <sheetName val="OPD2"/>
      <sheetName val="OPD3"/>
      <sheetName val="K"/>
      <sheetName val="K.S"/>
      <sheetName val="BA"/>
      <sheetName val="BP"/>
      <sheetName val="RK"/>
      <sheetName val="RP"/>
      <sheetName val="CF"/>
      <sheetName val="CF2"/>
      <sheetName val="ZK"/>
      <sheetName val="K-5"/>
    </sheetNames>
    <sheetDataSet>
      <sheetData sheetId="0" refreshError="1">
        <row r="12">
          <cell r="E12" t="str">
            <v>Dane adresowe: [nazwa jednostki]</v>
          </cell>
        </row>
      </sheetData>
      <sheetData sheetId="1" refreshError="1">
        <row r="11">
          <cell r="C11">
            <v>0</v>
          </cell>
          <cell r="D11">
            <v>0</v>
          </cell>
        </row>
        <row r="12">
          <cell r="C12">
            <v>453019.4</v>
          </cell>
          <cell r="D12">
            <v>0</v>
          </cell>
        </row>
        <row r="13">
          <cell r="C13">
            <v>168901.77</v>
          </cell>
          <cell r="D13">
            <v>718552.15</v>
          </cell>
        </row>
        <row r="14">
          <cell r="C14">
            <v>0</v>
          </cell>
          <cell r="D14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395136.98</v>
          </cell>
          <cell r="D18">
            <v>450958.25</v>
          </cell>
        </row>
        <row r="19">
          <cell r="C19">
            <v>452389.47</v>
          </cell>
          <cell r="D19">
            <v>554866.64</v>
          </cell>
        </row>
        <row r="20">
          <cell r="C20">
            <v>4082080.96</v>
          </cell>
          <cell r="D20">
            <v>15529862.619999999</v>
          </cell>
        </row>
        <row r="21">
          <cell r="C21">
            <v>23813.68</v>
          </cell>
          <cell r="D21">
            <v>63863.22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</row>
        <row r="25">
          <cell r="C25">
            <v>0</v>
          </cell>
          <cell r="D25">
            <v>0</v>
          </cell>
        </row>
        <row r="26">
          <cell r="C26">
            <v>0</v>
          </cell>
          <cell r="D26">
            <v>0</v>
          </cell>
        </row>
        <row r="28">
          <cell r="C28">
            <v>0</v>
          </cell>
          <cell r="D28">
            <v>0</v>
          </cell>
        </row>
        <row r="29">
          <cell r="C29">
            <v>0</v>
          </cell>
          <cell r="D29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C37">
            <v>0</v>
          </cell>
          <cell r="D37">
            <v>0</v>
          </cell>
        </row>
        <row r="38">
          <cell r="C38">
            <v>0</v>
          </cell>
          <cell r="D38">
            <v>0</v>
          </cell>
        </row>
        <row r="39">
          <cell r="C39">
            <v>0</v>
          </cell>
          <cell r="D39">
            <v>0</v>
          </cell>
        </row>
        <row r="40">
          <cell r="C40">
            <v>0</v>
          </cell>
          <cell r="D40">
            <v>0</v>
          </cell>
        </row>
        <row r="41">
          <cell r="C41">
            <v>0</v>
          </cell>
          <cell r="D41">
            <v>0</v>
          </cell>
        </row>
        <row r="43">
          <cell r="C43">
            <v>85652</v>
          </cell>
          <cell r="D43">
            <v>34046</v>
          </cell>
        </row>
        <row r="44">
          <cell r="C44">
            <v>0</v>
          </cell>
          <cell r="D44">
            <v>0</v>
          </cell>
        </row>
        <row r="47">
          <cell r="C47">
            <v>908804.78</v>
          </cell>
          <cell r="D47">
            <v>1110651.03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238272.59</v>
          </cell>
          <cell r="D50">
            <v>0</v>
          </cell>
        </row>
        <row r="51">
          <cell r="C51">
            <v>0</v>
          </cell>
          <cell r="D51">
            <v>0</v>
          </cell>
        </row>
        <row r="55">
          <cell r="C55">
            <v>35648334.890000001</v>
          </cell>
          <cell r="D55">
            <v>44316216.109999999</v>
          </cell>
        </row>
        <row r="56">
          <cell r="C56">
            <v>0</v>
          </cell>
          <cell r="D56">
            <v>0</v>
          </cell>
        </row>
        <row r="57">
          <cell r="C57">
            <v>138711.34</v>
          </cell>
          <cell r="D57">
            <v>164722.60999999999</v>
          </cell>
        </row>
        <row r="60">
          <cell r="C60">
            <v>2530414.02</v>
          </cell>
          <cell r="D60">
            <v>2134577.39</v>
          </cell>
        </row>
        <row r="61">
          <cell r="C61">
            <v>0</v>
          </cell>
          <cell r="D61">
            <v>0</v>
          </cell>
        </row>
        <row r="62">
          <cell r="C62">
            <v>2039608</v>
          </cell>
          <cell r="D62">
            <v>829503.26</v>
          </cell>
        </row>
        <row r="63">
          <cell r="C63">
            <v>3729772.84</v>
          </cell>
          <cell r="D63">
            <v>2204174.2000000002</v>
          </cell>
        </row>
        <row r="64">
          <cell r="C64">
            <v>0</v>
          </cell>
          <cell r="D64">
            <v>0</v>
          </cell>
        </row>
        <row r="68">
          <cell r="C68">
            <v>0</v>
          </cell>
          <cell r="D68">
            <v>0</v>
          </cell>
        </row>
        <row r="69">
          <cell r="C69">
            <v>0</v>
          </cell>
          <cell r="D69">
            <v>0</v>
          </cell>
        </row>
        <row r="70">
          <cell r="C70">
            <v>0</v>
          </cell>
          <cell r="D70">
            <v>0</v>
          </cell>
        </row>
        <row r="71">
          <cell r="C71">
            <v>0</v>
          </cell>
          <cell r="D71">
            <v>0</v>
          </cell>
        </row>
        <row r="73">
          <cell r="C73">
            <v>0</v>
          </cell>
          <cell r="D73">
            <v>0</v>
          </cell>
        </row>
        <row r="74">
          <cell r="C74">
            <v>0</v>
          </cell>
          <cell r="D74">
            <v>0</v>
          </cell>
        </row>
        <row r="75">
          <cell r="C75">
            <v>0</v>
          </cell>
          <cell r="D75">
            <v>0</v>
          </cell>
        </row>
        <row r="76">
          <cell r="C76">
            <v>0</v>
          </cell>
          <cell r="D76">
            <v>0</v>
          </cell>
        </row>
        <row r="78">
          <cell r="C78">
            <v>115447.95</v>
          </cell>
          <cell r="D78">
            <v>159841.04999999999</v>
          </cell>
        </row>
        <row r="79">
          <cell r="C79">
            <v>23252422.609999999</v>
          </cell>
          <cell r="D79">
            <v>0</v>
          </cell>
        </row>
        <row r="80">
          <cell r="C80">
            <v>0</v>
          </cell>
          <cell r="D80">
            <v>3244526.04</v>
          </cell>
        </row>
        <row r="81">
          <cell r="C81">
            <v>0</v>
          </cell>
          <cell r="D81">
            <v>0</v>
          </cell>
        </row>
        <row r="82">
          <cell r="C82">
            <v>1302930.67</v>
          </cell>
          <cell r="D82">
            <v>1947705.92</v>
          </cell>
        </row>
        <row r="90">
          <cell r="C90">
            <v>30545434</v>
          </cell>
          <cell r="D90">
            <v>30529603</v>
          </cell>
        </row>
        <row r="91">
          <cell r="C91">
            <v>0</v>
          </cell>
          <cell r="D91">
            <v>0</v>
          </cell>
        </row>
        <row r="92">
          <cell r="C92">
            <v>0</v>
          </cell>
          <cell r="D92">
            <v>0</v>
          </cell>
        </row>
        <row r="93">
          <cell r="C93">
            <v>445122.72</v>
          </cell>
          <cell r="D93">
            <v>12924380.6</v>
          </cell>
        </row>
        <row r="94">
          <cell r="C94">
            <v>8150.99</v>
          </cell>
          <cell r="D94">
            <v>8150.99</v>
          </cell>
        </row>
        <row r="95">
          <cell r="C95">
            <v>0</v>
          </cell>
          <cell r="D95">
            <v>0</v>
          </cell>
        </row>
        <row r="96">
          <cell r="C96">
            <v>-647442.05000000005</v>
          </cell>
          <cell r="D96">
            <v>419778.06</v>
          </cell>
        </row>
        <row r="97">
          <cell r="C97">
            <v>13126699.93</v>
          </cell>
          <cell r="D97">
            <v>-5494582.6200000001</v>
          </cell>
        </row>
        <row r="98">
          <cell r="C98">
            <v>0</v>
          </cell>
          <cell r="D98">
            <v>0</v>
          </cell>
        </row>
        <row r="101">
          <cell r="C101">
            <v>0</v>
          </cell>
          <cell r="D101">
            <v>0</v>
          </cell>
        </row>
        <row r="103">
          <cell r="C103">
            <v>3199790.31</v>
          </cell>
          <cell r="D103">
            <v>3107086.79</v>
          </cell>
        </row>
        <row r="104">
          <cell r="C104">
            <v>1664479.4</v>
          </cell>
          <cell r="D104">
            <v>1469565.01</v>
          </cell>
        </row>
        <row r="106">
          <cell r="C106">
            <v>1442464.38</v>
          </cell>
          <cell r="D106">
            <v>1442464.38</v>
          </cell>
        </row>
        <row r="107">
          <cell r="C107">
            <v>18915</v>
          </cell>
          <cell r="D107">
            <v>1077100.3</v>
          </cell>
        </row>
        <row r="109">
          <cell r="C109">
            <v>0</v>
          </cell>
          <cell r="D109">
            <v>0</v>
          </cell>
        </row>
        <row r="111">
          <cell r="C111">
            <v>0</v>
          </cell>
          <cell r="D111">
            <v>0</v>
          </cell>
        </row>
        <row r="112">
          <cell r="C112">
            <v>0</v>
          </cell>
          <cell r="D112">
            <v>0</v>
          </cell>
        </row>
        <row r="113">
          <cell r="C113">
            <v>0</v>
          </cell>
          <cell r="D113">
            <v>0</v>
          </cell>
        </row>
        <row r="114">
          <cell r="C114">
            <v>0</v>
          </cell>
          <cell r="D114">
            <v>0</v>
          </cell>
        </row>
        <row r="118">
          <cell r="C118">
            <v>5361035.4800000004</v>
          </cell>
          <cell r="D118">
            <v>9654482.2400000002</v>
          </cell>
        </row>
        <row r="119">
          <cell r="C119">
            <v>0</v>
          </cell>
          <cell r="D119">
            <v>0</v>
          </cell>
        </row>
        <row r="120">
          <cell r="C120">
            <v>4707704.3099999996</v>
          </cell>
          <cell r="D120">
            <v>613600.55000000005</v>
          </cell>
        </row>
        <row r="122">
          <cell r="C122">
            <v>0</v>
          </cell>
          <cell r="D122">
            <v>0</v>
          </cell>
        </row>
        <row r="123">
          <cell r="C123">
            <v>0</v>
          </cell>
          <cell r="D123">
            <v>0</v>
          </cell>
        </row>
        <row r="124">
          <cell r="C124">
            <v>0</v>
          </cell>
          <cell r="D124">
            <v>0</v>
          </cell>
        </row>
        <row r="126">
          <cell r="C126">
            <v>10378858.09</v>
          </cell>
          <cell r="D126">
            <v>15813212.710000001</v>
          </cell>
        </row>
        <row r="127">
          <cell r="C127">
            <v>0</v>
          </cell>
          <cell r="D127">
            <v>0</v>
          </cell>
        </row>
        <row r="128">
          <cell r="C128">
            <v>5000</v>
          </cell>
          <cell r="D128">
            <v>5000</v>
          </cell>
        </row>
        <row r="129">
          <cell r="C129">
            <v>0</v>
          </cell>
          <cell r="D129">
            <v>0</v>
          </cell>
        </row>
        <row r="130">
          <cell r="C130">
            <v>2839862.37</v>
          </cell>
          <cell r="D130">
            <v>1734958.16</v>
          </cell>
        </row>
        <row r="131">
          <cell r="C131">
            <v>44728.93</v>
          </cell>
          <cell r="D131">
            <v>31199.45</v>
          </cell>
        </row>
        <row r="132">
          <cell r="C132">
            <v>103783.72</v>
          </cell>
          <cell r="D132">
            <v>128066.87</v>
          </cell>
        </row>
        <row r="133">
          <cell r="C133">
            <v>2321126.37</v>
          </cell>
          <cell r="D133">
            <v>0</v>
          </cell>
        </row>
        <row r="135">
          <cell r="C135">
            <v>0</v>
          </cell>
          <cell r="D135">
            <v>0</v>
          </cell>
        </row>
        <row r="137">
          <cell r="C137">
            <v>0</v>
          </cell>
          <cell r="D137">
            <v>0</v>
          </cell>
        </row>
        <row r="138">
          <cell r="C138">
            <v>0</v>
          </cell>
          <cell r="D138">
            <v>0</v>
          </cell>
        </row>
        <row r="147">
          <cell r="C147">
            <v>0</v>
          </cell>
          <cell r="D147">
            <v>0</v>
          </cell>
        </row>
        <row r="148">
          <cell r="C148">
            <v>0</v>
          </cell>
          <cell r="D148">
            <v>0</v>
          </cell>
        </row>
        <row r="149">
          <cell r="C149">
            <v>0</v>
          </cell>
          <cell r="D149">
            <v>0</v>
          </cell>
        </row>
        <row r="150">
          <cell r="C150">
            <v>0</v>
          </cell>
          <cell r="D150">
            <v>0</v>
          </cell>
        </row>
        <row r="151">
          <cell r="C151">
            <v>0</v>
          </cell>
          <cell r="D151">
            <v>0</v>
          </cell>
        </row>
        <row r="153">
          <cell r="C153">
            <v>0</v>
          </cell>
          <cell r="D153">
            <v>0</v>
          </cell>
        </row>
        <row r="154">
          <cell r="C154">
            <v>0</v>
          </cell>
          <cell r="D154">
            <v>0</v>
          </cell>
        </row>
        <row r="155">
          <cell r="C155">
            <v>0</v>
          </cell>
          <cell r="D155">
            <v>0</v>
          </cell>
        </row>
        <row r="156">
          <cell r="C156">
            <v>0</v>
          </cell>
          <cell r="D156">
            <v>0</v>
          </cell>
        </row>
        <row r="157">
          <cell r="C157">
            <v>0</v>
          </cell>
          <cell r="D157">
            <v>0</v>
          </cell>
        </row>
        <row r="158">
          <cell r="C158">
            <v>0</v>
          </cell>
          <cell r="D158">
            <v>0</v>
          </cell>
        </row>
        <row r="159">
          <cell r="C159">
            <v>0</v>
          </cell>
          <cell r="D159">
            <v>0</v>
          </cell>
        </row>
        <row r="160">
          <cell r="C160">
            <v>0</v>
          </cell>
          <cell r="D160">
            <v>0</v>
          </cell>
        </row>
        <row r="161">
          <cell r="C161">
            <v>0</v>
          </cell>
          <cell r="D161">
            <v>0</v>
          </cell>
        </row>
        <row r="164">
          <cell r="C164">
            <v>0</v>
          </cell>
          <cell r="D164">
            <v>0</v>
          </cell>
        </row>
        <row r="165">
          <cell r="C165">
            <v>0</v>
          </cell>
          <cell r="D165">
            <v>0</v>
          </cell>
        </row>
        <row r="166">
          <cell r="C166">
            <v>0</v>
          </cell>
          <cell r="D166">
            <v>0</v>
          </cell>
        </row>
        <row r="168">
          <cell r="C168">
            <v>0</v>
          </cell>
          <cell r="D168">
            <v>0</v>
          </cell>
        </row>
        <row r="169">
          <cell r="C169">
            <v>0</v>
          </cell>
          <cell r="D169">
            <v>0</v>
          </cell>
        </row>
        <row r="170">
          <cell r="C170">
            <v>0</v>
          </cell>
          <cell r="D170">
            <v>0</v>
          </cell>
        </row>
        <row r="173">
          <cell r="C173">
            <v>0</v>
          </cell>
          <cell r="D173">
            <v>0</v>
          </cell>
        </row>
        <row r="174">
          <cell r="C174">
            <v>0</v>
          </cell>
          <cell r="D174">
            <v>0</v>
          </cell>
        </row>
        <row r="175">
          <cell r="C175">
            <v>0</v>
          </cell>
          <cell r="D175">
            <v>0</v>
          </cell>
        </row>
        <row r="176">
          <cell r="C176">
            <v>0</v>
          </cell>
          <cell r="D176">
            <v>0</v>
          </cell>
        </row>
        <row r="177">
          <cell r="C177">
            <v>0</v>
          </cell>
          <cell r="D177">
            <v>0</v>
          </cell>
        </row>
        <row r="178">
          <cell r="C178">
            <v>0</v>
          </cell>
          <cell r="D178">
            <v>0</v>
          </cell>
        </row>
        <row r="179">
          <cell r="C179">
            <v>0</v>
          </cell>
          <cell r="D179">
            <v>0</v>
          </cell>
        </row>
        <row r="181">
          <cell r="C181">
            <v>0</v>
          </cell>
          <cell r="D181">
            <v>0</v>
          </cell>
        </row>
        <row r="182">
          <cell r="C182">
            <v>0</v>
          </cell>
          <cell r="D182">
            <v>0</v>
          </cell>
        </row>
        <row r="183">
          <cell r="C183">
            <v>0</v>
          </cell>
          <cell r="D183">
            <v>0</v>
          </cell>
        </row>
        <row r="184">
          <cell r="C184">
            <v>0</v>
          </cell>
          <cell r="D184">
            <v>0</v>
          </cell>
        </row>
        <row r="185">
          <cell r="C185">
            <v>0</v>
          </cell>
          <cell r="D185">
            <v>0</v>
          </cell>
        </row>
        <row r="188">
          <cell r="C188">
            <v>0</v>
          </cell>
          <cell r="D188">
            <v>0</v>
          </cell>
        </row>
        <row r="189">
          <cell r="C189">
            <v>0</v>
          </cell>
          <cell r="D189">
            <v>0</v>
          </cell>
        </row>
        <row r="191">
          <cell r="C191">
            <v>0</v>
          </cell>
          <cell r="D191">
            <v>0</v>
          </cell>
        </row>
        <row r="192">
          <cell r="C192">
            <v>0</v>
          </cell>
          <cell r="D192">
            <v>0</v>
          </cell>
        </row>
        <row r="201">
          <cell r="C201">
            <v>109110127.83</v>
          </cell>
          <cell r="D201">
            <v>88623936.599999994</v>
          </cell>
        </row>
        <row r="202">
          <cell r="C202">
            <v>113130698.14</v>
          </cell>
          <cell r="D202">
            <v>94674531.430000007</v>
          </cell>
        </row>
        <row r="203">
          <cell r="C203">
            <v>3735729.37</v>
          </cell>
          <cell r="D203">
            <v>4171576.13</v>
          </cell>
        </row>
        <row r="205">
          <cell r="C205">
            <v>30480530.84</v>
          </cell>
          <cell r="D205">
            <v>34363362</v>
          </cell>
        </row>
        <row r="206">
          <cell r="C206">
            <v>100997445.03</v>
          </cell>
          <cell r="D206">
            <v>99918581.159999996</v>
          </cell>
        </row>
        <row r="207">
          <cell r="C207">
            <v>3242839.68</v>
          </cell>
          <cell r="D207">
            <v>3687092.01</v>
          </cell>
        </row>
        <row r="209">
          <cell r="C209">
            <v>288909.98</v>
          </cell>
          <cell r="D209">
            <v>263111.40000000002</v>
          </cell>
        </row>
        <row r="210">
          <cell r="C210">
            <v>3273844.57</v>
          </cell>
          <cell r="D210">
            <v>3261691.2</v>
          </cell>
        </row>
        <row r="213">
          <cell r="C213">
            <v>748881.39</v>
          </cell>
          <cell r="D213">
            <v>1965043.99</v>
          </cell>
        </row>
        <row r="214">
          <cell r="C214">
            <v>0</v>
          </cell>
          <cell r="D214">
            <v>0</v>
          </cell>
        </row>
        <row r="215">
          <cell r="C215">
            <v>1962172.1</v>
          </cell>
          <cell r="D215">
            <v>2497016.44</v>
          </cell>
        </row>
        <row r="217">
          <cell r="C217">
            <v>0</v>
          </cell>
          <cell r="D217">
            <v>0</v>
          </cell>
        </row>
        <row r="218">
          <cell r="C218">
            <v>0</v>
          </cell>
          <cell r="D218">
            <v>0</v>
          </cell>
        </row>
        <row r="219">
          <cell r="C219">
            <v>1641743.05</v>
          </cell>
          <cell r="D219">
            <v>1806248.88</v>
          </cell>
        </row>
        <row r="222">
          <cell r="C222">
            <v>0</v>
          </cell>
          <cell r="D222">
            <v>0</v>
          </cell>
        </row>
        <row r="223">
          <cell r="C223">
            <v>0</v>
          </cell>
          <cell r="D223">
            <v>0</v>
          </cell>
        </row>
        <row r="224">
          <cell r="C224">
            <v>109331.92</v>
          </cell>
          <cell r="D224">
            <v>427791.83</v>
          </cell>
        </row>
        <row r="225">
          <cell r="C225">
            <v>0</v>
          </cell>
          <cell r="D225">
            <v>0</v>
          </cell>
        </row>
        <row r="226">
          <cell r="C226">
            <v>0</v>
          </cell>
          <cell r="D226">
            <v>0</v>
          </cell>
        </row>
        <row r="227">
          <cell r="C227">
            <v>0</v>
          </cell>
          <cell r="D227">
            <v>0</v>
          </cell>
        </row>
        <row r="228">
          <cell r="C228">
            <v>440610.71</v>
          </cell>
          <cell r="D228">
            <v>360011.87</v>
          </cell>
        </row>
        <row r="230">
          <cell r="C230">
            <v>4522.2299999999996</v>
          </cell>
          <cell r="D230">
            <v>1672.56</v>
          </cell>
        </row>
        <row r="231">
          <cell r="C231">
            <v>4158.1400000000003</v>
          </cell>
          <cell r="D231">
            <v>0</v>
          </cell>
        </row>
        <row r="232">
          <cell r="C232">
            <v>0</v>
          </cell>
          <cell r="D232">
            <v>0</v>
          </cell>
        </row>
        <row r="233">
          <cell r="C233">
            <v>0</v>
          </cell>
          <cell r="D233">
            <v>0</v>
          </cell>
        </row>
        <row r="234">
          <cell r="C234">
            <v>557957.51</v>
          </cell>
          <cell r="D234">
            <v>600551.1</v>
          </cell>
        </row>
        <row r="237">
          <cell r="C237">
            <v>0</v>
          </cell>
          <cell r="D237">
            <v>0</v>
          </cell>
        </row>
        <row r="238">
          <cell r="C238">
            <v>0</v>
          </cell>
          <cell r="D238">
            <v>0</v>
          </cell>
        </row>
        <row r="240">
          <cell r="C240">
            <v>2007791</v>
          </cell>
          <cell r="D240">
            <v>51606</v>
          </cell>
        </row>
        <row r="241">
          <cell r="C241">
            <v>0</v>
          </cell>
          <cell r="D24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SF"/>
      <sheetName val="UWR"/>
      <sheetName val="ORB"/>
      <sheetName val="ICz"/>
      <sheetName val="PAB"/>
      <sheetName val="PAR"/>
      <sheetName val="PAAW"/>
      <sheetName val="ST.WN"/>
      <sheetName val="ST+-"/>
      <sheetName val="WN"/>
      <sheetName val="ST"/>
      <sheetName val="A.ST"/>
      <sheetName val="A.WN"/>
      <sheetName val="Rez"/>
      <sheetName val="PDF"/>
      <sheetName val="VAT"/>
      <sheetName val="FRON"/>
      <sheetName val="ZFSS"/>
      <sheetName val="KR"/>
      <sheetName val="RKK"/>
      <sheetName val="POiF"/>
      <sheetName val="PDP"/>
      <sheetName val="OPD"/>
      <sheetName val="K"/>
      <sheetName val="K.S"/>
      <sheetName val="B"/>
      <sheetName val="R1"/>
      <sheetName val="R2"/>
      <sheetName val="R3"/>
      <sheetName val="R4"/>
      <sheetName val="CF"/>
      <sheetName val="RAP"/>
      <sheetName val="TKS"/>
      <sheetName val="INFO"/>
    </sheetNames>
    <sheetDataSet>
      <sheetData sheetId="0" refreshError="1"/>
      <sheetData sheetId="1" refreshError="1"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</row>
        <row r="25">
          <cell r="C25">
            <v>0</v>
          </cell>
          <cell r="D25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</row>
        <row r="29">
          <cell r="C29">
            <v>0</v>
          </cell>
          <cell r="D29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</row>
        <row r="39">
          <cell r="C39">
            <v>0</v>
          </cell>
          <cell r="D39">
            <v>0</v>
          </cell>
        </row>
        <row r="40">
          <cell r="C40">
            <v>0</v>
          </cell>
          <cell r="D40">
            <v>0</v>
          </cell>
        </row>
        <row r="41">
          <cell r="C41">
            <v>0</v>
          </cell>
          <cell r="D41">
            <v>0</v>
          </cell>
        </row>
        <row r="42">
          <cell r="C42">
            <v>0</v>
          </cell>
          <cell r="D42">
            <v>0</v>
          </cell>
        </row>
        <row r="44">
          <cell r="C44">
            <v>0</v>
          </cell>
          <cell r="D44">
            <v>0</v>
          </cell>
        </row>
        <row r="45">
          <cell r="C45">
            <v>0</v>
          </cell>
          <cell r="D45">
            <v>0</v>
          </cell>
        </row>
        <row r="47">
          <cell r="C47">
            <v>0</v>
          </cell>
          <cell r="D47">
            <v>0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1">
          <cell r="C51">
            <v>0</v>
          </cell>
          <cell r="D51">
            <v>0</v>
          </cell>
        </row>
        <row r="52">
          <cell r="C52">
            <v>0</v>
          </cell>
          <cell r="D52">
            <v>0</v>
          </cell>
        </row>
        <row r="60">
          <cell r="C60">
            <v>0</v>
          </cell>
          <cell r="D60">
            <v>0</v>
          </cell>
        </row>
        <row r="61">
          <cell r="C61">
            <v>0</v>
          </cell>
          <cell r="D61">
            <v>0</v>
          </cell>
        </row>
        <row r="63">
          <cell r="C63">
            <v>0</v>
          </cell>
          <cell r="D63">
            <v>0</v>
          </cell>
        </row>
        <row r="64">
          <cell r="C64">
            <v>0</v>
          </cell>
          <cell r="D64">
            <v>0</v>
          </cell>
        </row>
        <row r="65">
          <cell r="C65">
            <v>0</v>
          </cell>
          <cell r="D65">
            <v>0</v>
          </cell>
        </row>
        <row r="66">
          <cell r="C66">
            <v>0</v>
          </cell>
          <cell r="D66">
            <v>0</v>
          </cell>
        </row>
        <row r="67">
          <cell r="C67">
            <v>0</v>
          </cell>
          <cell r="D67">
            <v>0</v>
          </cell>
        </row>
        <row r="68">
          <cell r="C68">
            <v>0</v>
          </cell>
          <cell r="D68">
            <v>0</v>
          </cell>
        </row>
        <row r="69">
          <cell r="C69">
            <v>0</v>
          </cell>
          <cell r="D69">
            <v>0</v>
          </cell>
        </row>
        <row r="71">
          <cell r="C71">
            <v>0</v>
          </cell>
          <cell r="D71">
            <v>0</v>
          </cell>
        </row>
        <row r="72">
          <cell r="C72">
            <v>0</v>
          </cell>
          <cell r="D72">
            <v>0</v>
          </cell>
        </row>
        <row r="74">
          <cell r="C74">
            <v>0</v>
          </cell>
          <cell r="D74">
            <v>0</v>
          </cell>
        </row>
        <row r="75">
          <cell r="C75">
            <v>0</v>
          </cell>
          <cell r="D75">
            <v>0</v>
          </cell>
        </row>
        <row r="77">
          <cell r="C77">
            <v>0</v>
          </cell>
          <cell r="D77">
            <v>0</v>
          </cell>
        </row>
        <row r="78">
          <cell r="C78">
            <v>0</v>
          </cell>
          <cell r="D78">
            <v>0</v>
          </cell>
        </row>
        <row r="80">
          <cell r="C80">
            <v>0</v>
          </cell>
          <cell r="D80">
            <v>0</v>
          </cell>
        </row>
        <row r="81">
          <cell r="C81">
            <v>0</v>
          </cell>
          <cell r="D81">
            <v>0</v>
          </cell>
        </row>
        <row r="82">
          <cell r="C82">
            <v>0</v>
          </cell>
          <cell r="D82">
            <v>0</v>
          </cell>
        </row>
        <row r="85">
          <cell r="C85">
            <v>0</v>
          </cell>
          <cell r="D85">
            <v>0</v>
          </cell>
        </row>
        <row r="86">
          <cell r="C86">
            <v>0</v>
          </cell>
          <cell r="D86">
            <v>0</v>
          </cell>
        </row>
        <row r="87">
          <cell r="C87">
            <v>0</v>
          </cell>
          <cell r="D87">
            <v>0</v>
          </cell>
        </row>
        <row r="88">
          <cell r="C88">
            <v>0</v>
          </cell>
          <cell r="D88">
            <v>0</v>
          </cell>
        </row>
        <row r="89">
          <cell r="C89">
            <v>0</v>
          </cell>
          <cell r="D89">
            <v>0</v>
          </cell>
        </row>
        <row r="90">
          <cell r="C90">
            <v>0</v>
          </cell>
          <cell r="D90">
            <v>0</v>
          </cell>
        </row>
        <row r="91">
          <cell r="C91">
            <v>0</v>
          </cell>
          <cell r="D91">
            <v>0</v>
          </cell>
        </row>
        <row r="92">
          <cell r="C92">
            <v>0</v>
          </cell>
          <cell r="D92">
            <v>0</v>
          </cell>
        </row>
        <row r="93">
          <cell r="C93">
            <v>0</v>
          </cell>
          <cell r="D93">
            <v>0</v>
          </cell>
        </row>
        <row r="94">
          <cell r="C94">
            <v>0</v>
          </cell>
          <cell r="D94">
            <v>0</v>
          </cell>
        </row>
        <row r="96">
          <cell r="C96">
            <v>0</v>
          </cell>
          <cell r="D96">
            <v>0</v>
          </cell>
        </row>
        <row r="97">
          <cell r="C97">
            <v>0</v>
          </cell>
          <cell r="D97">
            <v>0</v>
          </cell>
        </row>
        <row r="105">
          <cell r="C105">
            <v>0</v>
          </cell>
          <cell r="D105">
            <v>0</v>
          </cell>
        </row>
        <row r="106">
          <cell r="C106">
            <v>0</v>
          </cell>
          <cell r="D106">
            <v>0</v>
          </cell>
        </row>
        <row r="107">
          <cell r="C107">
            <v>0</v>
          </cell>
          <cell r="D107">
            <v>0</v>
          </cell>
        </row>
        <row r="108">
          <cell r="C108">
            <v>0</v>
          </cell>
          <cell r="D108">
            <v>0</v>
          </cell>
        </row>
        <row r="110">
          <cell r="C110">
            <v>0</v>
          </cell>
          <cell r="D110">
            <v>0</v>
          </cell>
        </row>
        <row r="111">
          <cell r="C111">
            <v>0</v>
          </cell>
          <cell r="D111">
            <v>0</v>
          </cell>
        </row>
        <row r="112">
          <cell r="C112">
            <v>0</v>
          </cell>
          <cell r="D112">
            <v>0</v>
          </cell>
        </row>
        <row r="113">
          <cell r="C113">
            <v>0</v>
          </cell>
          <cell r="D113">
            <v>0</v>
          </cell>
        </row>
        <row r="114">
          <cell r="C114">
            <v>0</v>
          </cell>
          <cell r="D114">
            <v>0</v>
          </cell>
        </row>
        <row r="115">
          <cell r="C115">
            <v>0</v>
          </cell>
          <cell r="D115">
            <v>0</v>
          </cell>
        </row>
        <row r="116">
          <cell r="C116">
            <v>0</v>
          </cell>
          <cell r="D116">
            <v>0</v>
          </cell>
        </row>
        <row r="117">
          <cell r="C117">
            <v>0</v>
          </cell>
          <cell r="D117">
            <v>0</v>
          </cell>
        </row>
        <row r="120">
          <cell r="C120">
            <v>0</v>
          </cell>
          <cell r="D120">
            <v>0</v>
          </cell>
        </row>
        <row r="121">
          <cell r="C121">
            <v>0</v>
          </cell>
          <cell r="D121">
            <v>0</v>
          </cell>
        </row>
        <row r="122">
          <cell r="C122">
            <v>0</v>
          </cell>
          <cell r="D122">
            <v>0</v>
          </cell>
        </row>
        <row r="124">
          <cell r="C124">
            <v>0</v>
          </cell>
          <cell r="D124">
            <v>0</v>
          </cell>
        </row>
        <row r="125">
          <cell r="C125">
            <v>0</v>
          </cell>
          <cell r="D125">
            <v>0</v>
          </cell>
        </row>
        <row r="128">
          <cell r="C128">
            <v>0</v>
          </cell>
          <cell r="D128">
            <v>0</v>
          </cell>
        </row>
        <row r="129">
          <cell r="C129">
            <v>0</v>
          </cell>
          <cell r="D129">
            <v>0</v>
          </cell>
        </row>
        <row r="130">
          <cell r="C130">
            <v>0</v>
          </cell>
          <cell r="D130">
            <v>0</v>
          </cell>
        </row>
        <row r="131">
          <cell r="C131">
            <v>0</v>
          </cell>
          <cell r="D131">
            <v>0</v>
          </cell>
        </row>
        <row r="133">
          <cell r="C133">
            <v>0</v>
          </cell>
          <cell r="D133">
            <v>0</v>
          </cell>
        </row>
        <row r="134">
          <cell r="C134">
            <v>0</v>
          </cell>
          <cell r="D134">
            <v>0</v>
          </cell>
        </row>
        <row r="135">
          <cell r="C135">
            <v>0</v>
          </cell>
          <cell r="D135">
            <v>0</v>
          </cell>
        </row>
        <row r="136">
          <cell r="C136">
            <v>0</v>
          </cell>
          <cell r="D136">
            <v>0</v>
          </cell>
        </row>
        <row r="138">
          <cell r="C138">
            <v>0</v>
          </cell>
          <cell r="D138">
            <v>0</v>
          </cell>
        </row>
        <row r="139">
          <cell r="C139">
            <v>0</v>
          </cell>
          <cell r="D139">
            <v>0</v>
          </cell>
        </row>
        <row r="142">
          <cell r="C142">
            <v>0</v>
          </cell>
          <cell r="D142">
            <v>0</v>
          </cell>
        </row>
        <row r="143">
          <cell r="C143">
            <v>0</v>
          </cell>
          <cell r="D143">
            <v>0</v>
          </cell>
        </row>
        <row r="151">
          <cell r="C151">
            <v>0</v>
          </cell>
          <cell r="D151">
            <v>0</v>
          </cell>
        </row>
        <row r="152">
          <cell r="C152">
            <v>0</v>
          </cell>
          <cell r="D152">
            <v>0</v>
          </cell>
        </row>
        <row r="154">
          <cell r="C154">
            <v>0</v>
          </cell>
          <cell r="D154">
            <v>0</v>
          </cell>
        </row>
        <row r="155">
          <cell r="C155">
            <v>0</v>
          </cell>
          <cell r="D155">
            <v>0</v>
          </cell>
        </row>
        <row r="157">
          <cell r="C157">
            <v>0</v>
          </cell>
          <cell r="D157">
            <v>0</v>
          </cell>
        </row>
        <row r="158">
          <cell r="C158">
            <v>0</v>
          </cell>
          <cell r="D158">
            <v>0</v>
          </cell>
        </row>
        <row r="161">
          <cell r="C161">
            <v>0</v>
          </cell>
          <cell r="D161">
            <v>0</v>
          </cell>
        </row>
        <row r="162">
          <cell r="C162">
            <v>0</v>
          </cell>
          <cell r="D162">
            <v>0</v>
          </cell>
        </row>
        <row r="163">
          <cell r="C163">
            <v>0</v>
          </cell>
          <cell r="D163">
            <v>0</v>
          </cell>
        </row>
        <row r="165">
          <cell r="C165">
            <v>0</v>
          </cell>
          <cell r="D165">
            <v>0</v>
          </cell>
        </row>
        <row r="166">
          <cell r="C166">
            <v>0</v>
          </cell>
          <cell r="D166">
            <v>0</v>
          </cell>
        </row>
        <row r="169">
          <cell r="C169">
            <v>0</v>
          </cell>
          <cell r="D169">
            <v>0</v>
          </cell>
        </row>
        <row r="170">
          <cell r="C170">
            <v>0</v>
          </cell>
          <cell r="D170">
            <v>0</v>
          </cell>
        </row>
        <row r="171">
          <cell r="C171">
            <v>0</v>
          </cell>
          <cell r="D171">
            <v>0</v>
          </cell>
        </row>
        <row r="172">
          <cell r="C172">
            <v>0</v>
          </cell>
          <cell r="D172">
            <v>0</v>
          </cell>
        </row>
        <row r="174">
          <cell r="C174">
            <v>0</v>
          </cell>
          <cell r="D174">
            <v>0</v>
          </cell>
        </row>
        <row r="175">
          <cell r="C175">
            <v>0</v>
          </cell>
          <cell r="D175">
            <v>0</v>
          </cell>
        </row>
        <row r="176">
          <cell r="C176">
            <v>0</v>
          </cell>
          <cell r="D176">
            <v>0</v>
          </cell>
        </row>
        <row r="177">
          <cell r="C177">
            <v>0</v>
          </cell>
          <cell r="D177">
            <v>0</v>
          </cell>
        </row>
        <row r="179">
          <cell r="C179">
            <v>0</v>
          </cell>
          <cell r="D179">
            <v>0</v>
          </cell>
        </row>
        <row r="180">
          <cell r="C180">
            <v>0</v>
          </cell>
          <cell r="D180">
            <v>0</v>
          </cell>
        </row>
        <row r="183">
          <cell r="C183">
            <v>0</v>
          </cell>
          <cell r="D183">
            <v>0</v>
          </cell>
        </row>
        <row r="184">
          <cell r="C184">
            <v>0</v>
          </cell>
          <cell r="D18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 "/>
      <sheetName val="O301"/>
      <sheetName val="O302 Bank Confirm Reply"/>
      <sheetName val="O300 Cash and cash equivalent"/>
    </sheetNames>
    <definedNames>
      <definedName name="Data.Top.Left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Trial Balance"/>
      <sheetName val="LEGAL GUJ"/>
      <sheetName val="MA"/>
      <sheetName val="Variables"/>
      <sheetName val="IMQ-001"/>
      <sheetName val="MP account"/>
      <sheetName val="P2対D1"/>
      <sheetName val="คีย์ข้อมูลรายละเอียดต่างๆ"/>
      <sheetName val="Ex_Rate"/>
      <sheetName val="S&amp;S BGT"/>
      <sheetName val="Value"/>
    </sheetNames>
    <sheetDataSet>
      <sheetData sheetId="0"/>
      <sheetData sheetId="1">
        <row r="17">
          <cell r="D17">
            <v>30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7">
          <cell r="D17">
            <v>30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>
        <row r="17">
          <cell r="D17">
            <v>30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CS Summary-FEB'06"/>
      <sheetName val="JCS Summary-JAN'06"/>
      <sheetName val="JCS Summary-DEC'05"/>
      <sheetName val="JCS Summary-NOV'05"/>
      <sheetName val="JCS Summary-OCT'05"/>
      <sheetName val="JCS Summary-SEP'05"/>
      <sheetName val="FA Summary 2006"/>
      <sheetName val="FURNITURE"/>
      <sheetName val="Ref No. 2004-20"/>
      <sheetName val="Ref No. 2004-18"/>
      <sheetName val="FIXTURES (TRF FM IFM)"/>
      <sheetName val="Computer Software"/>
      <sheetName val="DBASE"/>
      <sheetName val="CALCULATE DEPRN"/>
      <sheetName val="COMBO BOX"/>
      <sheetName val="Ref No. 2004-19"/>
      <sheetName val="Ref No. 2004-21"/>
      <sheetName val="CS (TRF FM IF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SF"/>
      <sheetName val="K001 - Lead example"/>
      <sheetName val="K-5"/>
      <sheetName val="Sheet1_(5)"/>
      <sheetName val="capex_Commitment"/>
      <sheetName val="K001_-_Lead_ex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-FA2012"/>
      <sheetName val="AA"/>
      <sheetName val="BB"/>
      <sheetName val="สรุป-ทรัพย์สิน"/>
    </sheetNames>
    <sheetDataSet>
      <sheetData sheetId="0"/>
      <sheetData sheetId="1">
        <row r="5">
          <cell r="B5" t="str">
            <v>หมวด</v>
          </cell>
          <cell r="G5" t="str">
            <v>วันที่ซื้อ</v>
          </cell>
          <cell r="J5" t="str">
            <v>ร้อยละ</v>
          </cell>
          <cell r="K5" t="str">
            <v>ราคาทรัพย์สิน</v>
          </cell>
          <cell r="L5" t="str">
            <v>ยอดยกมา</v>
          </cell>
          <cell r="M5" t="str">
            <v>ค่าเสื่อมยกมา</v>
          </cell>
          <cell r="N5" t="str">
            <v>ค่าสึกหรอ</v>
          </cell>
        </row>
        <row r="7">
          <cell r="B7" t="str">
            <v>อาคาร</v>
          </cell>
        </row>
        <row r="8">
          <cell r="B8" t="str">
            <v>อาคาร</v>
          </cell>
          <cell r="G8">
            <v>39692</v>
          </cell>
          <cell r="J8">
            <v>903598</v>
          </cell>
          <cell r="K8">
            <v>257959.46</v>
          </cell>
          <cell r="L8">
            <v>645638.54</v>
          </cell>
          <cell r="M8">
            <v>193640.84</v>
          </cell>
          <cell r="N8">
            <v>64318.62</v>
          </cell>
        </row>
        <row r="9">
          <cell r="B9" t="str">
            <v>อาคาร</v>
          </cell>
          <cell r="G9">
            <v>39692</v>
          </cell>
          <cell r="J9">
            <v>671077.88</v>
          </cell>
          <cell r="K9">
            <v>191579.61</v>
          </cell>
          <cell r="L9">
            <v>479498.27</v>
          </cell>
          <cell r="M9">
            <v>143811.78</v>
          </cell>
          <cell r="N9">
            <v>47767.83</v>
          </cell>
        </row>
        <row r="10">
          <cell r="B10" t="str">
            <v>อาคาร</v>
          </cell>
          <cell r="G10">
            <v>39710</v>
          </cell>
          <cell r="J10">
            <v>549034.42000000004</v>
          </cell>
          <cell r="K10">
            <v>188503.16</v>
          </cell>
          <cell r="L10">
            <v>360531.26</v>
          </cell>
          <cell r="M10">
            <v>109806.68</v>
          </cell>
          <cell r="N10">
            <v>78696.479999999996</v>
          </cell>
        </row>
        <row r="11">
          <cell r="B11" t="str">
            <v>อาคาร</v>
          </cell>
          <cell r="G11">
            <v>40026</v>
          </cell>
          <cell r="J11">
            <v>2406349.5</v>
          </cell>
          <cell r="K11">
            <v>1242072.1000000001</v>
          </cell>
          <cell r="L11">
            <v>1164277.3999999999</v>
          </cell>
          <cell r="M11">
            <v>481269.7</v>
          </cell>
          <cell r="N11">
            <v>760802.4</v>
          </cell>
        </row>
        <row r="12">
          <cell r="B12" t="str">
            <v>อาคาร</v>
          </cell>
          <cell r="G12">
            <v>40543</v>
          </cell>
          <cell r="J12">
            <v>1840177.64</v>
          </cell>
          <cell r="K12">
            <v>1471133.99</v>
          </cell>
          <cell r="L12">
            <v>369043.65</v>
          </cell>
          <cell r="M12">
            <v>368035.33</v>
          </cell>
          <cell r="N12">
            <v>1103098.6599999999</v>
          </cell>
        </row>
        <row r="13">
          <cell r="B13" t="str">
            <v>อาคาร</v>
          </cell>
          <cell r="G13">
            <v>40908</v>
          </cell>
          <cell r="J13">
            <v>4626108.03</v>
          </cell>
          <cell r="K13">
            <v>4623573.18</v>
          </cell>
          <cell r="L13">
            <v>2534.85</v>
          </cell>
          <cell r="M13">
            <v>925221.41</v>
          </cell>
          <cell r="N13">
            <v>3698351.77</v>
          </cell>
        </row>
        <row r="14">
          <cell r="B14" t="str">
            <v>อาคาร</v>
          </cell>
          <cell r="G14">
            <v>41270</v>
          </cell>
          <cell r="J14">
            <v>463426.52</v>
          </cell>
          <cell r="K14">
            <v>0</v>
          </cell>
          <cell r="L14">
            <v>0</v>
          </cell>
          <cell r="M14">
            <v>1266.19</v>
          </cell>
          <cell r="N14">
            <v>462160.33</v>
          </cell>
        </row>
        <row r="16">
          <cell r="B16" t="str">
            <v>อาคาร</v>
          </cell>
        </row>
        <row r="17">
          <cell r="B17" t="str">
            <v>อุปกรณ์สำนักงาน</v>
          </cell>
        </row>
        <row r="18">
          <cell r="B18" t="str">
            <v>อุปกรณ์สำนักงาน</v>
          </cell>
          <cell r="G18">
            <v>39568</v>
          </cell>
          <cell r="J18">
            <v>50000</v>
          </cell>
          <cell r="K18">
            <v>13260.45</v>
          </cell>
          <cell r="L18">
            <v>36739.550000000003</v>
          </cell>
          <cell r="M18">
            <v>9999.7999999999993</v>
          </cell>
          <cell r="N18">
            <v>3260.65</v>
          </cell>
        </row>
        <row r="19">
          <cell r="B19" t="str">
            <v>อุปกรณ์สำนักงาน</v>
          </cell>
          <cell r="G19">
            <v>39602</v>
          </cell>
          <cell r="J19">
            <v>11750</v>
          </cell>
          <cell r="K19">
            <v>3335.27</v>
          </cell>
          <cell r="L19">
            <v>8414.73</v>
          </cell>
          <cell r="M19">
            <v>2349.8000000000002</v>
          </cell>
          <cell r="N19">
            <v>985.47</v>
          </cell>
        </row>
        <row r="20">
          <cell r="B20" t="str">
            <v>อุปกรณ์สำนักงาน</v>
          </cell>
          <cell r="G20">
            <v>39629</v>
          </cell>
          <cell r="J20">
            <v>20000</v>
          </cell>
          <cell r="K20">
            <v>5972.78</v>
          </cell>
          <cell r="L20">
            <v>14027.22</v>
          </cell>
          <cell r="M20">
            <v>3999.8</v>
          </cell>
          <cell r="N20">
            <v>1972.98</v>
          </cell>
        </row>
        <row r="21">
          <cell r="B21" t="str">
            <v>อุปกรณ์สำนักงาน</v>
          </cell>
          <cell r="G21">
            <v>39645</v>
          </cell>
          <cell r="J21">
            <v>10000</v>
          </cell>
          <cell r="K21">
            <v>3074.23</v>
          </cell>
          <cell r="L21">
            <v>6925.77</v>
          </cell>
          <cell r="M21">
            <v>1999.8</v>
          </cell>
          <cell r="N21">
            <v>1074.43</v>
          </cell>
        </row>
        <row r="22">
          <cell r="B22" t="str">
            <v>อุปกรณ์สำนักงาน</v>
          </cell>
          <cell r="G22">
            <v>39671</v>
          </cell>
          <cell r="J22">
            <v>13500</v>
          </cell>
          <cell r="K22">
            <v>4342.37</v>
          </cell>
          <cell r="L22">
            <v>9157.6299999999992</v>
          </cell>
          <cell r="M22">
            <v>2699.8</v>
          </cell>
          <cell r="N22">
            <v>1642.57</v>
          </cell>
        </row>
        <row r="23">
          <cell r="B23" t="str">
            <v>อุปกรณ์สำนักงาน</v>
          </cell>
          <cell r="G23">
            <v>39673</v>
          </cell>
          <cell r="J23">
            <v>10780</v>
          </cell>
          <cell r="K23">
            <v>3479.33</v>
          </cell>
          <cell r="L23">
            <v>7300.67</v>
          </cell>
          <cell r="M23">
            <v>2155.8000000000002</v>
          </cell>
          <cell r="N23">
            <v>1323.53</v>
          </cell>
        </row>
        <row r="24">
          <cell r="B24" t="str">
            <v>อุปกรณ์สำนักงาน</v>
          </cell>
          <cell r="G24">
            <v>39733</v>
          </cell>
          <cell r="J24">
            <v>1392.52</v>
          </cell>
          <cell r="K24">
            <v>495.46</v>
          </cell>
          <cell r="L24">
            <v>897.06</v>
          </cell>
          <cell r="M24">
            <v>278.3</v>
          </cell>
          <cell r="N24">
            <v>217.16</v>
          </cell>
        </row>
        <row r="25">
          <cell r="B25" t="str">
            <v>อุปกรณ์สำนักงาน</v>
          </cell>
          <cell r="G25">
            <v>39734</v>
          </cell>
          <cell r="J25">
            <v>8100</v>
          </cell>
          <cell r="K25">
            <v>2885.13</v>
          </cell>
          <cell r="L25">
            <v>5214.87</v>
          </cell>
          <cell r="M25">
            <v>1619.8</v>
          </cell>
          <cell r="N25">
            <v>1265.33</v>
          </cell>
        </row>
        <row r="26">
          <cell r="B26" t="str">
            <v>อุปกรณ์สำนักงาน</v>
          </cell>
          <cell r="G26">
            <v>39734</v>
          </cell>
          <cell r="J26">
            <v>3000</v>
          </cell>
          <cell r="K26">
            <v>1068.68</v>
          </cell>
          <cell r="L26">
            <v>1931.32</v>
          </cell>
          <cell r="M26">
            <v>599.79999999999995</v>
          </cell>
          <cell r="N26">
            <v>468.88</v>
          </cell>
        </row>
        <row r="27">
          <cell r="B27" t="str">
            <v>อุปกรณ์สำนักงาน</v>
          </cell>
          <cell r="G27">
            <v>39749</v>
          </cell>
          <cell r="J27">
            <v>35000</v>
          </cell>
          <cell r="K27">
            <v>12753.64</v>
          </cell>
          <cell r="L27">
            <v>22246.36</v>
          </cell>
          <cell r="M27">
            <v>6999.8</v>
          </cell>
          <cell r="N27">
            <v>5753.84</v>
          </cell>
        </row>
        <row r="28">
          <cell r="B28" t="str">
            <v>อุปกรณ์สำนักงาน</v>
          </cell>
          <cell r="G28">
            <v>39749</v>
          </cell>
          <cell r="J28">
            <v>37000</v>
          </cell>
          <cell r="K28">
            <v>13482.42</v>
          </cell>
          <cell r="L28">
            <v>23517.58</v>
          </cell>
          <cell r="M28">
            <v>7399.8</v>
          </cell>
          <cell r="N28">
            <v>6082.62</v>
          </cell>
        </row>
        <row r="29">
          <cell r="B29" t="str">
            <v>อุปกรณ์สำนักงาน</v>
          </cell>
          <cell r="G29">
            <v>39753</v>
          </cell>
          <cell r="J29">
            <v>10600</v>
          </cell>
          <cell r="K29">
            <v>3885.93</v>
          </cell>
          <cell r="L29">
            <v>6714.07</v>
          </cell>
          <cell r="M29">
            <v>2119.8000000000002</v>
          </cell>
          <cell r="N29">
            <v>1766.13</v>
          </cell>
        </row>
        <row r="30">
          <cell r="B30" t="str">
            <v>อุปกรณ์สำนักงาน</v>
          </cell>
          <cell r="G30">
            <v>39794</v>
          </cell>
          <cell r="J30">
            <v>5100</v>
          </cell>
          <cell r="K30">
            <v>1984.3</v>
          </cell>
          <cell r="L30">
            <v>3115.7</v>
          </cell>
          <cell r="M30">
            <v>1019.8</v>
          </cell>
          <cell r="N30">
            <v>964.5</v>
          </cell>
        </row>
        <row r="31">
          <cell r="B31" t="str">
            <v>อุปกรณ์สำนักงาน</v>
          </cell>
          <cell r="G31">
            <v>39794</v>
          </cell>
          <cell r="J31">
            <v>5200</v>
          </cell>
          <cell r="K31">
            <v>2023.21</v>
          </cell>
          <cell r="L31">
            <v>3176.79</v>
          </cell>
          <cell r="M31">
            <v>1039.8</v>
          </cell>
          <cell r="N31">
            <v>983.41</v>
          </cell>
        </row>
        <row r="32">
          <cell r="B32" t="str">
            <v>อุปกรณ์สำนักงาน</v>
          </cell>
          <cell r="G32">
            <v>39794</v>
          </cell>
          <cell r="J32">
            <v>1600</v>
          </cell>
          <cell r="K32">
            <v>622.66999999999996</v>
          </cell>
          <cell r="L32">
            <v>977.33</v>
          </cell>
          <cell r="M32">
            <v>319.8</v>
          </cell>
          <cell r="N32">
            <v>302.87</v>
          </cell>
        </row>
        <row r="33">
          <cell r="B33" t="str">
            <v>อุปกรณ์สำนักงาน</v>
          </cell>
          <cell r="G33">
            <v>39797</v>
          </cell>
          <cell r="J33">
            <v>2803.74</v>
          </cell>
          <cell r="K33">
            <v>1095.56</v>
          </cell>
          <cell r="L33">
            <v>1708.18</v>
          </cell>
          <cell r="M33">
            <v>560.54999999999995</v>
          </cell>
          <cell r="N33">
            <v>535.01</v>
          </cell>
        </row>
        <row r="34">
          <cell r="B34" t="str">
            <v>อุปกรณ์สำนักงาน</v>
          </cell>
          <cell r="G34">
            <v>39798</v>
          </cell>
          <cell r="J34">
            <v>5100</v>
          </cell>
          <cell r="K34">
            <v>1995.48</v>
          </cell>
          <cell r="L34">
            <v>3104.52</v>
          </cell>
          <cell r="M34">
            <v>1019.8</v>
          </cell>
          <cell r="N34">
            <v>975.68</v>
          </cell>
        </row>
        <row r="35">
          <cell r="B35" t="str">
            <v>อุปกรณ์สำนักงาน</v>
          </cell>
          <cell r="G35">
            <v>39798</v>
          </cell>
          <cell r="J35">
            <v>3000</v>
          </cell>
          <cell r="K35">
            <v>1173.8900000000001</v>
          </cell>
          <cell r="L35">
            <v>1826.11</v>
          </cell>
          <cell r="M35">
            <v>599.79999999999995</v>
          </cell>
          <cell r="N35">
            <v>574.09</v>
          </cell>
        </row>
        <row r="36">
          <cell r="B36" t="str">
            <v>อุปกรณ์สำนักงาน</v>
          </cell>
          <cell r="G36">
            <v>39798</v>
          </cell>
          <cell r="J36">
            <v>2196.2600000000002</v>
          </cell>
          <cell r="K36">
            <v>859.45</v>
          </cell>
          <cell r="L36">
            <v>1336.81</v>
          </cell>
          <cell r="M36">
            <v>439.05</v>
          </cell>
          <cell r="N36">
            <v>420.4</v>
          </cell>
        </row>
        <row r="37">
          <cell r="B37" t="str">
            <v>อุปกรณ์สำนักงาน</v>
          </cell>
          <cell r="G37">
            <v>39807</v>
          </cell>
          <cell r="J37">
            <v>3300</v>
          </cell>
          <cell r="K37">
            <v>1307.57</v>
          </cell>
          <cell r="L37">
            <v>1992.43</v>
          </cell>
          <cell r="M37">
            <v>659.8</v>
          </cell>
          <cell r="N37">
            <v>647.77</v>
          </cell>
        </row>
        <row r="38">
          <cell r="B38" t="str">
            <v>อุปกรณ์สำนักงาน</v>
          </cell>
          <cell r="G38">
            <v>39820</v>
          </cell>
          <cell r="J38">
            <v>26000</v>
          </cell>
          <cell r="K38">
            <v>10485.709999999999</v>
          </cell>
          <cell r="L38">
            <v>15514.29</v>
          </cell>
          <cell r="M38">
            <v>5199.8</v>
          </cell>
          <cell r="N38">
            <v>5285.91</v>
          </cell>
        </row>
        <row r="39">
          <cell r="B39" t="str">
            <v>อุปกรณ์สำนักงาน</v>
          </cell>
          <cell r="G39">
            <v>39843</v>
          </cell>
          <cell r="J39">
            <v>2196.2600000000002</v>
          </cell>
          <cell r="K39">
            <v>913.6</v>
          </cell>
          <cell r="L39">
            <v>1282.6600000000001</v>
          </cell>
          <cell r="M39">
            <v>439.05</v>
          </cell>
          <cell r="N39">
            <v>474.55</v>
          </cell>
        </row>
        <row r="40">
          <cell r="B40" t="str">
            <v>อุปกรณ์สำนักงาน</v>
          </cell>
          <cell r="G40">
            <v>39853</v>
          </cell>
          <cell r="J40">
            <v>2900</v>
          </cell>
          <cell r="K40">
            <v>1222.19</v>
          </cell>
          <cell r="L40">
            <v>1677.81</v>
          </cell>
          <cell r="M40">
            <v>579.79999999999995</v>
          </cell>
          <cell r="N40">
            <v>642.39</v>
          </cell>
        </row>
        <row r="41">
          <cell r="B41" t="str">
            <v>อุปกรณ์สำนักงาน</v>
          </cell>
          <cell r="G41">
            <v>39856</v>
          </cell>
          <cell r="J41">
            <v>3450</v>
          </cell>
          <cell r="K41">
            <v>1459.64</v>
          </cell>
          <cell r="L41">
            <v>1990.36</v>
          </cell>
          <cell r="M41">
            <v>689.8</v>
          </cell>
          <cell r="N41">
            <v>769.84</v>
          </cell>
        </row>
        <row r="42">
          <cell r="B42" t="str">
            <v>อุปกรณ์สำนักงาน</v>
          </cell>
          <cell r="G42">
            <v>39870</v>
          </cell>
          <cell r="J42">
            <v>7009.35</v>
          </cell>
          <cell r="K42">
            <v>3019.06</v>
          </cell>
          <cell r="L42">
            <v>3990.29</v>
          </cell>
          <cell r="M42">
            <v>1401.67</v>
          </cell>
          <cell r="N42">
            <v>1617.39</v>
          </cell>
        </row>
        <row r="43">
          <cell r="B43" t="str">
            <v>อุปกรณ์สำนักงาน</v>
          </cell>
          <cell r="G43">
            <v>39876</v>
          </cell>
          <cell r="J43">
            <v>24350</v>
          </cell>
          <cell r="K43">
            <v>10567.43</v>
          </cell>
          <cell r="L43">
            <v>13782.57</v>
          </cell>
          <cell r="M43">
            <v>4869.8</v>
          </cell>
          <cell r="N43">
            <v>5697.63</v>
          </cell>
        </row>
        <row r="44">
          <cell r="B44" t="str">
            <v>อุปกรณ์สำนักงาน</v>
          </cell>
          <cell r="G44">
            <v>39876</v>
          </cell>
          <cell r="J44">
            <v>32000</v>
          </cell>
          <cell r="K44">
            <v>13887.32</v>
          </cell>
          <cell r="L44">
            <v>18112.68</v>
          </cell>
          <cell r="M44">
            <v>6399.8</v>
          </cell>
          <cell r="N44">
            <v>7487.52</v>
          </cell>
        </row>
        <row r="45">
          <cell r="B45" t="str">
            <v>อุปกรณ์สำนักงาน</v>
          </cell>
          <cell r="G45">
            <v>39896</v>
          </cell>
          <cell r="J45">
            <v>5794.4</v>
          </cell>
          <cell r="K45">
            <v>2578.3000000000002</v>
          </cell>
          <cell r="L45">
            <v>3216.1</v>
          </cell>
          <cell r="M45">
            <v>1158.68</v>
          </cell>
          <cell r="N45">
            <v>1419.62</v>
          </cell>
        </row>
        <row r="46">
          <cell r="B46" t="str">
            <v>อุปกรณ์สำนักงาน</v>
          </cell>
          <cell r="G46">
            <v>39919</v>
          </cell>
          <cell r="J46">
            <v>23500</v>
          </cell>
          <cell r="K46">
            <v>10752.25</v>
          </cell>
          <cell r="L46">
            <v>12747.75</v>
          </cell>
          <cell r="M46">
            <v>4699.8</v>
          </cell>
          <cell r="N46">
            <v>6052.45</v>
          </cell>
        </row>
        <row r="47">
          <cell r="B47" t="str">
            <v>อุปกรณ์สำนักงาน</v>
          </cell>
          <cell r="G47">
            <v>39951</v>
          </cell>
          <cell r="J47">
            <v>38000</v>
          </cell>
          <cell r="K47">
            <v>18052.8</v>
          </cell>
          <cell r="L47">
            <v>19947.2</v>
          </cell>
          <cell r="M47">
            <v>7599.8</v>
          </cell>
          <cell r="N47">
            <v>10453</v>
          </cell>
        </row>
        <row r="48">
          <cell r="B48" t="str">
            <v>อุปกรณ์สำนักงาน</v>
          </cell>
          <cell r="G48">
            <v>39973</v>
          </cell>
          <cell r="J48">
            <v>3200</v>
          </cell>
          <cell r="K48">
            <v>1558.99</v>
          </cell>
          <cell r="L48">
            <v>1641.01</v>
          </cell>
          <cell r="M48">
            <v>639.79999999999995</v>
          </cell>
          <cell r="N48">
            <v>919.19</v>
          </cell>
        </row>
        <row r="49">
          <cell r="B49" t="str">
            <v>อุปกรณ์สำนักงาน</v>
          </cell>
          <cell r="G49">
            <v>39996</v>
          </cell>
          <cell r="J49">
            <v>5170</v>
          </cell>
          <cell r="K49">
            <v>2583.77</v>
          </cell>
          <cell r="L49">
            <v>2586.23</v>
          </cell>
          <cell r="M49">
            <v>1033.8</v>
          </cell>
          <cell r="N49">
            <v>1549.97</v>
          </cell>
        </row>
        <row r="50">
          <cell r="B50" t="str">
            <v>อุปกรณ์สำนักงาน</v>
          </cell>
          <cell r="G50">
            <v>40002</v>
          </cell>
          <cell r="J50">
            <v>5150</v>
          </cell>
          <cell r="K50">
            <v>2590.71</v>
          </cell>
          <cell r="L50">
            <v>2559.29</v>
          </cell>
          <cell r="M50">
            <v>1029.8</v>
          </cell>
          <cell r="N50">
            <v>1560.91</v>
          </cell>
        </row>
        <row r="51">
          <cell r="B51" t="str">
            <v>อุปกรณ์สำนักงาน</v>
          </cell>
          <cell r="G51">
            <v>40002</v>
          </cell>
          <cell r="J51">
            <v>9500</v>
          </cell>
          <cell r="K51">
            <v>4778.8599999999997</v>
          </cell>
          <cell r="L51">
            <v>4721.1400000000003</v>
          </cell>
          <cell r="M51">
            <v>1899.8</v>
          </cell>
          <cell r="N51">
            <v>2879.06</v>
          </cell>
        </row>
        <row r="52">
          <cell r="B52" t="str">
            <v>อุปกรณ์สำนักงาน</v>
          </cell>
          <cell r="G52">
            <v>40002</v>
          </cell>
          <cell r="J52">
            <v>9500</v>
          </cell>
          <cell r="K52">
            <v>4778.8599999999997</v>
          </cell>
          <cell r="L52">
            <v>4721.1400000000003</v>
          </cell>
          <cell r="M52">
            <v>1899.8</v>
          </cell>
          <cell r="N52">
            <v>2879.06</v>
          </cell>
        </row>
        <row r="53">
          <cell r="B53" t="str">
            <v>อุปกรณ์สำนักงาน</v>
          </cell>
          <cell r="G53">
            <v>40022</v>
          </cell>
          <cell r="J53">
            <v>18500</v>
          </cell>
          <cell r="K53">
            <v>9508.68</v>
          </cell>
          <cell r="L53">
            <v>8991.32</v>
          </cell>
          <cell r="M53">
            <v>3699.8</v>
          </cell>
          <cell r="N53">
            <v>5808.88</v>
          </cell>
        </row>
        <row r="54">
          <cell r="B54" t="str">
            <v>อุปกรณ์สำนักงาน</v>
          </cell>
          <cell r="G54">
            <v>40022</v>
          </cell>
          <cell r="J54">
            <v>16500</v>
          </cell>
          <cell r="K54">
            <v>8480.81</v>
          </cell>
          <cell r="L54">
            <v>8019.19</v>
          </cell>
          <cell r="M54">
            <v>3299.8</v>
          </cell>
          <cell r="N54">
            <v>5181.01</v>
          </cell>
        </row>
        <row r="55">
          <cell r="B55" t="str">
            <v>อุปกรณ์สำนักงาน</v>
          </cell>
          <cell r="G55">
            <v>40022</v>
          </cell>
          <cell r="J55">
            <v>3400</v>
          </cell>
          <cell r="K55">
            <v>1747.75</v>
          </cell>
          <cell r="L55">
            <v>1652.25</v>
          </cell>
          <cell r="M55">
            <v>679.8</v>
          </cell>
          <cell r="N55">
            <v>1067.95</v>
          </cell>
        </row>
        <row r="56">
          <cell r="B56" t="str">
            <v>อุปกรณ์สำนักงาน</v>
          </cell>
          <cell r="G56">
            <v>40022</v>
          </cell>
          <cell r="J56">
            <v>27000</v>
          </cell>
          <cell r="K56">
            <v>13877.45</v>
          </cell>
          <cell r="L56">
            <v>13122.55</v>
          </cell>
          <cell r="M56">
            <v>5399.8</v>
          </cell>
          <cell r="N56">
            <v>8477.65</v>
          </cell>
        </row>
        <row r="57">
          <cell r="B57" t="str">
            <v>อุปกรณ์สำนักงาน</v>
          </cell>
          <cell r="G57">
            <v>40030</v>
          </cell>
          <cell r="J57">
            <v>2470</v>
          </cell>
          <cell r="K57">
            <v>1280.54</v>
          </cell>
          <cell r="L57">
            <v>1189.46</v>
          </cell>
          <cell r="M57">
            <v>493.8</v>
          </cell>
          <cell r="N57">
            <v>786.74</v>
          </cell>
        </row>
        <row r="58">
          <cell r="B58" t="str">
            <v>อุปกรณ์สำนักงาน</v>
          </cell>
          <cell r="G58">
            <v>40036</v>
          </cell>
          <cell r="J58">
            <v>2775</v>
          </cell>
          <cell r="K58">
            <v>1447.75</v>
          </cell>
          <cell r="L58">
            <v>1327.25</v>
          </cell>
          <cell r="M58">
            <v>554.79999999999995</v>
          </cell>
          <cell r="N58">
            <v>892.95</v>
          </cell>
        </row>
        <row r="59">
          <cell r="B59" t="str">
            <v>อุปกรณ์สำนักงาน</v>
          </cell>
          <cell r="G59">
            <v>40036</v>
          </cell>
          <cell r="J59">
            <v>2775</v>
          </cell>
          <cell r="K59">
            <v>1447.75</v>
          </cell>
          <cell r="L59">
            <v>1327.25</v>
          </cell>
          <cell r="M59">
            <v>554.79999999999995</v>
          </cell>
          <cell r="N59">
            <v>892.95</v>
          </cell>
        </row>
        <row r="60">
          <cell r="B60" t="str">
            <v>อุปกรณ์สำนักงาน</v>
          </cell>
          <cell r="G60">
            <v>40036</v>
          </cell>
          <cell r="J60">
            <v>2775</v>
          </cell>
          <cell r="K60">
            <v>1447.75</v>
          </cell>
          <cell r="L60">
            <v>1327.25</v>
          </cell>
          <cell r="M60">
            <v>554.79999999999995</v>
          </cell>
          <cell r="N60">
            <v>892.95</v>
          </cell>
        </row>
        <row r="61">
          <cell r="B61" t="str">
            <v>อุปกรณ์สำนักงาน</v>
          </cell>
          <cell r="G61">
            <v>40036</v>
          </cell>
          <cell r="J61">
            <v>2775</v>
          </cell>
          <cell r="K61">
            <v>1447.75</v>
          </cell>
          <cell r="L61">
            <v>1327.25</v>
          </cell>
          <cell r="M61">
            <v>554.79999999999995</v>
          </cell>
          <cell r="N61">
            <v>892.95</v>
          </cell>
        </row>
        <row r="62">
          <cell r="B62" t="str">
            <v>อุปกรณ์สำนักงาน</v>
          </cell>
          <cell r="G62">
            <v>40043</v>
          </cell>
          <cell r="J62">
            <v>12000</v>
          </cell>
          <cell r="K62">
            <v>6305.95</v>
          </cell>
          <cell r="L62">
            <v>5694.05</v>
          </cell>
          <cell r="M62">
            <v>2399.8000000000002</v>
          </cell>
          <cell r="N62">
            <v>3906.15</v>
          </cell>
        </row>
        <row r="63">
          <cell r="B63" t="str">
            <v>อุปกรณ์สำนักงาน</v>
          </cell>
          <cell r="G63">
            <v>40043</v>
          </cell>
          <cell r="J63">
            <v>11400</v>
          </cell>
          <cell r="K63">
            <v>5990.69</v>
          </cell>
          <cell r="L63">
            <v>5409.31</v>
          </cell>
          <cell r="M63">
            <v>2279.8000000000002</v>
          </cell>
          <cell r="N63">
            <v>3710.89</v>
          </cell>
        </row>
        <row r="64">
          <cell r="B64" t="str">
            <v>อุปกรณ์สำนักงาน</v>
          </cell>
          <cell r="G64">
            <v>40065</v>
          </cell>
          <cell r="J64">
            <v>4650</v>
          </cell>
          <cell r="K64">
            <v>2499.73</v>
          </cell>
          <cell r="L64">
            <v>2150.27</v>
          </cell>
          <cell r="M64">
            <v>929.8</v>
          </cell>
          <cell r="N64">
            <v>1569.93</v>
          </cell>
        </row>
        <row r="65">
          <cell r="B65" t="str">
            <v>อุปกรณ์สำนักงาน</v>
          </cell>
          <cell r="G65">
            <v>40073</v>
          </cell>
          <cell r="J65">
            <v>15500</v>
          </cell>
          <cell r="K65">
            <v>8399.93</v>
          </cell>
          <cell r="L65">
            <v>7100.07</v>
          </cell>
          <cell r="M65">
            <v>3099.8</v>
          </cell>
          <cell r="N65">
            <v>5300.13</v>
          </cell>
        </row>
        <row r="66">
          <cell r="B66" t="str">
            <v>อุปกรณ์สำนักงาน</v>
          </cell>
          <cell r="G66">
            <v>40073</v>
          </cell>
          <cell r="J66">
            <v>15500</v>
          </cell>
          <cell r="K66">
            <v>8399.93</v>
          </cell>
          <cell r="L66">
            <v>7100.07</v>
          </cell>
          <cell r="M66">
            <v>3099.8</v>
          </cell>
          <cell r="N66">
            <v>5300.13</v>
          </cell>
        </row>
        <row r="67">
          <cell r="B67" t="str">
            <v>อุปกรณ์สำนักงาน</v>
          </cell>
          <cell r="G67">
            <v>40074</v>
          </cell>
          <cell r="J67">
            <v>32500</v>
          </cell>
          <cell r="K67">
            <v>17630.36</v>
          </cell>
          <cell r="L67">
            <v>14869.64</v>
          </cell>
          <cell r="M67">
            <v>6499.8</v>
          </cell>
          <cell r="N67">
            <v>11130.56</v>
          </cell>
        </row>
        <row r="68">
          <cell r="B68" t="str">
            <v>อุปกรณ์สำนักงาน</v>
          </cell>
          <cell r="G68">
            <v>40092</v>
          </cell>
          <cell r="J68">
            <v>5100</v>
          </cell>
          <cell r="K68">
            <v>2817.07</v>
          </cell>
          <cell r="L68">
            <v>2282.9299999999998</v>
          </cell>
          <cell r="M68">
            <v>1019.8</v>
          </cell>
          <cell r="N68">
            <v>1797.27</v>
          </cell>
        </row>
        <row r="69">
          <cell r="B69" t="str">
            <v>อุปกรณ์สำนักงาน</v>
          </cell>
          <cell r="G69">
            <v>40207</v>
          </cell>
          <cell r="J69">
            <v>7200</v>
          </cell>
          <cell r="K69">
            <v>4430.6499999999996</v>
          </cell>
          <cell r="L69">
            <v>2769.35</v>
          </cell>
          <cell r="M69">
            <v>1439.8</v>
          </cell>
          <cell r="N69">
            <v>2990.85</v>
          </cell>
        </row>
        <row r="70">
          <cell r="B70" t="str">
            <v>อุปกรณ์สำนักงาน</v>
          </cell>
          <cell r="G70">
            <v>40207</v>
          </cell>
          <cell r="J70">
            <v>13900</v>
          </cell>
          <cell r="K70">
            <v>8553.4699999999993</v>
          </cell>
          <cell r="L70">
            <v>5346.53</v>
          </cell>
          <cell r="M70">
            <v>2779.8</v>
          </cell>
          <cell r="N70">
            <v>5773.67</v>
          </cell>
        </row>
        <row r="71">
          <cell r="B71" t="str">
            <v>อุปกรณ์สำนักงาน</v>
          </cell>
          <cell r="G71">
            <v>40249</v>
          </cell>
          <cell r="J71">
            <v>51440</v>
          </cell>
          <cell r="K71">
            <v>32837.21</v>
          </cell>
          <cell r="L71">
            <v>18602.79</v>
          </cell>
          <cell r="M71">
            <v>10287.799999999999</v>
          </cell>
          <cell r="N71">
            <v>22549.41</v>
          </cell>
        </row>
        <row r="72">
          <cell r="B72" t="str">
            <v>อุปกรณ์สำนักงาน</v>
          </cell>
          <cell r="G72">
            <v>40269</v>
          </cell>
          <cell r="J72">
            <v>10101.870000000001</v>
          </cell>
          <cell r="K72">
            <v>6559.51</v>
          </cell>
          <cell r="L72">
            <v>3542.36</v>
          </cell>
          <cell r="M72">
            <v>2020.17</v>
          </cell>
          <cell r="N72">
            <v>4539.34</v>
          </cell>
        </row>
        <row r="73">
          <cell r="B73" t="str">
            <v>อุปกรณ์สำนักงาน</v>
          </cell>
          <cell r="G73">
            <v>40269</v>
          </cell>
          <cell r="J73">
            <v>16355.14</v>
          </cell>
          <cell r="K73">
            <v>10619.86</v>
          </cell>
          <cell r="L73">
            <v>5735.28</v>
          </cell>
          <cell r="M73">
            <v>3270.83</v>
          </cell>
          <cell r="N73">
            <v>7349.03</v>
          </cell>
        </row>
        <row r="74">
          <cell r="B74" t="str">
            <v>อุปกรณ์สำนักงาน</v>
          </cell>
          <cell r="G74">
            <v>40273</v>
          </cell>
          <cell r="J74">
            <v>8000</v>
          </cell>
          <cell r="K74">
            <v>5212.25</v>
          </cell>
          <cell r="L74">
            <v>2787.75</v>
          </cell>
          <cell r="M74">
            <v>1599.8</v>
          </cell>
          <cell r="N74">
            <v>3612.45</v>
          </cell>
        </row>
        <row r="75">
          <cell r="B75" t="str">
            <v>อุปกรณ์สำนักงาน</v>
          </cell>
          <cell r="G75">
            <v>40297</v>
          </cell>
          <cell r="J75">
            <v>40000</v>
          </cell>
          <cell r="K75">
            <v>26586.52</v>
          </cell>
          <cell r="L75">
            <v>13413.48</v>
          </cell>
          <cell r="M75">
            <v>7999.8</v>
          </cell>
          <cell r="N75">
            <v>18586.72</v>
          </cell>
        </row>
        <row r="76">
          <cell r="B76" t="str">
            <v>อุปกรณ์สำนักงาน</v>
          </cell>
          <cell r="G76">
            <v>40316</v>
          </cell>
          <cell r="J76">
            <v>16640</v>
          </cell>
          <cell r="K76">
            <v>11233.36</v>
          </cell>
          <cell r="L76">
            <v>5406.64</v>
          </cell>
          <cell r="M76">
            <v>3327.8</v>
          </cell>
          <cell r="N76">
            <v>7905.56</v>
          </cell>
        </row>
        <row r="77">
          <cell r="B77" t="str">
            <v>อุปกรณ์สำนักงาน</v>
          </cell>
          <cell r="G77">
            <v>40322</v>
          </cell>
          <cell r="J77">
            <v>1100</v>
          </cell>
          <cell r="K77">
            <v>746.42</v>
          </cell>
          <cell r="L77">
            <v>353.58</v>
          </cell>
          <cell r="M77">
            <v>219.8</v>
          </cell>
          <cell r="N77">
            <v>526.62</v>
          </cell>
        </row>
        <row r="78">
          <cell r="B78" t="str">
            <v>อุปกรณ์สำนักงาน</v>
          </cell>
          <cell r="G78">
            <v>40330</v>
          </cell>
          <cell r="J78">
            <v>3000</v>
          </cell>
          <cell r="K78">
            <v>2048.4</v>
          </cell>
          <cell r="L78">
            <v>951.6</v>
          </cell>
          <cell r="M78">
            <v>599.79999999999995</v>
          </cell>
          <cell r="N78">
            <v>1448.6</v>
          </cell>
        </row>
        <row r="79">
          <cell r="B79" t="str">
            <v>อุปกรณ์สำนักงาน</v>
          </cell>
          <cell r="G79">
            <v>40330</v>
          </cell>
          <cell r="J79">
            <v>3000</v>
          </cell>
          <cell r="K79">
            <v>2048.4</v>
          </cell>
          <cell r="L79">
            <v>951.6</v>
          </cell>
          <cell r="M79">
            <v>599.79999999999995</v>
          </cell>
          <cell r="N79">
            <v>1448.6</v>
          </cell>
        </row>
        <row r="80">
          <cell r="B80" t="str">
            <v>อุปกรณ์สำนักงาน</v>
          </cell>
          <cell r="G80">
            <v>40345</v>
          </cell>
          <cell r="J80">
            <v>52000</v>
          </cell>
          <cell r="K80">
            <v>35930.06</v>
          </cell>
          <cell r="L80">
            <v>16069.94</v>
          </cell>
          <cell r="M80">
            <v>10399.799999999999</v>
          </cell>
          <cell r="N80">
            <v>25530.26</v>
          </cell>
        </row>
        <row r="81">
          <cell r="B81" t="str">
            <v>อุปกรณ์สำนักงาน</v>
          </cell>
          <cell r="G81">
            <v>40346</v>
          </cell>
          <cell r="J81">
            <v>2000</v>
          </cell>
          <cell r="K81">
            <v>1383.22</v>
          </cell>
          <cell r="L81">
            <v>616.78</v>
          </cell>
          <cell r="M81">
            <v>399.8</v>
          </cell>
          <cell r="N81">
            <v>983.42</v>
          </cell>
        </row>
        <row r="82">
          <cell r="B82" t="str">
            <v>อุปกรณ์สำนักงาน</v>
          </cell>
          <cell r="G82">
            <v>40346</v>
          </cell>
          <cell r="J82">
            <v>1100</v>
          </cell>
          <cell r="K82">
            <v>760.88</v>
          </cell>
          <cell r="L82">
            <v>339.12</v>
          </cell>
          <cell r="M82">
            <v>219.8</v>
          </cell>
          <cell r="N82">
            <v>541.08000000000004</v>
          </cell>
        </row>
        <row r="83">
          <cell r="B83" t="str">
            <v>อุปกรณ์สำนักงาน</v>
          </cell>
          <cell r="G83">
            <v>40350</v>
          </cell>
          <cell r="J83">
            <v>1500</v>
          </cell>
          <cell r="K83">
            <v>1040.74</v>
          </cell>
          <cell r="L83">
            <v>459.26</v>
          </cell>
          <cell r="M83">
            <v>299.8</v>
          </cell>
          <cell r="N83">
            <v>740.94</v>
          </cell>
        </row>
        <row r="84">
          <cell r="B84" t="str">
            <v>อุปกรณ์สำนักงาน</v>
          </cell>
          <cell r="G84">
            <v>40351</v>
          </cell>
          <cell r="J84">
            <v>4100</v>
          </cell>
          <cell r="K84">
            <v>2846.62</v>
          </cell>
          <cell r="L84">
            <v>1253.3800000000001</v>
          </cell>
          <cell r="M84">
            <v>819.8</v>
          </cell>
          <cell r="N84">
            <v>2026.82</v>
          </cell>
        </row>
        <row r="85">
          <cell r="B85" t="str">
            <v>อุปกรณ์สำนักงาน</v>
          </cell>
          <cell r="G85">
            <v>40354</v>
          </cell>
          <cell r="J85">
            <v>3800</v>
          </cell>
          <cell r="K85">
            <v>2644.57</v>
          </cell>
          <cell r="L85">
            <v>1155.43</v>
          </cell>
          <cell r="M85">
            <v>759.8</v>
          </cell>
          <cell r="N85">
            <v>1884.77</v>
          </cell>
        </row>
        <row r="86">
          <cell r="B86" t="str">
            <v>อุปกรณ์สำนักงาน</v>
          </cell>
          <cell r="G86">
            <v>40355</v>
          </cell>
          <cell r="J86">
            <v>1100</v>
          </cell>
          <cell r="K86">
            <v>766.31</v>
          </cell>
          <cell r="L86">
            <v>333.69</v>
          </cell>
          <cell r="M86">
            <v>219.8</v>
          </cell>
          <cell r="N86">
            <v>546.51</v>
          </cell>
        </row>
        <row r="87">
          <cell r="B87" t="str">
            <v>อุปกรณ์สำนักงาน</v>
          </cell>
          <cell r="G87">
            <v>40368</v>
          </cell>
          <cell r="J87">
            <v>890</v>
          </cell>
          <cell r="K87">
            <v>626.36</v>
          </cell>
          <cell r="L87">
            <v>263.64</v>
          </cell>
          <cell r="M87">
            <v>177.8</v>
          </cell>
          <cell r="N87">
            <v>448.56</v>
          </cell>
        </row>
        <row r="88">
          <cell r="B88" t="str">
            <v>อุปกรณ์สำนักงาน</v>
          </cell>
          <cell r="G88">
            <v>40373</v>
          </cell>
          <cell r="J88">
            <v>7800</v>
          </cell>
          <cell r="K88">
            <v>5509.36</v>
          </cell>
          <cell r="L88">
            <v>2290.64</v>
          </cell>
          <cell r="M88">
            <v>1559.8</v>
          </cell>
          <cell r="N88">
            <v>3949.56</v>
          </cell>
        </row>
        <row r="89">
          <cell r="B89" t="str">
            <v>อุปกรณ์สำนักงาน</v>
          </cell>
          <cell r="G89">
            <v>40379</v>
          </cell>
          <cell r="J89">
            <v>2900</v>
          </cell>
          <cell r="K89">
            <v>2058.0100000000002</v>
          </cell>
          <cell r="L89">
            <v>841.99</v>
          </cell>
          <cell r="M89">
            <v>579.79999999999995</v>
          </cell>
          <cell r="N89">
            <v>1478.21</v>
          </cell>
        </row>
        <row r="90">
          <cell r="B90" t="str">
            <v>อุปกรณ์สำนักงาน</v>
          </cell>
          <cell r="G90">
            <v>40390</v>
          </cell>
          <cell r="J90">
            <v>1500</v>
          </cell>
          <cell r="K90">
            <v>1073.6199999999999</v>
          </cell>
          <cell r="L90">
            <v>426.38</v>
          </cell>
          <cell r="M90">
            <v>299.8</v>
          </cell>
          <cell r="N90">
            <v>773.82</v>
          </cell>
        </row>
        <row r="91">
          <cell r="B91" t="str">
            <v>อุปกรณ์สำนักงาน</v>
          </cell>
          <cell r="G91">
            <v>40394</v>
          </cell>
          <cell r="J91">
            <v>10000</v>
          </cell>
          <cell r="K91">
            <v>7178.3</v>
          </cell>
          <cell r="L91">
            <v>2821.7</v>
          </cell>
          <cell r="M91">
            <v>1999.8</v>
          </cell>
          <cell r="N91">
            <v>5178.5</v>
          </cell>
        </row>
        <row r="92">
          <cell r="B92" t="str">
            <v>อุปกรณ์สำนักงาน</v>
          </cell>
          <cell r="G92">
            <v>40396</v>
          </cell>
          <cell r="J92">
            <v>3317.76</v>
          </cell>
          <cell r="K92">
            <v>2385.34</v>
          </cell>
          <cell r="L92">
            <v>932.42</v>
          </cell>
          <cell r="M92">
            <v>663.35</v>
          </cell>
          <cell r="N92">
            <v>1721.99</v>
          </cell>
        </row>
        <row r="93">
          <cell r="B93" t="str">
            <v>อุปกรณ์สำนักงาน</v>
          </cell>
          <cell r="G93">
            <v>40396</v>
          </cell>
          <cell r="J93">
            <v>3317.75</v>
          </cell>
          <cell r="K93">
            <v>2385.33</v>
          </cell>
          <cell r="L93">
            <v>932.42</v>
          </cell>
          <cell r="M93">
            <v>663.35</v>
          </cell>
          <cell r="N93">
            <v>1721.98</v>
          </cell>
        </row>
        <row r="94">
          <cell r="B94" t="str">
            <v>อุปกรณ์สำนักงาน</v>
          </cell>
          <cell r="G94">
            <v>40396</v>
          </cell>
          <cell r="J94">
            <v>500</v>
          </cell>
          <cell r="K94">
            <v>359.66</v>
          </cell>
          <cell r="L94">
            <v>140.34</v>
          </cell>
          <cell r="M94">
            <v>99.8</v>
          </cell>
          <cell r="N94">
            <v>259.86</v>
          </cell>
        </row>
        <row r="95">
          <cell r="B95" t="str">
            <v>อุปกรณ์สำนักงาน</v>
          </cell>
          <cell r="G95">
            <v>40406</v>
          </cell>
          <cell r="J95">
            <v>12164.49</v>
          </cell>
          <cell r="K95">
            <v>8811.9599999999991</v>
          </cell>
          <cell r="L95">
            <v>3352.53</v>
          </cell>
          <cell r="M95">
            <v>2432.6999999999998</v>
          </cell>
          <cell r="N95">
            <v>6379.26</v>
          </cell>
        </row>
        <row r="96">
          <cell r="B96" t="str">
            <v>อุปกรณ์สำนักงาน</v>
          </cell>
          <cell r="G96">
            <v>40406</v>
          </cell>
          <cell r="J96">
            <v>12164.49</v>
          </cell>
          <cell r="K96">
            <v>8811.9599999999991</v>
          </cell>
          <cell r="L96">
            <v>3352.53</v>
          </cell>
          <cell r="M96">
            <v>2432.6999999999998</v>
          </cell>
          <cell r="N96">
            <v>6379.26</v>
          </cell>
        </row>
        <row r="97">
          <cell r="B97" t="str">
            <v>อุปกรณ์สำนักงาน</v>
          </cell>
          <cell r="G97">
            <v>40406</v>
          </cell>
          <cell r="J97">
            <v>12164.49</v>
          </cell>
          <cell r="K97">
            <v>8811.9599999999991</v>
          </cell>
          <cell r="L97">
            <v>3352.53</v>
          </cell>
          <cell r="M97">
            <v>2432.6999999999998</v>
          </cell>
          <cell r="N97">
            <v>6379.26</v>
          </cell>
        </row>
        <row r="98">
          <cell r="B98" t="str">
            <v>อุปกรณ์สำนักงาน</v>
          </cell>
          <cell r="G98">
            <v>40408</v>
          </cell>
          <cell r="J98">
            <v>1500</v>
          </cell>
          <cell r="K98">
            <v>1088.4100000000001</v>
          </cell>
          <cell r="L98">
            <v>411.59</v>
          </cell>
          <cell r="M98">
            <v>299.8</v>
          </cell>
          <cell r="N98">
            <v>788.61</v>
          </cell>
        </row>
        <row r="99">
          <cell r="B99" t="str">
            <v>อุปกรณ์สำนักงาน</v>
          </cell>
          <cell r="G99">
            <v>40414</v>
          </cell>
          <cell r="J99">
            <v>896.25</v>
          </cell>
          <cell r="K99">
            <v>653.37</v>
          </cell>
          <cell r="L99">
            <v>242.88</v>
          </cell>
          <cell r="M99">
            <v>179.05</v>
          </cell>
          <cell r="N99">
            <v>474.32</v>
          </cell>
        </row>
        <row r="100">
          <cell r="B100" t="str">
            <v>อุปกรณ์สำนักงาน</v>
          </cell>
          <cell r="G100">
            <v>40416</v>
          </cell>
          <cell r="J100">
            <v>3300</v>
          </cell>
          <cell r="K100">
            <v>2408.75</v>
          </cell>
          <cell r="L100">
            <v>891.25</v>
          </cell>
          <cell r="M100">
            <v>659.8</v>
          </cell>
          <cell r="N100">
            <v>1748.95</v>
          </cell>
        </row>
        <row r="101">
          <cell r="B101" t="str">
            <v>อุปกรณ์สำนักงาน</v>
          </cell>
          <cell r="G101">
            <v>40429</v>
          </cell>
          <cell r="J101">
            <v>1355.14</v>
          </cell>
          <cell r="K101">
            <v>998.91</v>
          </cell>
          <cell r="L101">
            <v>356.23</v>
          </cell>
          <cell r="M101">
            <v>270.83</v>
          </cell>
          <cell r="N101">
            <v>728.08</v>
          </cell>
        </row>
        <row r="102">
          <cell r="B102" t="str">
            <v>อุปกรณ์สำนักงาน</v>
          </cell>
          <cell r="G102">
            <v>40439</v>
          </cell>
          <cell r="J102">
            <v>5300</v>
          </cell>
          <cell r="K102">
            <v>3935.27</v>
          </cell>
          <cell r="L102">
            <v>1364.73</v>
          </cell>
          <cell r="M102">
            <v>1059.8</v>
          </cell>
          <cell r="N102">
            <v>2875.47</v>
          </cell>
        </row>
        <row r="103">
          <cell r="B103" t="str">
            <v>อุปกรณ์สำนักงาน</v>
          </cell>
          <cell r="G103">
            <v>40439</v>
          </cell>
          <cell r="J103">
            <v>1600</v>
          </cell>
          <cell r="K103">
            <v>1188.1400000000001</v>
          </cell>
          <cell r="L103">
            <v>411.86</v>
          </cell>
          <cell r="M103">
            <v>319.8</v>
          </cell>
          <cell r="N103">
            <v>868.34</v>
          </cell>
        </row>
        <row r="104">
          <cell r="B104" t="str">
            <v>อุปกรณ์สำนักงาน</v>
          </cell>
          <cell r="G104">
            <v>40459</v>
          </cell>
          <cell r="J104">
            <v>11993.78</v>
          </cell>
          <cell r="K104">
            <v>9036.6</v>
          </cell>
          <cell r="L104">
            <v>2957.18</v>
          </cell>
          <cell r="M104">
            <v>2398.56</v>
          </cell>
          <cell r="N104">
            <v>6638.04</v>
          </cell>
        </row>
        <row r="105">
          <cell r="B105" t="str">
            <v>อุปกรณ์สำนักงาน</v>
          </cell>
          <cell r="G105">
            <v>40459</v>
          </cell>
          <cell r="J105">
            <v>11993.77</v>
          </cell>
          <cell r="K105">
            <v>9036.6</v>
          </cell>
          <cell r="L105">
            <v>2957.17</v>
          </cell>
          <cell r="M105">
            <v>2398.5500000000002</v>
          </cell>
          <cell r="N105">
            <v>6638.05</v>
          </cell>
        </row>
        <row r="106">
          <cell r="B106" t="str">
            <v>อุปกรณ์สำนักงาน</v>
          </cell>
          <cell r="G106">
            <v>40459</v>
          </cell>
          <cell r="J106">
            <v>11993.77</v>
          </cell>
          <cell r="K106">
            <v>9036.6</v>
          </cell>
          <cell r="L106">
            <v>2957.17</v>
          </cell>
          <cell r="M106">
            <v>2398.5500000000002</v>
          </cell>
          <cell r="N106">
            <v>6638.05</v>
          </cell>
        </row>
        <row r="107">
          <cell r="B107" t="str">
            <v>อุปกรณ์สำนักงาน</v>
          </cell>
          <cell r="G107">
            <v>40465</v>
          </cell>
          <cell r="J107">
            <v>868.22</v>
          </cell>
          <cell r="K107">
            <v>657.2</v>
          </cell>
          <cell r="L107">
            <v>211.02</v>
          </cell>
          <cell r="M107">
            <v>173.44</v>
          </cell>
          <cell r="N107">
            <v>483.76</v>
          </cell>
        </row>
        <row r="108">
          <cell r="B108" t="str">
            <v>อุปกรณ์สำนักงาน</v>
          </cell>
          <cell r="G108">
            <v>40470</v>
          </cell>
          <cell r="J108">
            <v>13900</v>
          </cell>
          <cell r="K108">
            <v>10556.59</v>
          </cell>
          <cell r="L108">
            <v>3343.41</v>
          </cell>
          <cell r="M108">
            <v>2779.8</v>
          </cell>
          <cell r="N108">
            <v>7776.79</v>
          </cell>
        </row>
        <row r="109">
          <cell r="B109" t="str">
            <v>อุปกรณ์สำนักงาน</v>
          </cell>
          <cell r="G109">
            <v>40479</v>
          </cell>
          <cell r="J109">
            <v>12242.99</v>
          </cell>
          <cell r="K109">
            <v>9358.5499999999993</v>
          </cell>
          <cell r="L109">
            <v>2884.44</v>
          </cell>
          <cell r="M109">
            <v>2448.4</v>
          </cell>
          <cell r="N109">
            <v>6910.15</v>
          </cell>
        </row>
        <row r="110">
          <cell r="B110" t="str">
            <v>อุปกรณ์สำนักงาน</v>
          </cell>
          <cell r="G110">
            <v>40491</v>
          </cell>
          <cell r="J110">
            <v>4450</v>
          </cell>
          <cell r="K110">
            <v>3430.97</v>
          </cell>
          <cell r="L110">
            <v>1019.03</v>
          </cell>
          <cell r="M110">
            <v>889.8</v>
          </cell>
          <cell r="N110">
            <v>2541.17</v>
          </cell>
        </row>
        <row r="111">
          <cell r="B111" t="str">
            <v>อุปกรณ์สำนักงาน</v>
          </cell>
          <cell r="G111">
            <v>40495</v>
          </cell>
          <cell r="J111">
            <v>2900</v>
          </cell>
          <cell r="K111">
            <v>2242.34</v>
          </cell>
          <cell r="L111">
            <v>657.66</v>
          </cell>
          <cell r="M111">
            <v>579.79999999999995</v>
          </cell>
          <cell r="N111">
            <v>1662.54</v>
          </cell>
        </row>
        <row r="112">
          <cell r="B112" t="str">
            <v>อุปกรณ์สำนักงาน</v>
          </cell>
          <cell r="G112">
            <v>40499</v>
          </cell>
          <cell r="J112">
            <v>15887.85</v>
          </cell>
          <cell r="K112">
            <v>12318.72</v>
          </cell>
          <cell r="L112">
            <v>3569.13</v>
          </cell>
          <cell r="M112">
            <v>3177.37</v>
          </cell>
          <cell r="N112">
            <v>9141.35</v>
          </cell>
        </row>
        <row r="113">
          <cell r="B113" t="str">
            <v>อุปกรณ์สำนักงาน</v>
          </cell>
          <cell r="G113">
            <v>40501</v>
          </cell>
          <cell r="J113">
            <v>12450</v>
          </cell>
          <cell r="K113">
            <v>9666.86</v>
          </cell>
          <cell r="L113">
            <v>2783.14</v>
          </cell>
          <cell r="M113">
            <v>2489.8000000000002</v>
          </cell>
          <cell r="N113">
            <v>7177.06</v>
          </cell>
        </row>
        <row r="114">
          <cell r="B114" t="str">
            <v>อุปกรณ์สำนักงาน</v>
          </cell>
          <cell r="G114">
            <v>40504</v>
          </cell>
          <cell r="J114">
            <v>24112.15</v>
          </cell>
          <cell r="K114">
            <v>18761.43</v>
          </cell>
          <cell r="L114">
            <v>5350.72</v>
          </cell>
          <cell r="M114">
            <v>4822.2299999999996</v>
          </cell>
          <cell r="N114">
            <v>13939.2</v>
          </cell>
        </row>
        <row r="115">
          <cell r="B115" t="str">
            <v>อุปกรณ์สำนักงาน</v>
          </cell>
          <cell r="G115">
            <v>40505</v>
          </cell>
          <cell r="J115">
            <v>125080</v>
          </cell>
          <cell r="K115">
            <v>97391.25</v>
          </cell>
          <cell r="L115">
            <v>27688.75</v>
          </cell>
          <cell r="M115">
            <v>25015.8</v>
          </cell>
          <cell r="N115">
            <v>72375.45</v>
          </cell>
        </row>
        <row r="116">
          <cell r="B116" t="str">
            <v>อุปกรณ์สำนักงาน</v>
          </cell>
          <cell r="G116">
            <v>40507</v>
          </cell>
          <cell r="J116">
            <v>3600</v>
          </cell>
          <cell r="K116">
            <v>2807.21</v>
          </cell>
          <cell r="L116">
            <v>792.79</v>
          </cell>
          <cell r="M116">
            <v>719.8</v>
          </cell>
          <cell r="N116">
            <v>2087.41</v>
          </cell>
        </row>
        <row r="117">
          <cell r="B117" t="str">
            <v>อุปกรณ์สำนักงาน</v>
          </cell>
          <cell r="G117">
            <v>40514</v>
          </cell>
          <cell r="J117">
            <v>12242.99</v>
          </cell>
          <cell r="K117">
            <v>9593.34</v>
          </cell>
          <cell r="L117">
            <v>2649.65</v>
          </cell>
          <cell r="M117">
            <v>2448.4</v>
          </cell>
          <cell r="N117">
            <v>7144.94</v>
          </cell>
        </row>
        <row r="118">
          <cell r="B118" t="str">
            <v>อุปกรณ์สำนักงาน</v>
          </cell>
          <cell r="G118">
            <v>40522</v>
          </cell>
          <cell r="J118">
            <v>13100</v>
          </cell>
          <cell r="K118">
            <v>10322.280000000001</v>
          </cell>
          <cell r="L118">
            <v>2777.72</v>
          </cell>
          <cell r="M118">
            <v>2619.8000000000002</v>
          </cell>
          <cell r="N118">
            <v>7702.48</v>
          </cell>
        </row>
        <row r="119">
          <cell r="B119" t="str">
            <v>อุปกรณ์สำนักงาน</v>
          </cell>
          <cell r="G119">
            <v>40527</v>
          </cell>
          <cell r="J119">
            <v>1500</v>
          </cell>
          <cell r="K119">
            <v>1186.23</v>
          </cell>
          <cell r="L119">
            <v>313.77</v>
          </cell>
          <cell r="M119">
            <v>299.8</v>
          </cell>
          <cell r="N119">
            <v>886.43</v>
          </cell>
        </row>
        <row r="120">
          <cell r="B120" t="str">
            <v>อุปกรณ์สำนักงาน</v>
          </cell>
          <cell r="G120">
            <v>40537</v>
          </cell>
          <cell r="J120">
            <v>2700</v>
          </cell>
          <cell r="K120">
            <v>2149.84</v>
          </cell>
          <cell r="L120">
            <v>550.16</v>
          </cell>
          <cell r="M120">
            <v>539.79999999999995</v>
          </cell>
          <cell r="N120">
            <v>1610.04</v>
          </cell>
        </row>
        <row r="121">
          <cell r="B121" t="str">
            <v>อุปกรณ์สำนักงาน</v>
          </cell>
          <cell r="G121">
            <v>40537</v>
          </cell>
          <cell r="J121">
            <v>2700</v>
          </cell>
          <cell r="K121">
            <v>2149.84</v>
          </cell>
          <cell r="L121">
            <v>550.16</v>
          </cell>
          <cell r="M121">
            <v>539.79999999999995</v>
          </cell>
          <cell r="N121">
            <v>1610.04</v>
          </cell>
        </row>
        <row r="122">
          <cell r="B122" t="str">
            <v>อุปกรณ์สำนักงาน</v>
          </cell>
          <cell r="G122">
            <v>40537</v>
          </cell>
          <cell r="J122">
            <v>1450</v>
          </cell>
          <cell r="K122">
            <v>1154.6400000000001</v>
          </cell>
          <cell r="L122">
            <v>295.36</v>
          </cell>
          <cell r="M122">
            <v>289.8</v>
          </cell>
          <cell r="N122">
            <v>864.84</v>
          </cell>
        </row>
        <row r="123">
          <cell r="B123" t="str">
            <v>อุปกรณ์สำนักงาน</v>
          </cell>
          <cell r="G123">
            <v>40537</v>
          </cell>
          <cell r="J123">
            <v>1450</v>
          </cell>
          <cell r="K123">
            <v>1154.6400000000001</v>
          </cell>
          <cell r="L123">
            <v>295.36</v>
          </cell>
          <cell r="M123">
            <v>289.8</v>
          </cell>
          <cell r="N123">
            <v>864.84</v>
          </cell>
        </row>
        <row r="124">
          <cell r="B124" t="str">
            <v>อุปกรณ์สำนักงาน</v>
          </cell>
          <cell r="G124">
            <v>40537</v>
          </cell>
          <cell r="J124">
            <v>2700</v>
          </cell>
          <cell r="K124">
            <v>2149.84</v>
          </cell>
          <cell r="L124">
            <v>550.16</v>
          </cell>
          <cell r="M124">
            <v>539.79999999999995</v>
          </cell>
          <cell r="N124">
            <v>1610.04</v>
          </cell>
        </row>
        <row r="125">
          <cell r="B125" t="str">
            <v>อุปกรณ์สำนักงาน</v>
          </cell>
          <cell r="G125">
            <v>40537</v>
          </cell>
          <cell r="J125">
            <v>1450</v>
          </cell>
          <cell r="K125">
            <v>1154.6400000000001</v>
          </cell>
          <cell r="L125">
            <v>295.36</v>
          </cell>
          <cell r="M125">
            <v>289.8</v>
          </cell>
          <cell r="N125">
            <v>864.84</v>
          </cell>
        </row>
        <row r="126">
          <cell r="B126" t="str">
            <v>อุปกรณ์สำนักงาน</v>
          </cell>
          <cell r="G126">
            <v>40537</v>
          </cell>
          <cell r="J126">
            <v>12000</v>
          </cell>
          <cell r="K126">
            <v>9554.17</v>
          </cell>
          <cell r="L126">
            <v>2445.83</v>
          </cell>
          <cell r="M126">
            <v>2399.8000000000002</v>
          </cell>
          <cell r="N126">
            <v>7154.37</v>
          </cell>
        </row>
        <row r="127">
          <cell r="B127" t="str">
            <v>อุปกรณ์สำนักงาน</v>
          </cell>
          <cell r="G127">
            <v>40537</v>
          </cell>
          <cell r="J127">
            <v>2700</v>
          </cell>
          <cell r="K127">
            <v>2149.84</v>
          </cell>
          <cell r="L127">
            <v>550.16</v>
          </cell>
          <cell r="M127">
            <v>539.79999999999995</v>
          </cell>
          <cell r="N127">
            <v>1610.04</v>
          </cell>
        </row>
        <row r="128">
          <cell r="B128" t="str">
            <v>อุปกรณ์สำนักงาน</v>
          </cell>
          <cell r="G128">
            <v>40537</v>
          </cell>
          <cell r="J128">
            <v>2700</v>
          </cell>
          <cell r="K128">
            <v>2149.84</v>
          </cell>
          <cell r="L128">
            <v>550.16</v>
          </cell>
          <cell r="M128">
            <v>539.79999999999995</v>
          </cell>
          <cell r="N128">
            <v>1610.04</v>
          </cell>
        </row>
        <row r="129">
          <cell r="B129" t="str">
            <v>อุปกรณ์สำนักงาน</v>
          </cell>
          <cell r="G129">
            <v>40537</v>
          </cell>
          <cell r="J129">
            <v>1450</v>
          </cell>
          <cell r="K129">
            <v>1154.6400000000001</v>
          </cell>
          <cell r="L129">
            <v>295.36</v>
          </cell>
          <cell r="M129">
            <v>289.8</v>
          </cell>
          <cell r="N129">
            <v>864.84</v>
          </cell>
        </row>
        <row r="130">
          <cell r="B130" t="str">
            <v>อุปกรณ์สำนักงาน</v>
          </cell>
          <cell r="G130">
            <v>40537</v>
          </cell>
          <cell r="J130">
            <v>1450</v>
          </cell>
          <cell r="K130">
            <v>1154.6400000000001</v>
          </cell>
          <cell r="L130">
            <v>295.36</v>
          </cell>
          <cell r="M130">
            <v>289.8</v>
          </cell>
          <cell r="N130">
            <v>864.84</v>
          </cell>
        </row>
        <row r="131">
          <cell r="B131" t="str">
            <v>อุปกรณ์สำนักงาน</v>
          </cell>
          <cell r="G131">
            <v>40549</v>
          </cell>
          <cell r="J131">
            <v>12242.99</v>
          </cell>
          <cell r="K131">
            <v>8218.6200000000008</v>
          </cell>
          <cell r="L131">
            <v>4024.37</v>
          </cell>
          <cell r="M131">
            <v>4080.26</v>
          </cell>
          <cell r="N131">
            <v>4138.3599999999997</v>
          </cell>
        </row>
        <row r="132">
          <cell r="B132" t="str">
            <v>อุปกรณ์สำนักงาน</v>
          </cell>
          <cell r="G132">
            <v>40549</v>
          </cell>
          <cell r="J132">
            <v>13551.4</v>
          </cell>
          <cell r="K132">
            <v>9096.92</v>
          </cell>
          <cell r="L132">
            <v>4454.4799999999996</v>
          </cell>
          <cell r="M132">
            <v>4516.3500000000004</v>
          </cell>
          <cell r="N132">
            <v>4580.57</v>
          </cell>
        </row>
        <row r="133">
          <cell r="B133" t="str">
            <v>อุปกรณ์สำนักงาน</v>
          </cell>
          <cell r="G133">
            <v>40549</v>
          </cell>
          <cell r="J133">
            <v>13281.41</v>
          </cell>
          <cell r="K133">
            <v>8915.69</v>
          </cell>
          <cell r="L133">
            <v>4365.72</v>
          </cell>
          <cell r="M133">
            <v>4426.3599999999997</v>
          </cell>
          <cell r="N133">
            <v>4489.33</v>
          </cell>
        </row>
        <row r="134">
          <cell r="B134" t="str">
            <v>อุปกรณ์สำนักงาน</v>
          </cell>
          <cell r="G134">
            <v>40550</v>
          </cell>
          <cell r="J134">
            <v>17373.830000000002</v>
          </cell>
          <cell r="K134">
            <v>11678.65</v>
          </cell>
          <cell r="L134">
            <v>5695.18</v>
          </cell>
          <cell r="M134">
            <v>5790.36</v>
          </cell>
          <cell r="N134">
            <v>5888.29</v>
          </cell>
        </row>
        <row r="135">
          <cell r="B135" t="str">
            <v>อุปกรณ์สำนักงาน</v>
          </cell>
          <cell r="G135">
            <v>40554</v>
          </cell>
          <cell r="J135">
            <v>28691.21</v>
          </cell>
          <cell r="K135">
            <v>19390.740000000002</v>
          </cell>
          <cell r="L135">
            <v>9300.4699999999993</v>
          </cell>
          <cell r="M135">
            <v>9562.4500000000007</v>
          </cell>
          <cell r="N135">
            <v>9828.2900000000009</v>
          </cell>
        </row>
        <row r="136">
          <cell r="B136" t="str">
            <v>อุปกรณ์สำนักงาน</v>
          </cell>
          <cell r="G136">
            <v>40575</v>
          </cell>
          <cell r="J136">
            <v>3728.97</v>
          </cell>
          <cell r="K136">
            <v>2591.9699999999998</v>
          </cell>
          <cell r="L136">
            <v>1137</v>
          </cell>
          <cell r="M136">
            <v>1242.53</v>
          </cell>
          <cell r="N136">
            <v>1349.44</v>
          </cell>
        </row>
        <row r="137">
          <cell r="B137" t="str">
            <v>อุปกรณ์สำนักงาน</v>
          </cell>
          <cell r="G137">
            <v>40612</v>
          </cell>
          <cell r="J137">
            <v>1766.36</v>
          </cell>
          <cell r="K137">
            <v>1479.07</v>
          </cell>
          <cell r="L137">
            <v>287.29000000000002</v>
          </cell>
          <cell r="M137">
            <v>353.07</v>
          </cell>
          <cell r="N137">
            <v>1126</v>
          </cell>
        </row>
        <row r="138">
          <cell r="B138" t="str">
            <v>อุปกรณ์สำนักงาน</v>
          </cell>
          <cell r="G138">
            <v>40616</v>
          </cell>
          <cell r="J138">
            <v>28900</v>
          </cell>
          <cell r="K138">
            <v>21167.98</v>
          </cell>
          <cell r="L138">
            <v>7732.02</v>
          </cell>
          <cell r="M138">
            <v>9632.0400000000009</v>
          </cell>
          <cell r="N138">
            <v>11535.94</v>
          </cell>
        </row>
        <row r="139">
          <cell r="B139" t="str">
            <v>อุปกรณ์สำนักงาน</v>
          </cell>
          <cell r="G139">
            <v>40616</v>
          </cell>
          <cell r="J139">
            <v>13800</v>
          </cell>
          <cell r="K139">
            <v>10108.030000000001</v>
          </cell>
          <cell r="L139">
            <v>3691.97</v>
          </cell>
          <cell r="M139">
            <v>4599.21</v>
          </cell>
          <cell r="N139">
            <v>5508.82</v>
          </cell>
        </row>
        <row r="140">
          <cell r="B140" t="str">
            <v>อุปกรณ์สำนักงาน</v>
          </cell>
          <cell r="G140">
            <v>40616</v>
          </cell>
          <cell r="J140">
            <v>13800</v>
          </cell>
          <cell r="K140">
            <v>10108.030000000001</v>
          </cell>
          <cell r="L140">
            <v>3691.97</v>
          </cell>
          <cell r="M140">
            <v>4599.21</v>
          </cell>
          <cell r="N140">
            <v>5508.82</v>
          </cell>
        </row>
        <row r="141">
          <cell r="B141" t="str">
            <v>อุปกรณ์สำนักงาน</v>
          </cell>
          <cell r="G141">
            <v>40616</v>
          </cell>
          <cell r="J141">
            <v>13800</v>
          </cell>
          <cell r="K141">
            <v>10108.030000000001</v>
          </cell>
          <cell r="L141">
            <v>3691.97</v>
          </cell>
          <cell r="M141">
            <v>4599.21</v>
          </cell>
          <cell r="N141">
            <v>5508.82</v>
          </cell>
        </row>
        <row r="142">
          <cell r="B142" t="str">
            <v>อุปกรณ์สำนักงาน</v>
          </cell>
          <cell r="G142">
            <v>40616</v>
          </cell>
          <cell r="J142">
            <v>13800</v>
          </cell>
          <cell r="K142">
            <v>10108.030000000001</v>
          </cell>
          <cell r="L142">
            <v>3691.97</v>
          </cell>
          <cell r="M142">
            <v>4599.21</v>
          </cell>
          <cell r="N142">
            <v>5508.82</v>
          </cell>
        </row>
        <row r="143">
          <cell r="B143" t="str">
            <v>อุปกรณ์สำนักงาน</v>
          </cell>
          <cell r="G143">
            <v>40616</v>
          </cell>
          <cell r="J143">
            <v>2300</v>
          </cell>
          <cell r="K143">
            <v>1684.89</v>
          </cell>
          <cell r="L143">
            <v>615.11</v>
          </cell>
          <cell r="M143">
            <v>766.26</v>
          </cell>
          <cell r="N143">
            <v>918.63</v>
          </cell>
        </row>
        <row r="144">
          <cell r="B144" t="str">
            <v>อุปกรณ์สำนักงาน</v>
          </cell>
          <cell r="G144">
            <v>40616</v>
          </cell>
          <cell r="J144">
            <v>2300</v>
          </cell>
          <cell r="K144">
            <v>1684.89</v>
          </cell>
          <cell r="L144">
            <v>615.11</v>
          </cell>
          <cell r="M144">
            <v>766.26</v>
          </cell>
          <cell r="N144">
            <v>918.63</v>
          </cell>
        </row>
        <row r="145">
          <cell r="B145" t="str">
            <v>อุปกรณ์สำนักงาน</v>
          </cell>
          <cell r="G145">
            <v>40616</v>
          </cell>
          <cell r="J145">
            <v>2300</v>
          </cell>
          <cell r="K145">
            <v>1684.89</v>
          </cell>
          <cell r="L145">
            <v>615.11</v>
          </cell>
          <cell r="M145">
            <v>766.26</v>
          </cell>
          <cell r="N145">
            <v>918.63</v>
          </cell>
        </row>
        <row r="146">
          <cell r="B146" t="str">
            <v>อุปกรณ์สำนักงาน</v>
          </cell>
          <cell r="G146">
            <v>40616</v>
          </cell>
          <cell r="J146">
            <v>2650</v>
          </cell>
          <cell r="K146">
            <v>1941.25</v>
          </cell>
          <cell r="L146">
            <v>708.75</v>
          </cell>
          <cell r="M146">
            <v>882.91</v>
          </cell>
          <cell r="N146">
            <v>1058.3399999999999</v>
          </cell>
        </row>
        <row r="147">
          <cell r="B147" t="str">
            <v>อุปกรณ์สำนักงาน</v>
          </cell>
          <cell r="G147">
            <v>40616</v>
          </cell>
          <cell r="J147">
            <v>2650</v>
          </cell>
          <cell r="K147">
            <v>1941.25</v>
          </cell>
          <cell r="L147">
            <v>708.75</v>
          </cell>
          <cell r="M147">
            <v>882.91</v>
          </cell>
          <cell r="N147">
            <v>1058.3399999999999</v>
          </cell>
        </row>
        <row r="148">
          <cell r="B148" t="str">
            <v>อุปกรณ์สำนักงาน</v>
          </cell>
          <cell r="G148">
            <v>40616</v>
          </cell>
          <cell r="J148">
            <v>2650</v>
          </cell>
          <cell r="K148">
            <v>1941.25</v>
          </cell>
          <cell r="L148">
            <v>708.75</v>
          </cell>
          <cell r="M148">
            <v>882.91</v>
          </cell>
          <cell r="N148">
            <v>1058.3399999999999</v>
          </cell>
        </row>
        <row r="149">
          <cell r="B149" t="str">
            <v>อุปกรณ์สำนักงาน</v>
          </cell>
          <cell r="G149">
            <v>40616</v>
          </cell>
          <cell r="J149">
            <v>2650</v>
          </cell>
          <cell r="K149">
            <v>1941.25</v>
          </cell>
          <cell r="L149">
            <v>708.75</v>
          </cell>
          <cell r="M149">
            <v>882.91</v>
          </cell>
          <cell r="N149">
            <v>1058.3399999999999</v>
          </cell>
        </row>
        <row r="150">
          <cell r="B150" t="str">
            <v>อุปกรณ์สำนักงาน</v>
          </cell>
          <cell r="G150">
            <v>40616</v>
          </cell>
          <cell r="J150">
            <v>3850</v>
          </cell>
          <cell r="K150">
            <v>2820.19</v>
          </cell>
          <cell r="L150">
            <v>1029.81</v>
          </cell>
          <cell r="M150">
            <v>1282.8699999999999</v>
          </cell>
          <cell r="N150">
            <v>1537.32</v>
          </cell>
        </row>
        <row r="151">
          <cell r="B151" t="str">
            <v>อุปกรณ์สำนักงาน</v>
          </cell>
          <cell r="G151">
            <v>40616</v>
          </cell>
          <cell r="J151">
            <v>3850</v>
          </cell>
          <cell r="K151">
            <v>2820.19</v>
          </cell>
          <cell r="L151">
            <v>1029.81</v>
          </cell>
          <cell r="M151">
            <v>1282.8699999999999</v>
          </cell>
          <cell r="N151">
            <v>1537.32</v>
          </cell>
        </row>
        <row r="152">
          <cell r="B152" t="str">
            <v>อุปกรณ์สำนักงาน</v>
          </cell>
          <cell r="G152">
            <v>40616</v>
          </cell>
          <cell r="J152">
            <v>3850</v>
          </cell>
          <cell r="K152">
            <v>2820.19</v>
          </cell>
          <cell r="L152">
            <v>1029.81</v>
          </cell>
          <cell r="M152">
            <v>1282.8699999999999</v>
          </cell>
          <cell r="N152">
            <v>1537.32</v>
          </cell>
        </row>
        <row r="153">
          <cell r="B153" t="str">
            <v>อุปกรณ์สำนักงาน</v>
          </cell>
          <cell r="G153">
            <v>40616</v>
          </cell>
          <cell r="J153">
            <v>3850</v>
          </cell>
          <cell r="K153">
            <v>2820.19</v>
          </cell>
          <cell r="L153">
            <v>1029.81</v>
          </cell>
          <cell r="M153">
            <v>1282.8699999999999</v>
          </cell>
          <cell r="N153">
            <v>1537.32</v>
          </cell>
        </row>
        <row r="154">
          <cell r="B154" t="str">
            <v>อุปกรณ์สำนักงาน</v>
          </cell>
          <cell r="G154">
            <v>40616</v>
          </cell>
          <cell r="J154">
            <v>12300</v>
          </cell>
          <cell r="K154">
            <v>9009.36</v>
          </cell>
          <cell r="L154">
            <v>3290.64</v>
          </cell>
          <cell r="M154">
            <v>4099.26</v>
          </cell>
          <cell r="N154">
            <v>4910.1000000000004</v>
          </cell>
        </row>
        <row r="155">
          <cell r="B155" t="str">
            <v>อุปกรณ์สำนักงาน</v>
          </cell>
          <cell r="G155">
            <v>40619</v>
          </cell>
          <cell r="J155">
            <v>12803.74</v>
          </cell>
          <cell r="K155">
            <v>9413.4</v>
          </cell>
          <cell r="L155">
            <v>3390.34</v>
          </cell>
          <cell r="M155">
            <v>4267.1499999999996</v>
          </cell>
          <cell r="N155">
            <v>5146.25</v>
          </cell>
        </row>
        <row r="156">
          <cell r="B156" t="str">
            <v>อุปกรณ์สำนักงาน</v>
          </cell>
          <cell r="G156">
            <v>40620</v>
          </cell>
          <cell r="J156">
            <v>746.73</v>
          </cell>
          <cell r="K156">
            <v>628.64</v>
          </cell>
          <cell r="L156">
            <v>118.09</v>
          </cell>
          <cell r="M156">
            <v>149.15</v>
          </cell>
          <cell r="N156">
            <v>479.49</v>
          </cell>
        </row>
        <row r="157">
          <cell r="B157" t="str">
            <v>อุปกรณ์สำนักงาน</v>
          </cell>
          <cell r="G157">
            <v>40621</v>
          </cell>
          <cell r="J157">
            <v>2890</v>
          </cell>
          <cell r="K157">
            <v>2130.23</v>
          </cell>
          <cell r="L157">
            <v>759.77</v>
          </cell>
          <cell r="M157">
            <v>962.9</v>
          </cell>
          <cell r="N157">
            <v>1167.33</v>
          </cell>
        </row>
        <row r="158">
          <cell r="B158" t="str">
            <v>อุปกรณ์สำนักงาน</v>
          </cell>
          <cell r="G158">
            <v>40625</v>
          </cell>
          <cell r="J158">
            <v>19000</v>
          </cell>
          <cell r="K158">
            <v>16043.44</v>
          </cell>
          <cell r="L158">
            <v>2956.56</v>
          </cell>
          <cell r="M158">
            <v>3799.8</v>
          </cell>
          <cell r="N158">
            <v>12243.64</v>
          </cell>
        </row>
        <row r="159">
          <cell r="B159" t="str">
            <v>อุปกรณ์สำนักงาน</v>
          </cell>
          <cell r="G159">
            <v>40626</v>
          </cell>
          <cell r="J159">
            <v>700.93</v>
          </cell>
          <cell r="K159">
            <v>592.39</v>
          </cell>
          <cell r="L159">
            <v>108.54</v>
          </cell>
          <cell r="M159">
            <v>139.99</v>
          </cell>
          <cell r="N159">
            <v>452.4</v>
          </cell>
        </row>
        <row r="160">
          <cell r="B160" t="str">
            <v>อุปกรณ์สำนักงาน</v>
          </cell>
          <cell r="G160">
            <v>40626</v>
          </cell>
          <cell r="J160">
            <v>2890</v>
          </cell>
          <cell r="K160">
            <v>2143.42</v>
          </cell>
          <cell r="L160">
            <v>746.58</v>
          </cell>
          <cell r="M160">
            <v>962.9</v>
          </cell>
          <cell r="N160">
            <v>1180.52</v>
          </cell>
        </row>
        <row r="161">
          <cell r="B161" t="str">
            <v>อุปกรณ์สำนักงาน</v>
          </cell>
          <cell r="G161">
            <v>40626</v>
          </cell>
          <cell r="J161">
            <v>2890</v>
          </cell>
          <cell r="K161">
            <v>2143.42</v>
          </cell>
          <cell r="L161">
            <v>746.58</v>
          </cell>
          <cell r="M161">
            <v>962.9</v>
          </cell>
          <cell r="N161">
            <v>1180.52</v>
          </cell>
        </row>
        <row r="162">
          <cell r="B162" t="str">
            <v>อุปกรณ์สำนักงาน</v>
          </cell>
          <cell r="G162">
            <v>40631</v>
          </cell>
          <cell r="J162">
            <v>3802.33</v>
          </cell>
          <cell r="K162">
            <v>2837.34</v>
          </cell>
          <cell r="L162">
            <v>964.99</v>
          </cell>
          <cell r="M162">
            <v>1266.98</v>
          </cell>
          <cell r="N162">
            <v>1570.36</v>
          </cell>
        </row>
        <row r="163">
          <cell r="B163" t="str">
            <v>อุปกรณ์สำนักงาน</v>
          </cell>
          <cell r="G163">
            <v>40662</v>
          </cell>
          <cell r="J163">
            <v>35000</v>
          </cell>
          <cell r="K163">
            <v>27106.04</v>
          </cell>
          <cell r="L163">
            <v>7893.96</v>
          </cell>
          <cell r="M163">
            <v>11665.17</v>
          </cell>
          <cell r="N163">
            <v>15440.87</v>
          </cell>
        </row>
        <row r="164">
          <cell r="B164" t="str">
            <v>อุปกรณ์สำนักงาน</v>
          </cell>
          <cell r="G164">
            <v>40662</v>
          </cell>
          <cell r="J164">
            <v>34500</v>
          </cell>
          <cell r="K164">
            <v>26718.81</v>
          </cell>
          <cell r="L164">
            <v>7781.19</v>
          </cell>
          <cell r="M164">
            <v>11498.52</v>
          </cell>
          <cell r="N164">
            <v>15220.29</v>
          </cell>
        </row>
        <row r="165">
          <cell r="B165" t="str">
            <v>อุปกรณ์สำนักงาน</v>
          </cell>
          <cell r="G165">
            <v>40662</v>
          </cell>
          <cell r="J165">
            <v>34500</v>
          </cell>
          <cell r="K165">
            <v>26718.81</v>
          </cell>
          <cell r="L165">
            <v>7781.19</v>
          </cell>
          <cell r="M165">
            <v>11498.52</v>
          </cell>
          <cell r="N165">
            <v>15220.29</v>
          </cell>
        </row>
        <row r="166">
          <cell r="B166" t="str">
            <v>อุปกรณ์สำนักงาน</v>
          </cell>
          <cell r="G166">
            <v>40662</v>
          </cell>
          <cell r="J166">
            <v>4200</v>
          </cell>
          <cell r="K166">
            <v>3252.92</v>
          </cell>
          <cell r="L166">
            <v>947.08</v>
          </cell>
          <cell r="M166">
            <v>1399.53</v>
          </cell>
          <cell r="N166">
            <v>1853.39</v>
          </cell>
        </row>
        <row r="167">
          <cell r="B167" t="str">
            <v>อุปกรณ์สำนักงาน</v>
          </cell>
          <cell r="G167">
            <v>40662</v>
          </cell>
          <cell r="J167">
            <v>5900</v>
          </cell>
          <cell r="K167">
            <v>4569.49</v>
          </cell>
          <cell r="L167">
            <v>1330.51</v>
          </cell>
          <cell r="M167">
            <v>1966.14</v>
          </cell>
          <cell r="N167">
            <v>2603.35</v>
          </cell>
        </row>
        <row r="168">
          <cell r="B168" t="str">
            <v>อุปกรณ์สำนักงาน</v>
          </cell>
          <cell r="G168">
            <v>40662</v>
          </cell>
          <cell r="J168">
            <v>3850</v>
          </cell>
          <cell r="K168">
            <v>2981.87</v>
          </cell>
          <cell r="L168">
            <v>868.13</v>
          </cell>
          <cell r="M168">
            <v>1282.8699999999999</v>
          </cell>
          <cell r="N168">
            <v>1699</v>
          </cell>
        </row>
        <row r="169">
          <cell r="B169" t="str">
            <v>อุปกรณ์สำนักงาน</v>
          </cell>
          <cell r="G169">
            <v>40662</v>
          </cell>
          <cell r="J169">
            <v>6000</v>
          </cell>
          <cell r="K169">
            <v>4646.93</v>
          </cell>
          <cell r="L169">
            <v>1353.07</v>
          </cell>
          <cell r="M169">
            <v>1999.47</v>
          </cell>
          <cell r="N169">
            <v>2647.46</v>
          </cell>
        </row>
        <row r="170">
          <cell r="B170" t="str">
            <v>อุปกรณ์สำนักงาน</v>
          </cell>
          <cell r="G170">
            <v>40682</v>
          </cell>
          <cell r="J170">
            <v>14340</v>
          </cell>
          <cell r="K170">
            <v>11367.74</v>
          </cell>
          <cell r="L170">
            <v>2972.26</v>
          </cell>
          <cell r="M170">
            <v>4779.1899999999996</v>
          </cell>
          <cell r="N170">
            <v>6588.55</v>
          </cell>
        </row>
        <row r="171">
          <cell r="B171" t="str">
            <v>อุปกรณ์สำนักงาน</v>
          </cell>
          <cell r="G171">
            <v>40693</v>
          </cell>
          <cell r="J171">
            <v>25700</v>
          </cell>
          <cell r="K171">
            <v>20631.11</v>
          </cell>
          <cell r="L171">
            <v>5068.8900000000003</v>
          </cell>
          <cell r="M171">
            <v>8565.48</v>
          </cell>
          <cell r="N171">
            <v>12065.63</v>
          </cell>
        </row>
        <row r="172">
          <cell r="B172" t="str">
            <v>อุปกรณ์สำนักงาน</v>
          </cell>
          <cell r="G172">
            <v>40693</v>
          </cell>
          <cell r="J172">
            <v>3317.76</v>
          </cell>
          <cell r="K172">
            <v>2663.56</v>
          </cell>
          <cell r="L172">
            <v>654.20000000000005</v>
          </cell>
          <cell r="M172">
            <v>1105.48</v>
          </cell>
          <cell r="N172">
            <v>1558.08</v>
          </cell>
        </row>
        <row r="173">
          <cell r="B173" t="str">
            <v>อุปกรณ์สำนักงาน</v>
          </cell>
          <cell r="G173">
            <v>40693</v>
          </cell>
          <cell r="J173">
            <v>3317.76</v>
          </cell>
          <cell r="K173">
            <v>2663.56</v>
          </cell>
          <cell r="L173">
            <v>654.20000000000005</v>
          </cell>
          <cell r="M173">
            <v>1105.48</v>
          </cell>
          <cell r="N173">
            <v>1558.08</v>
          </cell>
        </row>
        <row r="174">
          <cell r="B174" t="str">
            <v>อุปกรณ์สำนักงาน</v>
          </cell>
          <cell r="G174">
            <v>40693</v>
          </cell>
          <cell r="J174">
            <v>3598.13</v>
          </cell>
          <cell r="K174">
            <v>2888.63</v>
          </cell>
          <cell r="L174">
            <v>709.5</v>
          </cell>
          <cell r="M174">
            <v>1198.92</v>
          </cell>
          <cell r="N174">
            <v>1689.71</v>
          </cell>
        </row>
        <row r="175">
          <cell r="B175" t="str">
            <v>อุปกรณ์สำนักงาน</v>
          </cell>
          <cell r="G175">
            <v>40729</v>
          </cell>
          <cell r="J175">
            <v>19500</v>
          </cell>
          <cell r="K175">
            <v>16295</v>
          </cell>
          <cell r="L175">
            <v>3205</v>
          </cell>
          <cell r="M175">
            <v>6499.02</v>
          </cell>
          <cell r="N175">
            <v>9795.98</v>
          </cell>
        </row>
        <row r="176">
          <cell r="B176" t="str">
            <v>อุปกรณ์สำนักงาน</v>
          </cell>
          <cell r="G176">
            <v>40729</v>
          </cell>
          <cell r="J176">
            <v>19500</v>
          </cell>
          <cell r="K176">
            <v>16295</v>
          </cell>
          <cell r="L176">
            <v>3205</v>
          </cell>
          <cell r="M176">
            <v>6499.02</v>
          </cell>
          <cell r="N176">
            <v>9795.98</v>
          </cell>
        </row>
        <row r="177">
          <cell r="B177" t="str">
            <v>อุปกรณ์สำนักงาน</v>
          </cell>
          <cell r="G177">
            <v>40729</v>
          </cell>
          <cell r="J177">
            <v>19500</v>
          </cell>
          <cell r="K177">
            <v>16295</v>
          </cell>
          <cell r="L177">
            <v>3205</v>
          </cell>
          <cell r="M177">
            <v>6499.02</v>
          </cell>
          <cell r="N177">
            <v>9795.98</v>
          </cell>
        </row>
        <row r="178">
          <cell r="B178" t="str">
            <v>อุปกรณ์สำนักงาน</v>
          </cell>
          <cell r="G178">
            <v>40729</v>
          </cell>
          <cell r="J178">
            <v>15500</v>
          </cell>
          <cell r="K178">
            <v>12952.47</v>
          </cell>
          <cell r="L178">
            <v>2547.5300000000002</v>
          </cell>
          <cell r="M178">
            <v>5165.82</v>
          </cell>
          <cell r="N178">
            <v>7786.65</v>
          </cell>
        </row>
        <row r="179">
          <cell r="B179" t="str">
            <v>อุปกรณ์สำนักงาน</v>
          </cell>
          <cell r="G179">
            <v>40729</v>
          </cell>
          <cell r="J179">
            <v>15500</v>
          </cell>
          <cell r="K179">
            <v>12952.47</v>
          </cell>
          <cell r="L179">
            <v>2547.5300000000002</v>
          </cell>
          <cell r="M179">
            <v>5165.82</v>
          </cell>
          <cell r="N179">
            <v>7786.65</v>
          </cell>
        </row>
        <row r="180">
          <cell r="B180" t="str">
            <v>อุปกรณ์สำนักงาน</v>
          </cell>
          <cell r="G180">
            <v>40729</v>
          </cell>
          <cell r="J180">
            <v>15500</v>
          </cell>
          <cell r="K180">
            <v>12952.47</v>
          </cell>
          <cell r="L180">
            <v>2547.5300000000002</v>
          </cell>
          <cell r="M180">
            <v>5165.82</v>
          </cell>
          <cell r="N180">
            <v>7786.65</v>
          </cell>
        </row>
        <row r="181">
          <cell r="B181" t="str">
            <v>อุปกรณ์สำนักงาน</v>
          </cell>
          <cell r="G181">
            <v>40729</v>
          </cell>
          <cell r="J181">
            <v>15500</v>
          </cell>
          <cell r="K181">
            <v>12952.47</v>
          </cell>
          <cell r="L181">
            <v>2547.5300000000002</v>
          </cell>
          <cell r="M181">
            <v>5165.82</v>
          </cell>
          <cell r="N181">
            <v>7786.65</v>
          </cell>
        </row>
        <row r="182">
          <cell r="B182" t="str">
            <v>อุปกรณ์สำนักงาน</v>
          </cell>
          <cell r="G182">
            <v>40729</v>
          </cell>
          <cell r="J182">
            <v>15500</v>
          </cell>
          <cell r="K182">
            <v>12952.47</v>
          </cell>
          <cell r="L182">
            <v>2547.5300000000002</v>
          </cell>
          <cell r="M182">
            <v>5165.82</v>
          </cell>
          <cell r="N182">
            <v>7786.65</v>
          </cell>
        </row>
        <row r="183">
          <cell r="B183" t="str">
            <v>อุปกรณ์สำนักงาน</v>
          </cell>
          <cell r="G183">
            <v>40736</v>
          </cell>
          <cell r="J183">
            <v>2411.2199999999998</v>
          </cell>
          <cell r="K183">
            <v>2030.46</v>
          </cell>
          <cell r="L183">
            <v>380.76</v>
          </cell>
          <cell r="M183">
            <v>803.33</v>
          </cell>
          <cell r="N183">
            <v>1227.1300000000001</v>
          </cell>
        </row>
        <row r="184">
          <cell r="B184" t="str">
            <v>อุปกรณ์สำนักงาน</v>
          </cell>
          <cell r="G184">
            <v>40736</v>
          </cell>
          <cell r="J184">
            <v>2411.2199999999998</v>
          </cell>
          <cell r="K184">
            <v>2030.46</v>
          </cell>
          <cell r="L184">
            <v>380.76</v>
          </cell>
          <cell r="M184">
            <v>803.33</v>
          </cell>
          <cell r="N184">
            <v>1227.1300000000001</v>
          </cell>
        </row>
        <row r="185">
          <cell r="B185" t="str">
            <v>อุปกรณ์สำนักงาน</v>
          </cell>
          <cell r="G185">
            <v>40751</v>
          </cell>
          <cell r="J185">
            <v>2411.2199999999998</v>
          </cell>
          <cell r="K185">
            <v>2063.48</v>
          </cell>
          <cell r="L185">
            <v>347.74</v>
          </cell>
          <cell r="M185">
            <v>803.33</v>
          </cell>
          <cell r="N185">
            <v>1260.1500000000001</v>
          </cell>
        </row>
        <row r="186">
          <cell r="B186" t="str">
            <v>อุปกรณ์สำนักงาน</v>
          </cell>
          <cell r="G186">
            <v>40751</v>
          </cell>
          <cell r="J186">
            <v>2411.2199999999998</v>
          </cell>
          <cell r="K186">
            <v>2063.48</v>
          </cell>
          <cell r="L186">
            <v>347.74</v>
          </cell>
          <cell r="M186">
            <v>803.33</v>
          </cell>
          <cell r="N186">
            <v>1260.1500000000001</v>
          </cell>
        </row>
        <row r="187">
          <cell r="B187" t="str">
            <v>อุปกรณ์สำนักงาน</v>
          </cell>
          <cell r="G187">
            <v>40790</v>
          </cell>
          <cell r="J187">
            <v>2890</v>
          </cell>
          <cell r="K187">
            <v>2576.0700000000002</v>
          </cell>
          <cell r="L187">
            <v>313.93</v>
          </cell>
          <cell r="M187">
            <v>962.9</v>
          </cell>
          <cell r="N187">
            <v>1613.17</v>
          </cell>
        </row>
        <row r="188">
          <cell r="B188" t="str">
            <v>อุปกรณ์สำนักงาน</v>
          </cell>
          <cell r="G188">
            <v>40833</v>
          </cell>
          <cell r="J188">
            <v>54205.61</v>
          </cell>
          <cell r="K188">
            <v>51948.32</v>
          </cell>
          <cell r="L188">
            <v>2257.29</v>
          </cell>
          <cell r="M188">
            <v>10840.92</v>
          </cell>
          <cell r="N188">
            <v>41107.4</v>
          </cell>
        </row>
        <row r="189">
          <cell r="B189" t="str">
            <v>อุปกรณ์สำนักงาน</v>
          </cell>
          <cell r="G189">
            <v>40837</v>
          </cell>
          <cell r="J189">
            <v>1590</v>
          </cell>
          <cell r="K189">
            <v>1485.53</v>
          </cell>
          <cell r="L189">
            <v>104.47</v>
          </cell>
          <cell r="M189">
            <v>529.61</v>
          </cell>
          <cell r="N189">
            <v>955.92</v>
          </cell>
        </row>
        <row r="190">
          <cell r="B190" t="str">
            <v>อุปกรณ์สำนักงาน</v>
          </cell>
          <cell r="G190">
            <v>40837</v>
          </cell>
          <cell r="J190">
            <v>1590</v>
          </cell>
          <cell r="K190">
            <v>1485.53</v>
          </cell>
          <cell r="L190">
            <v>104.47</v>
          </cell>
          <cell r="M190">
            <v>529.61</v>
          </cell>
          <cell r="N190">
            <v>955.92</v>
          </cell>
        </row>
        <row r="191">
          <cell r="B191" t="str">
            <v>อุปกรณ์สำนักงาน</v>
          </cell>
          <cell r="G191">
            <v>40837</v>
          </cell>
          <cell r="J191">
            <v>1590</v>
          </cell>
          <cell r="K191">
            <v>1485.53</v>
          </cell>
          <cell r="L191">
            <v>104.47</v>
          </cell>
          <cell r="M191">
            <v>529.61</v>
          </cell>
          <cell r="N191">
            <v>955.92</v>
          </cell>
        </row>
        <row r="192">
          <cell r="B192" t="str">
            <v>อุปกรณ์สำนักงาน</v>
          </cell>
          <cell r="G192">
            <v>40837</v>
          </cell>
          <cell r="J192">
            <v>1590</v>
          </cell>
          <cell r="K192">
            <v>1485.53</v>
          </cell>
          <cell r="L192">
            <v>104.47</v>
          </cell>
          <cell r="M192">
            <v>529.61</v>
          </cell>
          <cell r="N192">
            <v>955.92</v>
          </cell>
        </row>
        <row r="193">
          <cell r="B193" t="str">
            <v>อุปกรณ์สำนักงาน</v>
          </cell>
          <cell r="G193">
            <v>40837</v>
          </cell>
          <cell r="J193">
            <v>1590</v>
          </cell>
          <cell r="K193">
            <v>1485.53</v>
          </cell>
          <cell r="L193">
            <v>104.47</v>
          </cell>
          <cell r="M193">
            <v>529.61</v>
          </cell>
          <cell r="N193">
            <v>955.92</v>
          </cell>
        </row>
        <row r="194">
          <cell r="B194" t="str">
            <v>อุปกรณ์สำนักงาน</v>
          </cell>
          <cell r="G194">
            <v>40837</v>
          </cell>
          <cell r="J194">
            <v>3680</v>
          </cell>
          <cell r="K194">
            <v>3438.12</v>
          </cell>
          <cell r="L194">
            <v>241.88</v>
          </cell>
          <cell r="M194">
            <v>1226.21</v>
          </cell>
          <cell r="N194">
            <v>2211.91</v>
          </cell>
        </row>
        <row r="195">
          <cell r="B195" t="str">
            <v>อุปกรณ์สำนักงาน</v>
          </cell>
          <cell r="G195">
            <v>40837</v>
          </cell>
          <cell r="J195">
            <v>3680</v>
          </cell>
          <cell r="K195">
            <v>3438.12</v>
          </cell>
          <cell r="L195">
            <v>241.88</v>
          </cell>
          <cell r="M195">
            <v>1226.21</v>
          </cell>
          <cell r="N195">
            <v>2211.91</v>
          </cell>
        </row>
        <row r="196">
          <cell r="B196" t="str">
            <v>อุปกรณ์สำนักงาน</v>
          </cell>
          <cell r="G196">
            <v>40856</v>
          </cell>
          <cell r="J196">
            <v>6532.71</v>
          </cell>
          <cell r="K196">
            <v>6216.59</v>
          </cell>
          <cell r="L196">
            <v>316.12</v>
          </cell>
          <cell r="M196">
            <v>2177.02</v>
          </cell>
          <cell r="N196">
            <v>4039.57</v>
          </cell>
        </row>
        <row r="197">
          <cell r="B197" t="str">
            <v>อุปกรณ์สำนักงาน</v>
          </cell>
          <cell r="G197">
            <v>40872</v>
          </cell>
          <cell r="J197">
            <v>3200</v>
          </cell>
          <cell r="K197">
            <v>3091.92</v>
          </cell>
          <cell r="L197">
            <v>108.08</v>
          </cell>
          <cell r="M197">
            <v>1066.23</v>
          </cell>
          <cell r="N197">
            <v>2025.69</v>
          </cell>
        </row>
        <row r="198">
          <cell r="B198" t="str">
            <v>อุปกรณ์สำนักงาน</v>
          </cell>
          <cell r="G198">
            <v>40872</v>
          </cell>
          <cell r="J198">
            <v>3200</v>
          </cell>
          <cell r="K198">
            <v>3091.92</v>
          </cell>
          <cell r="L198">
            <v>108.08</v>
          </cell>
          <cell r="M198">
            <v>1066.23</v>
          </cell>
          <cell r="N198">
            <v>2025.69</v>
          </cell>
        </row>
        <row r="199">
          <cell r="B199" t="str">
            <v>อุปกรณ์สำนักงาน</v>
          </cell>
          <cell r="G199">
            <v>40872</v>
          </cell>
          <cell r="J199">
            <v>1400</v>
          </cell>
          <cell r="K199">
            <v>1352.73</v>
          </cell>
          <cell r="L199">
            <v>47.27</v>
          </cell>
          <cell r="M199">
            <v>466.29</v>
          </cell>
          <cell r="N199">
            <v>886.44</v>
          </cell>
        </row>
        <row r="200">
          <cell r="B200" t="str">
            <v>อุปกรณ์สำนักงาน</v>
          </cell>
          <cell r="G200">
            <v>40887</v>
          </cell>
          <cell r="J200">
            <v>4205.6099999999997</v>
          </cell>
          <cell r="K200">
            <v>4121.1400000000003</v>
          </cell>
          <cell r="L200">
            <v>84.47</v>
          </cell>
          <cell r="M200">
            <v>1401.4</v>
          </cell>
          <cell r="N200">
            <v>2719.74</v>
          </cell>
        </row>
        <row r="201">
          <cell r="B201" t="str">
            <v>อุปกรณ์สำนักงาน</v>
          </cell>
          <cell r="G201">
            <v>40887</v>
          </cell>
          <cell r="J201">
            <v>4205.6099999999997</v>
          </cell>
          <cell r="K201">
            <v>4121.1400000000003</v>
          </cell>
          <cell r="L201">
            <v>84.47</v>
          </cell>
          <cell r="M201">
            <v>1401.4</v>
          </cell>
          <cell r="N201">
            <v>2719.74</v>
          </cell>
        </row>
        <row r="202">
          <cell r="B202" t="str">
            <v>อุปกรณ์สำนักงาน</v>
          </cell>
          <cell r="G202">
            <v>40913</v>
          </cell>
          <cell r="J202">
            <v>2700.94</v>
          </cell>
          <cell r="K202">
            <v>0</v>
          </cell>
          <cell r="L202">
            <v>0</v>
          </cell>
          <cell r="M202">
            <v>890.06</v>
          </cell>
          <cell r="N202">
            <v>1810.88</v>
          </cell>
        </row>
        <row r="203">
          <cell r="B203" t="str">
            <v>อุปกรณ์สำนักงาน</v>
          </cell>
          <cell r="G203">
            <v>40913</v>
          </cell>
          <cell r="J203">
            <v>2700.94</v>
          </cell>
          <cell r="K203">
            <v>0</v>
          </cell>
          <cell r="L203">
            <v>0</v>
          </cell>
          <cell r="M203">
            <v>890.06</v>
          </cell>
          <cell r="N203">
            <v>1810.88</v>
          </cell>
        </row>
        <row r="204">
          <cell r="B204" t="str">
            <v>อุปกรณ์สำนักงาน</v>
          </cell>
          <cell r="G204">
            <v>40965</v>
          </cell>
          <cell r="J204">
            <v>2990</v>
          </cell>
          <cell r="K204">
            <v>0</v>
          </cell>
          <cell r="L204">
            <v>0</v>
          </cell>
          <cell r="M204">
            <v>843.8</v>
          </cell>
          <cell r="N204">
            <v>2146.1999999999998</v>
          </cell>
        </row>
        <row r="205">
          <cell r="B205" t="str">
            <v>อุปกรณ์สำนักงาน</v>
          </cell>
          <cell r="G205">
            <v>40974</v>
          </cell>
          <cell r="J205">
            <v>2897.19</v>
          </cell>
          <cell r="K205">
            <v>0</v>
          </cell>
          <cell r="L205">
            <v>0</v>
          </cell>
          <cell r="M205">
            <v>793.87</v>
          </cell>
          <cell r="N205">
            <v>2103.3200000000002</v>
          </cell>
        </row>
        <row r="206">
          <cell r="B206" t="str">
            <v>อุปกรณ์สำนักงาน</v>
          </cell>
          <cell r="G206">
            <v>40974</v>
          </cell>
          <cell r="J206">
            <v>2897.19</v>
          </cell>
          <cell r="K206">
            <v>0</v>
          </cell>
          <cell r="L206">
            <v>0</v>
          </cell>
          <cell r="M206">
            <v>793.87</v>
          </cell>
          <cell r="N206">
            <v>2103.3200000000002</v>
          </cell>
        </row>
        <row r="207">
          <cell r="B207" t="str">
            <v>อุปกรณ์สำนักงาน</v>
          </cell>
          <cell r="G207">
            <v>40974</v>
          </cell>
          <cell r="J207">
            <v>2897.19</v>
          </cell>
          <cell r="K207">
            <v>0</v>
          </cell>
          <cell r="L207">
            <v>0</v>
          </cell>
          <cell r="M207">
            <v>793.87</v>
          </cell>
          <cell r="N207">
            <v>2103.3200000000002</v>
          </cell>
        </row>
        <row r="208">
          <cell r="B208" t="str">
            <v>อุปกรณ์สำนักงาน</v>
          </cell>
          <cell r="G208">
            <v>40974</v>
          </cell>
          <cell r="J208">
            <v>2897.19</v>
          </cell>
          <cell r="K208">
            <v>0</v>
          </cell>
          <cell r="L208">
            <v>0</v>
          </cell>
          <cell r="M208">
            <v>793.87</v>
          </cell>
          <cell r="N208">
            <v>2103.3200000000002</v>
          </cell>
        </row>
        <row r="209">
          <cell r="B209" t="str">
            <v>อุปกรณ์สำนักงาน</v>
          </cell>
          <cell r="G209">
            <v>40974</v>
          </cell>
          <cell r="J209">
            <v>2897.19</v>
          </cell>
          <cell r="K209">
            <v>0</v>
          </cell>
          <cell r="L209">
            <v>0</v>
          </cell>
          <cell r="M209">
            <v>793.87</v>
          </cell>
          <cell r="N209">
            <v>2103.3200000000002</v>
          </cell>
        </row>
        <row r="210">
          <cell r="B210" t="str">
            <v>อุปกรณ์สำนักงาน</v>
          </cell>
          <cell r="G210">
            <v>40974</v>
          </cell>
          <cell r="J210">
            <v>2897.19</v>
          </cell>
          <cell r="K210">
            <v>0</v>
          </cell>
          <cell r="L210">
            <v>0</v>
          </cell>
          <cell r="M210">
            <v>793.87</v>
          </cell>
          <cell r="N210">
            <v>2103.3200000000002</v>
          </cell>
        </row>
        <row r="211">
          <cell r="B211" t="str">
            <v>อุปกรณ์สำนักงาน</v>
          </cell>
          <cell r="G211">
            <v>40974</v>
          </cell>
          <cell r="J211">
            <v>2897.2</v>
          </cell>
          <cell r="K211">
            <v>0</v>
          </cell>
          <cell r="L211">
            <v>0</v>
          </cell>
          <cell r="M211">
            <v>793.87</v>
          </cell>
          <cell r="N211">
            <v>2103.33</v>
          </cell>
        </row>
        <row r="212">
          <cell r="B212" t="str">
            <v>อุปกรณ์สำนักงาน</v>
          </cell>
          <cell r="G212">
            <v>40974</v>
          </cell>
          <cell r="J212">
            <v>2897.2</v>
          </cell>
          <cell r="K212">
            <v>0</v>
          </cell>
          <cell r="L212">
            <v>0</v>
          </cell>
          <cell r="M212">
            <v>793.87</v>
          </cell>
          <cell r="N212">
            <v>2103.33</v>
          </cell>
        </row>
        <row r="213">
          <cell r="B213" t="str">
            <v>อุปกรณ์สำนักงาน</v>
          </cell>
          <cell r="G213">
            <v>40974</v>
          </cell>
          <cell r="J213">
            <v>2897.2</v>
          </cell>
          <cell r="K213">
            <v>0</v>
          </cell>
          <cell r="L213">
            <v>0</v>
          </cell>
          <cell r="M213">
            <v>793.87</v>
          </cell>
          <cell r="N213">
            <v>2103.33</v>
          </cell>
        </row>
        <row r="214">
          <cell r="B214" t="str">
            <v>อุปกรณ์สำนักงาน</v>
          </cell>
          <cell r="G214">
            <v>40974</v>
          </cell>
          <cell r="J214">
            <v>2897.2</v>
          </cell>
          <cell r="K214">
            <v>0</v>
          </cell>
          <cell r="L214">
            <v>0</v>
          </cell>
          <cell r="M214">
            <v>793.87</v>
          </cell>
          <cell r="N214">
            <v>2103.33</v>
          </cell>
        </row>
        <row r="215">
          <cell r="B215" t="str">
            <v>อุปกรณ์สำนักงาน</v>
          </cell>
          <cell r="G215">
            <v>40974</v>
          </cell>
          <cell r="J215">
            <v>2897.2</v>
          </cell>
          <cell r="K215">
            <v>0</v>
          </cell>
          <cell r="L215">
            <v>0</v>
          </cell>
          <cell r="M215">
            <v>793.87</v>
          </cell>
          <cell r="N215">
            <v>2103.33</v>
          </cell>
        </row>
        <row r="216">
          <cell r="B216" t="str">
            <v>อุปกรณ์สำนักงาน</v>
          </cell>
          <cell r="G216">
            <v>40974</v>
          </cell>
          <cell r="J216">
            <v>2897.2</v>
          </cell>
          <cell r="K216">
            <v>0</v>
          </cell>
          <cell r="L216">
            <v>0</v>
          </cell>
          <cell r="M216">
            <v>793.87</v>
          </cell>
          <cell r="N216">
            <v>2103.33</v>
          </cell>
        </row>
        <row r="217">
          <cell r="B217" t="str">
            <v>อุปกรณ์สำนักงาน</v>
          </cell>
          <cell r="G217">
            <v>40974</v>
          </cell>
          <cell r="J217">
            <v>2897.2</v>
          </cell>
          <cell r="K217">
            <v>0</v>
          </cell>
          <cell r="L217">
            <v>0</v>
          </cell>
          <cell r="M217">
            <v>793.87</v>
          </cell>
          <cell r="N217">
            <v>2103.33</v>
          </cell>
        </row>
        <row r="218">
          <cell r="B218" t="str">
            <v>อุปกรณ์สำนักงาน</v>
          </cell>
          <cell r="G218">
            <v>40974</v>
          </cell>
          <cell r="J218">
            <v>2897.2</v>
          </cell>
          <cell r="K218">
            <v>0</v>
          </cell>
          <cell r="L218">
            <v>0</v>
          </cell>
          <cell r="M218">
            <v>793.87</v>
          </cell>
          <cell r="N218">
            <v>2103.33</v>
          </cell>
        </row>
        <row r="219">
          <cell r="B219" t="str">
            <v>อุปกรณ์สำนักงาน</v>
          </cell>
          <cell r="G219">
            <v>40974</v>
          </cell>
          <cell r="J219">
            <v>2897.2</v>
          </cell>
          <cell r="K219">
            <v>0</v>
          </cell>
          <cell r="L219">
            <v>0</v>
          </cell>
          <cell r="M219">
            <v>793.87</v>
          </cell>
          <cell r="N219">
            <v>2103.33</v>
          </cell>
        </row>
        <row r="220">
          <cell r="B220" t="str">
            <v>อุปกรณ์สำนักงาน</v>
          </cell>
          <cell r="G220">
            <v>40987</v>
          </cell>
          <cell r="J220">
            <v>1200</v>
          </cell>
          <cell r="K220">
            <v>0</v>
          </cell>
          <cell r="L220">
            <v>0</v>
          </cell>
          <cell r="M220">
            <v>314.45999999999998</v>
          </cell>
          <cell r="N220">
            <v>885.54</v>
          </cell>
        </row>
        <row r="221">
          <cell r="B221" t="str">
            <v>อุปกรณ์สำนักงาน</v>
          </cell>
          <cell r="G221">
            <v>41046</v>
          </cell>
          <cell r="J221">
            <v>3690</v>
          </cell>
          <cell r="K221">
            <v>0</v>
          </cell>
          <cell r="L221">
            <v>0</v>
          </cell>
          <cell r="M221">
            <v>769.3</v>
          </cell>
          <cell r="N221">
            <v>2920.7</v>
          </cell>
        </row>
        <row r="222">
          <cell r="B222" t="str">
            <v>อุปกรณ์สำนักงาน</v>
          </cell>
          <cell r="G222">
            <v>41048</v>
          </cell>
          <cell r="J222">
            <v>2897.2</v>
          </cell>
          <cell r="K222">
            <v>0</v>
          </cell>
          <cell r="L222">
            <v>0</v>
          </cell>
          <cell r="M222">
            <v>598.70000000000005</v>
          </cell>
          <cell r="N222">
            <v>2298.5</v>
          </cell>
        </row>
        <row r="223">
          <cell r="B223" t="str">
            <v>อุปกรณ์สำนักงาน</v>
          </cell>
          <cell r="G223">
            <v>41048</v>
          </cell>
          <cell r="J223">
            <v>2897.2</v>
          </cell>
          <cell r="K223">
            <v>0</v>
          </cell>
          <cell r="L223">
            <v>0</v>
          </cell>
          <cell r="M223">
            <v>598.70000000000005</v>
          </cell>
          <cell r="N223">
            <v>2298.5</v>
          </cell>
        </row>
        <row r="224">
          <cell r="B224" t="str">
            <v>อุปกรณ์สำนักงาน</v>
          </cell>
          <cell r="G224">
            <v>41048</v>
          </cell>
          <cell r="J224">
            <v>2897.2</v>
          </cell>
          <cell r="K224">
            <v>0</v>
          </cell>
          <cell r="L224">
            <v>0</v>
          </cell>
          <cell r="M224">
            <v>598.70000000000005</v>
          </cell>
          <cell r="N224">
            <v>2298.5</v>
          </cell>
        </row>
        <row r="225">
          <cell r="B225" t="str">
            <v>อุปกรณ์สำนักงาน</v>
          </cell>
          <cell r="G225">
            <v>41048</v>
          </cell>
          <cell r="J225">
            <v>2897.19</v>
          </cell>
          <cell r="K225">
            <v>0</v>
          </cell>
          <cell r="L225">
            <v>0</v>
          </cell>
          <cell r="M225">
            <v>598.70000000000005</v>
          </cell>
          <cell r="N225">
            <v>2298.4899999999998</v>
          </cell>
        </row>
        <row r="226">
          <cell r="B226" t="str">
            <v>อุปกรณ์สำนักงาน</v>
          </cell>
          <cell r="G226">
            <v>41051</v>
          </cell>
          <cell r="J226">
            <v>3190</v>
          </cell>
          <cell r="K226">
            <v>0</v>
          </cell>
          <cell r="L226">
            <v>0</v>
          </cell>
          <cell r="M226">
            <v>650.51</v>
          </cell>
          <cell r="N226">
            <v>2539.4899999999998</v>
          </cell>
        </row>
        <row r="227">
          <cell r="B227" t="str">
            <v>อุปกรณ์สำนักงาน</v>
          </cell>
          <cell r="G227">
            <v>41051</v>
          </cell>
          <cell r="J227">
            <v>3190</v>
          </cell>
          <cell r="K227">
            <v>0</v>
          </cell>
          <cell r="L227">
            <v>0</v>
          </cell>
          <cell r="M227">
            <v>650.51</v>
          </cell>
          <cell r="N227">
            <v>2539.4899999999998</v>
          </cell>
        </row>
        <row r="228">
          <cell r="B228" t="str">
            <v>อุปกรณ์สำนักงาน</v>
          </cell>
          <cell r="G228">
            <v>41116</v>
          </cell>
          <cell r="J228">
            <v>15500</v>
          </cell>
          <cell r="K228">
            <v>0</v>
          </cell>
          <cell r="L228">
            <v>0</v>
          </cell>
          <cell r="M228">
            <v>2244.17</v>
          </cell>
          <cell r="N228">
            <v>13255.83</v>
          </cell>
        </row>
        <row r="229">
          <cell r="B229" t="str">
            <v>อุปกรณ์สำนักงาน</v>
          </cell>
          <cell r="G229">
            <v>41116</v>
          </cell>
          <cell r="J229">
            <v>15500</v>
          </cell>
          <cell r="K229">
            <v>0</v>
          </cell>
          <cell r="L229">
            <v>0</v>
          </cell>
          <cell r="M229">
            <v>2244.17</v>
          </cell>
          <cell r="N229">
            <v>13255.83</v>
          </cell>
        </row>
        <row r="230">
          <cell r="B230" t="str">
            <v>อุปกรณ์สำนักงาน</v>
          </cell>
          <cell r="G230">
            <v>41116</v>
          </cell>
          <cell r="J230">
            <v>15500</v>
          </cell>
          <cell r="K230">
            <v>0</v>
          </cell>
          <cell r="L230">
            <v>0</v>
          </cell>
          <cell r="M230">
            <v>2244.17</v>
          </cell>
          <cell r="N230">
            <v>13255.83</v>
          </cell>
        </row>
        <row r="231">
          <cell r="B231" t="str">
            <v>อุปกรณ์สำนักงาน</v>
          </cell>
          <cell r="G231">
            <v>41151</v>
          </cell>
          <cell r="J231">
            <v>3050</v>
          </cell>
          <cell r="K231">
            <v>0</v>
          </cell>
          <cell r="L231">
            <v>0</v>
          </cell>
          <cell r="M231">
            <v>344.3</v>
          </cell>
          <cell r="N231">
            <v>2705.7</v>
          </cell>
        </row>
        <row r="232">
          <cell r="B232" t="str">
            <v>อุปกรณ์สำนักงาน</v>
          </cell>
          <cell r="G232">
            <v>41151</v>
          </cell>
          <cell r="J232">
            <v>3050</v>
          </cell>
          <cell r="K232">
            <v>0</v>
          </cell>
          <cell r="L232">
            <v>0</v>
          </cell>
          <cell r="M232">
            <v>344.3</v>
          </cell>
          <cell r="N232">
            <v>2705.7</v>
          </cell>
        </row>
        <row r="233">
          <cell r="B233" t="str">
            <v>อุปกรณ์สำนักงาน</v>
          </cell>
          <cell r="G233">
            <v>41166</v>
          </cell>
          <cell r="J233">
            <v>5411.21</v>
          </cell>
          <cell r="K233">
            <v>0</v>
          </cell>
          <cell r="L233">
            <v>0</v>
          </cell>
          <cell r="M233">
            <v>537.02</v>
          </cell>
          <cell r="N233">
            <v>4874.1899999999996</v>
          </cell>
        </row>
        <row r="234">
          <cell r="B234" t="str">
            <v>อุปกรณ์สำนักงาน</v>
          </cell>
          <cell r="G234">
            <v>41236</v>
          </cell>
          <cell r="J234">
            <v>2990</v>
          </cell>
          <cell r="K234">
            <v>0</v>
          </cell>
          <cell r="L234">
            <v>0</v>
          </cell>
          <cell r="M234">
            <v>106.16</v>
          </cell>
          <cell r="N234">
            <v>2883.84</v>
          </cell>
        </row>
        <row r="235">
          <cell r="B235" t="str">
            <v>อุปกรณ์สำนักงาน</v>
          </cell>
          <cell r="G235">
            <v>41254</v>
          </cell>
          <cell r="J235">
            <v>32000</v>
          </cell>
          <cell r="K235">
            <v>0</v>
          </cell>
          <cell r="L235">
            <v>0</v>
          </cell>
          <cell r="M235">
            <v>367.2</v>
          </cell>
          <cell r="N235">
            <v>31632.799999999999</v>
          </cell>
        </row>
        <row r="237">
          <cell r="B237" t="str">
            <v>อุปกรณ์สำนักงาน</v>
          </cell>
        </row>
        <row r="238">
          <cell r="B238" t="str">
            <v>ค่าลิขสิทธิ์</v>
          </cell>
        </row>
        <row r="239">
          <cell r="B239" t="str">
            <v>ค่าลิขสิทธิ์</v>
          </cell>
          <cell r="G239">
            <v>40662</v>
          </cell>
          <cell r="J239">
            <v>105000</v>
          </cell>
          <cell r="K239">
            <v>81317.66</v>
          </cell>
          <cell r="L239">
            <v>23682.34</v>
          </cell>
          <cell r="M239">
            <v>34996.17</v>
          </cell>
          <cell r="N239">
            <v>46321.49</v>
          </cell>
        </row>
        <row r="240">
          <cell r="B240" t="str">
            <v>ค่าลิขสิทธิ์</v>
          </cell>
          <cell r="G240">
            <v>40674</v>
          </cell>
          <cell r="J240">
            <v>28000</v>
          </cell>
          <cell r="K240">
            <v>26197.32</v>
          </cell>
          <cell r="L240">
            <v>1802.68</v>
          </cell>
          <cell r="M240">
            <v>2799.9</v>
          </cell>
          <cell r="N240">
            <v>23397.42</v>
          </cell>
        </row>
        <row r="241">
          <cell r="B241" t="str">
            <v>ค่าลิขสิทธิ์</v>
          </cell>
          <cell r="G241">
            <v>40794</v>
          </cell>
          <cell r="J241">
            <v>80000</v>
          </cell>
          <cell r="K241">
            <v>77479.48</v>
          </cell>
          <cell r="L241">
            <v>2520.52</v>
          </cell>
          <cell r="M241">
            <v>7999.9</v>
          </cell>
          <cell r="N241">
            <v>69479.58</v>
          </cell>
        </row>
        <row r="242">
          <cell r="B242" t="str">
            <v>ค่าลิขสิทธิ์</v>
          </cell>
          <cell r="G242">
            <v>40879</v>
          </cell>
          <cell r="J242">
            <v>154500</v>
          </cell>
          <cell r="K242">
            <v>153230.15</v>
          </cell>
          <cell r="L242">
            <v>1269.8499999999999</v>
          </cell>
          <cell r="M242">
            <v>15449.9</v>
          </cell>
          <cell r="N242">
            <v>137780.25</v>
          </cell>
        </row>
        <row r="243">
          <cell r="B243" t="str">
            <v>ค่าลิขสิทธิ์</v>
          </cell>
          <cell r="G243">
            <v>41024</v>
          </cell>
          <cell r="J243">
            <v>6074.77</v>
          </cell>
          <cell r="K243">
            <v>0</v>
          </cell>
          <cell r="L243">
            <v>0</v>
          </cell>
          <cell r="M243">
            <v>416.54</v>
          </cell>
          <cell r="N243">
            <v>5658.23</v>
          </cell>
        </row>
        <row r="244">
          <cell r="B244" t="str">
            <v>ค่าลิขสิทธิ์</v>
          </cell>
          <cell r="G244">
            <v>41031</v>
          </cell>
          <cell r="J244">
            <v>3728.97</v>
          </cell>
          <cell r="K244">
            <v>0</v>
          </cell>
          <cell r="L244">
            <v>0</v>
          </cell>
          <cell r="M244">
            <v>248.53</v>
          </cell>
          <cell r="N244">
            <v>3480.44</v>
          </cell>
        </row>
        <row r="245">
          <cell r="B245" t="str">
            <v>ค่าลิขสิทธิ์</v>
          </cell>
          <cell r="G245">
            <v>41034</v>
          </cell>
          <cell r="J245">
            <v>55879.95</v>
          </cell>
          <cell r="K245">
            <v>0</v>
          </cell>
          <cell r="L245">
            <v>0</v>
          </cell>
          <cell r="M245">
            <v>3678.54</v>
          </cell>
          <cell r="N245">
            <v>52201.41</v>
          </cell>
        </row>
        <row r="246">
          <cell r="B246" t="str">
            <v>ค่าลิขสิทธิ์</v>
          </cell>
          <cell r="G246">
            <v>41078</v>
          </cell>
          <cell r="J246">
            <v>15327.12</v>
          </cell>
          <cell r="K246">
            <v>0</v>
          </cell>
          <cell r="L246">
            <v>0</v>
          </cell>
          <cell r="M246">
            <v>824.77</v>
          </cell>
          <cell r="N246">
            <v>14502.35</v>
          </cell>
        </row>
        <row r="248">
          <cell r="B248" t="str">
            <v>ค่าลิขสิทธิ์</v>
          </cell>
        </row>
        <row r="249">
          <cell r="B249" t="str">
            <v>เครื่องจักร</v>
          </cell>
        </row>
        <row r="250">
          <cell r="B250" t="str">
            <v>เครื่องจักร</v>
          </cell>
          <cell r="G250">
            <v>39692</v>
          </cell>
          <cell r="J250">
            <v>4283976.37</v>
          </cell>
          <cell r="K250">
            <v>1427210.11</v>
          </cell>
          <cell r="L250">
            <v>2856766.26</v>
          </cell>
          <cell r="M250">
            <v>856795.07</v>
          </cell>
          <cell r="N250">
            <v>570415.04</v>
          </cell>
        </row>
        <row r="251">
          <cell r="B251" t="str">
            <v>เครื่องจักร</v>
          </cell>
          <cell r="G251">
            <v>39692</v>
          </cell>
          <cell r="J251">
            <v>361000</v>
          </cell>
          <cell r="K251">
            <v>120267.63</v>
          </cell>
          <cell r="L251">
            <v>240732.37</v>
          </cell>
          <cell r="M251">
            <v>72199.8</v>
          </cell>
          <cell r="N251">
            <v>48067.83</v>
          </cell>
        </row>
        <row r="252">
          <cell r="B252" t="str">
            <v>เครื่องจักร</v>
          </cell>
          <cell r="G252">
            <v>39692</v>
          </cell>
          <cell r="J252">
            <v>3498730</v>
          </cell>
          <cell r="K252">
            <v>1165604.52</v>
          </cell>
          <cell r="L252">
            <v>2333125.48</v>
          </cell>
          <cell r="M252">
            <v>699745.8</v>
          </cell>
          <cell r="N252">
            <v>465858.72</v>
          </cell>
        </row>
        <row r="253">
          <cell r="B253" t="str">
            <v>เครื่องจักร</v>
          </cell>
          <cell r="G253">
            <v>39692</v>
          </cell>
          <cell r="J253">
            <v>1726910</v>
          </cell>
          <cell r="K253">
            <v>575321.48</v>
          </cell>
          <cell r="L253">
            <v>1151588.52</v>
          </cell>
          <cell r="M253">
            <v>345381.8</v>
          </cell>
          <cell r="N253">
            <v>229939.68</v>
          </cell>
        </row>
        <row r="254">
          <cell r="B254" t="str">
            <v>เครื่องจักร</v>
          </cell>
          <cell r="G254">
            <v>39692</v>
          </cell>
          <cell r="J254">
            <v>3665430.73</v>
          </cell>
          <cell r="K254">
            <v>1221140.94</v>
          </cell>
          <cell r="L254">
            <v>2444289.79</v>
          </cell>
          <cell r="M254">
            <v>733085.95</v>
          </cell>
          <cell r="N254">
            <v>488054.99</v>
          </cell>
        </row>
        <row r="255">
          <cell r="B255" t="str">
            <v>เครื่องจักร</v>
          </cell>
          <cell r="G255">
            <v>39692</v>
          </cell>
          <cell r="J255">
            <v>1450000</v>
          </cell>
          <cell r="K255">
            <v>483068.68</v>
          </cell>
          <cell r="L255">
            <v>966931.32</v>
          </cell>
          <cell r="M255">
            <v>289999.8</v>
          </cell>
          <cell r="N255">
            <v>193068.88</v>
          </cell>
        </row>
        <row r="256">
          <cell r="B256" t="str">
            <v>เครื่องจักร</v>
          </cell>
          <cell r="G256">
            <v>39692</v>
          </cell>
          <cell r="J256">
            <v>643846.62</v>
          </cell>
          <cell r="K256">
            <v>214498.18</v>
          </cell>
          <cell r="L256">
            <v>429348.44</v>
          </cell>
          <cell r="M256">
            <v>128769.12</v>
          </cell>
          <cell r="N256">
            <v>85729.06</v>
          </cell>
        </row>
        <row r="257">
          <cell r="B257" t="str">
            <v>เครื่องจักร</v>
          </cell>
          <cell r="G257">
            <v>39698</v>
          </cell>
          <cell r="J257">
            <v>1642608.16</v>
          </cell>
          <cell r="K257">
            <v>552636.57999999996</v>
          </cell>
          <cell r="L257">
            <v>1089971.58</v>
          </cell>
          <cell r="M257">
            <v>328521.43</v>
          </cell>
          <cell r="N257">
            <v>224115.15</v>
          </cell>
        </row>
        <row r="258">
          <cell r="B258" t="str">
            <v>เครื่องจักร</v>
          </cell>
          <cell r="G258">
            <v>40118</v>
          </cell>
          <cell r="J258">
            <v>2665330</v>
          </cell>
          <cell r="K258">
            <v>1510110.47</v>
          </cell>
          <cell r="L258">
            <v>1155219.53</v>
          </cell>
          <cell r="M258">
            <v>533065.80000000005</v>
          </cell>
          <cell r="N258">
            <v>977044.67</v>
          </cell>
        </row>
        <row r="259">
          <cell r="B259" t="str">
            <v>เครื่องจักร</v>
          </cell>
          <cell r="G259">
            <v>39995</v>
          </cell>
          <cell r="J259">
            <v>2777793.55</v>
          </cell>
          <cell r="K259">
            <v>1386613.85</v>
          </cell>
          <cell r="L259">
            <v>1391179.7</v>
          </cell>
          <cell r="M259">
            <v>555558.51</v>
          </cell>
          <cell r="N259">
            <v>831055.34</v>
          </cell>
        </row>
        <row r="260">
          <cell r="B260" t="str">
            <v>เครื่องจักร</v>
          </cell>
          <cell r="G260">
            <v>40388</v>
          </cell>
          <cell r="J260">
            <v>132000</v>
          </cell>
          <cell r="K260">
            <v>94316.92</v>
          </cell>
          <cell r="L260">
            <v>37683.08</v>
          </cell>
          <cell r="M260">
            <v>26399.8</v>
          </cell>
          <cell r="N260">
            <v>67917.119999999995</v>
          </cell>
        </row>
        <row r="261">
          <cell r="B261" t="str">
            <v>เครื่องจักร</v>
          </cell>
          <cell r="G261">
            <v>40542</v>
          </cell>
          <cell r="J261">
            <v>3620935.38</v>
          </cell>
          <cell r="K261">
            <v>2892780.35</v>
          </cell>
          <cell r="L261">
            <v>728155.03</v>
          </cell>
          <cell r="M261">
            <v>724186.88</v>
          </cell>
          <cell r="N261">
            <v>2168593.4700000002</v>
          </cell>
        </row>
        <row r="262">
          <cell r="B262" t="str">
            <v>เครื่องจักร</v>
          </cell>
          <cell r="G262">
            <v>40543</v>
          </cell>
          <cell r="J262">
            <v>218132.15</v>
          </cell>
          <cell r="K262">
            <v>174386.39</v>
          </cell>
          <cell r="L262">
            <v>43745.760000000002</v>
          </cell>
          <cell r="M262">
            <v>43626.23</v>
          </cell>
          <cell r="N262">
            <v>130760.16</v>
          </cell>
        </row>
        <row r="263">
          <cell r="B263" t="str">
            <v>เครื่องจักร</v>
          </cell>
          <cell r="G263">
            <v>40543</v>
          </cell>
          <cell r="J263">
            <v>1010511.58</v>
          </cell>
          <cell r="K263">
            <v>807855.76</v>
          </cell>
          <cell r="L263">
            <v>202655.82</v>
          </cell>
          <cell r="M263">
            <v>202102.12</v>
          </cell>
          <cell r="N263">
            <v>605753.64</v>
          </cell>
        </row>
        <row r="264">
          <cell r="B264" t="str">
            <v>เครื่องจักร</v>
          </cell>
          <cell r="G264">
            <v>40623</v>
          </cell>
          <cell r="J264">
            <v>1377552</v>
          </cell>
          <cell r="K264">
            <v>1161672.77</v>
          </cell>
          <cell r="L264">
            <v>215879.23</v>
          </cell>
          <cell r="M264">
            <v>275510.2</v>
          </cell>
          <cell r="N264">
            <v>886162.57</v>
          </cell>
        </row>
        <row r="265">
          <cell r="B265" t="str">
            <v>เครื่องจักร</v>
          </cell>
          <cell r="G265">
            <v>40623</v>
          </cell>
          <cell r="J265">
            <v>4993249.5999999996</v>
          </cell>
          <cell r="K265">
            <v>4210745.9800000004</v>
          </cell>
          <cell r="L265">
            <v>782503.62</v>
          </cell>
          <cell r="M265">
            <v>998649.72</v>
          </cell>
          <cell r="N265">
            <v>3212096.26</v>
          </cell>
        </row>
        <row r="266">
          <cell r="B266" t="str">
            <v>เครื่องจักร</v>
          </cell>
          <cell r="G266">
            <v>40637</v>
          </cell>
          <cell r="J266">
            <v>3113040</v>
          </cell>
          <cell r="K266">
            <v>2649069.2599999998</v>
          </cell>
          <cell r="L266">
            <v>463970.74</v>
          </cell>
          <cell r="M266">
            <v>622607.80000000005</v>
          </cell>
          <cell r="N266">
            <v>2026461.46</v>
          </cell>
        </row>
        <row r="267">
          <cell r="B267" t="str">
            <v>เครื่องจักร</v>
          </cell>
          <cell r="G267">
            <v>40637</v>
          </cell>
          <cell r="J267">
            <v>1281840</v>
          </cell>
          <cell r="K267">
            <v>1090793.31</v>
          </cell>
          <cell r="L267">
            <v>191046.69</v>
          </cell>
          <cell r="M267">
            <v>256367.8</v>
          </cell>
          <cell r="N267">
            <v>834425.51</v>
          </cell>
        </row>
        <row r="268">
          <cell r="B268" t="str">
            <v>เครื่องจักร</v>
          </cell>
          <cell r="G268">
            <v>40663</v>
          </cell>
          <cell r="J268">
            <v>86680.6</v>
          </cell>
          <cell r="K268">
            <v>74996.66</v>
          </cell>
          <cell r="L268">
            <v>11683.94</v>
          </cell>
          <cell r="M268">
            <v>17335.919999999998</v>
          </cell>
          <cell r="N268">
            <v>57660.74</v>
          </cell>
        </row>
        <row r="269">
          <cell r="B269" t="str">
            <v>เครื่องจักร</v>
          </cell>
          <cell r="G269">
            <v>40663</v>
          </cell>
          <cell r="J269">
            <v>293560.65999999997</v>
          </cell>
          <cell r="K269">
            <v>253990.43</v>
          </cell>
          <cell r="L269">
            <v>39570.230000000003</v>
          </cell>
          <cell r="M269">
            <v>58711.93</v>
          </cell>
          <cell r="N269">
            <v>195278.5</v>
          </cell>
        </row>
        <row r="270">
          <cell r="B270" t="str">
            <v>เครื่องจักร</v>
          </cell>
          <cell r="G270">
            <v>40692</v>
          </cell>
          <cell r="J270">
            <v>3326280</v>
          </cell>
          <cell r="K270">
            <v>2930771.76</v>
          </cell>
          <cell r="L270">
            <v>395508.24</v>
          </cell>
          <cell r="M270">
            <v>665255.80000000005</v>
          </cell>
          <cell r="N270">
            <v>2265515.96</v>
          </cell>
        </row>
        <row r="271">
          <cell r="B271" t="str">
            <v>เครื่องจักร</v>
          </cell>
          <cell r="G271">
            <v>40784</v>
          </cell>
          <cell r="J271">
            <v>4093825.05</v>
          </cell>
          <cell r="K271">
            <v>3813426.14</v>
          </cell>
          <cell r="L271">
            <v>280398.90999999997</v>
          </cell>
          <cell r="M271">
            <v>818764.81</v>
          </cell>
          <cell r="N271">
            <v>2994661.33</v>
          </cell>
        </row>
        <row r="272">
          <cell r="B272" t="str">
            <v>เครื่องจักร</v>
          </cell>
          <cell r="G272">
            <v>40786</v>
          </cell>
          <cell r="J272">
            <v>4231198.3499999996</v>
          </cell>
          <cell r="K272">
            <v>3946027.24</v>
          </cell>
          <cell r="L272">
            <v>285171.11</v>
          </cell>
          <cell r="M272">
            <v>846239.47</v>
          </cell>
          <cell r="N272">
            <v>3099787.77</v>
          </cell>
        </row>
        <row r="273">
          <cell r="B273" t="str">
            <v>เครื่องจักร</v>
          </cell>
          <cell r="G273">
            <v>40786</v>
          </cell>
          <cell r="J273">
            <v>50078.8</v>
          </cell>
          <cell r="K273">
            <v>46703.69</v>
          </cell>
          <cell r="L273">
            <v>3375.11</v>
          </cell>
          <cell r="M273">
            <v>10015.56</v>
          </cell>
          <cell r="N273">
            <v>36688.129999999997</v>
          </cell>
        </row>
        <row r="274">
          <cell r="B274" t="str">
            <v>เครื่องจักร</v>
          </cell>
          <cell r="G274">
            <v>40908</v>
          </cell>
          <cell r="J274">
            <v>575335.17000000004</v>
          </cell>
          <cell r="K274">
            <v>575019.92000000004</v>
          </cell>
          <cell r="L274">
            <v>315.25</v>
          </cell>
          <cell r="M274">
            <v>115066.83</v>
          </cell>
          <cell r="N274">
            <v>459953.09</v>
          </cell>
        </row>
        <row r="275">
          <cell r="B275" t="str">
            <v>เครื่องจักร</v>
          </cell>
          <cell r="G275">
            <v>40908</v>
          </cell>
          <cell r="J275">
            <v>772892.64</v>
          </cell>
          <cell r="K275">
            <v>772469.14</v>
          </cell>
          <cell r="L275">
            <v>423.5</v>
          </cell>
          <cell r="M275">
            <v>154578.32999999999</v>
          </cell>
          <cell r="N275">
            <v>617890.81000000006</v>
          </cell>
        </row>
        <row r="276">
          <cell r="B276" t="str">
            <v>เครื่องจักร</v>
          </cell>
          <cell r="G276">
            <v>40908</v>
          </cell>
          <cell r="J276">
            <v>614050</v>
          </cell>
          <cell r="K276">
            <v>613713.53</v>
          </cell>
          <cell r="L276">
            <v>336.47</v>
          </cell>
          <cell r="M276">
            <v>122809.8</v>
          </cell>
          <cell r="N276">
            <v>490903.73</v>
          </cell>
        </row>
        <row r="277">
          <cell r="B277" t="str">
            <v>เครื่องจักร</v>
          </cell>
          <cell r="G277">
            <v>40908</v>
          </cell>
          <cell r="J277">
            <v>161464</v>
          </cell>
          <cell r="K277">
            <v>161375.53</v>
          </cell>
          <cell r="L277">
            <v>88.47</v>
          </cell>
          <cell r="M277">
            <v>32292.6</v>
          </cell>
          <cell r="N277">
            <v>129082.93</v>
          </cell>
        </row>
        <row r="278">
          <cell r="B278" t="str">
            <v>เครื่องจักร</v>
          </cell>
          <cell r="G278">
            <v>41060</v>
          </cell>
          <cell r="J278">
            <v>148783.23000000001</v>
          </cell>
          <cell r="K278">
            <v>0</v>
          </cell>
          <cell r="L278">
            <v>0</v>
          </cell>
          <cell r="M278">
            <v>17479.88</v>
          </cell>
          <cell r="N278">
            <v>131303.35</v>
          </cell>
        </row>
        <row r="279">
          <cell r="B279" t="str">
            <v>เครื่องจักร</v>
          </cell>
          <cell r="G279">
            <v>41121</v>
          </cell>
          <cell r="J279">
            <v>302576.2</v>
          </cell>
          <cell r="K279">
            <v>0</v>
          </cell>
          <cell r="L279">
            <v>0</v>
          </cell>
          <cell r="M279">
            <v>25462.61</v>
          </cell>
          <cell r="N279">
            <v>277113.59000000003</v>
          </cell>
        </row>
        <row r="280">
          <cell r="B280" t="str">
            <v>เครื่องจักร</v>
          </cell>
          <cell r="G280">
            <v>41183</v>
          </cell>
          <cell r="J280">
            <v>125000</v>
          </cell>
          <cell r="K280">
            <v>0</v>
          </cell>
          <cell r="L280">
            <v>0</v>
          </cell>
          <cell r="M280">
            <v>6284.1</v>
          </cell>
          <cell r="N280">
            <v>118715.9</v>
          </cell>
        </row>
        <row r="281">
          <cell r="B281" t="str">
            <v>เครื่องจักร</v>
          </cell>
          <cell r="G281">
            <v>41269</v>
          </cell>
          <cell r="J281">
            <v>4605299.03</v>
          </cell>
          <cell r="K281">
            <v>0</v>
          </cell>
          <cell r="L281">
            <v>0</v>
          </cell>
          <cell r="M281">
            <v>15099.34</v>
          </cell>
          <cell r="N281">
            <v>4590199.6900000004</v>
          </cell>
        </row>
        <row r="282">
          <cell r="B282" t="str">
            <v>เครื่องจักร</v>
          </cell>
          <cell r="G282">
            <v>41271</v>
          </cell>
          <cell r="J282">
            <v>388660.6</v>
          </cell>
          <cell r="K282">
            <v>0</v>
          </cell>
          <cell r="L282">
            <v>0</v>
          </cell>
          <cell r="M282">
            <v>849.53</v>
          </cell>
          <cell r="N282">
            <v>387811.07</v>
          </cell>
        </row>
        <row r="284">
          <cell r="B284" t="str">
            <v>เครื่องจักร</v>
          </cell>
        </row>
        <row r="285">
          <cell r="B285" t="str">
            <v>เครื่องมือเครื่องใช้</v>
          </cell>
        </row>
        <row r="286">
          <cell r="B286" t="str">
            <v>เครื่องมือเครื่องใช้</v>
          </cell>
          <cell r="G286">
            <v>39702</v>
          </cell>
          <cell r="J286">
            <v>88840</v>
          </cell>
          <cell r="K286">
            <v>30084.16</v>
          </cell>
          <cell r="L286">
            <v>58755.839999999997</v>
          </cell>
          <cell r="M286">
            <v>17767.8</v>
          </cell>
          <cell r="N286">
            <v>12316.36</v>
          </cell>
        </row>
        <row r="287">
          <cell r="B287" t="str">
            <v>เครื่องมือเครื่องใช้</v>
          </cell>
          <cell r="G287">
            <v>39702</v>
          </cell>
          <cell r="J287">
            <v>850000</v>
          </cell>
          <cell r="K287">
            <v>287835.81</v>
          </cell>
          <cell r="L287">
            <v>562164.18999999994</v>
          </cell>
          <cell r="M287">
            <v>169999.8</v>
          </cell>
          <cell r="N287">
            <v>117836.01</v>
          </cell>
        </row>
        <row r="288">
          <cell r="B288" t="str">
            <v>เครื่องมือเครื่องใช้</v>
          </cell>
          <cell r="G288">
            <v>39769</v>
          </cell>
          <cell r="J288">
            <v>18800</v>
          </cell>
          <cell r="K288">
            <v>7056.67</v>
          </cell>
          <cell r="L288">
            <v>11743.33</v>
          </cell>
          <cell r="M288">
            <v>3759.8</v>
          </cell>
          <cell r="N288">
            <v>3296.87</v>
          </cell>
        </row>
        <row r="289">
          <cell r="B289" t="str">
            <v>เครื่องมือเครื่องใช้</v>
          </cell>
          <cell r="G289">
            <v>39784</v>
          </cell>
          <cell r="J289">
            <v>13000</v>
          </cell>
          <cell r="K289">
            <v>4986.51</v>
          </cell>
          <cell r="L289">
            <v>8013.49</v>
          </cell>
          <cell r="M289">
            <v>2599.8000000000002</v>
          </cell>
          <cell r="N289">
            <v>2386.71</v>
          </cell>
        </row>
        <row r="290">
          <cell r="B290" t="str">
            <v>เครื่องมือเครื่องใช้</v>
          </cell>
          <cell r="G290">
            <v>39802</v>
          </cell>
          <cell r="J290">
            <v>45000</v>
          </cell>
          <cell r="K290">
            <v>17704.32</v>
          </cell>
          <cell r="L290">
            <v>27295.68</v>
          </cell>
          <cell r="M290">
            <v>8999.7999999999993</v>
          </cell>
          <cell r="N290">
            <v>8704.52</v>
          </cell>
        </row>
        <row r="291">
          <cell r="B291" t="str">
            <v>เครื่องมือเครื่องใช้</v>
          </cell>
          <cell r="G291">
            <v>39804</v>
          </cell>
          <cell r="J291">
            <v>26000</v>
          </cell>
          <cell r="K291">
            <v>10257.76</v>
          </cell>
          <cell r="L291">
            <v>15742.24</v>
          </cell>
          <cell r="M291">
            <v>5199.8</v>
          </cell>
          <cell r="N291">
            <v>5057.96</v>
          </cell>
        </row>
        <row r="292">
          <cell r="B292" t="str">
            <v>เครื่องมือเครื่องใช้</v>
          </cell>
          <cell r="G292">
            <v>39805</v>
          </cell>
          <cell r="J292">
            <v>8900</v>
          </cell>
          <cell r="K292">
            <v>3516.31</v>
          </cell>
          <cell r="L292">
            <v>5383.69</v>
          </cell>
          <cell r="M292">
            <v>1779.8</v>
          </cell>
          <cell r="N292">
            <v>1736.51</v>
          </cell>
        </row>
        <row r="293">
          <cell r="B293" t="str">
            <v>เครื่องมือเครื่องใช้</v>
          </cell>
          <cell r="G293">
            <v>39856</v>
          </cell>
          <cell r="J293">
            <v>10400</v>
          </cell>
          <cell r="K293">
            <v>4399.53</v>
          </cell>
          <cell r="L293">
            <v>6000.47</v>
          </cell>
          <cell r="M293">
            <v>2079.8000000000002</v>
          </cell>
          <cell r="N293">
            <v>2319.73</v>
          </cell>
        </row>
        <row r="294">
          <cell r="B294" t="str">
            <v>เครื่องมือเครื่องใช้</v>
          </cell>
          <cell r="G294">
            <v>39856</v>
          </cell>
          <cell r="J294">
            <v>17500</v>
          </cell>
          <cell r="K294">
            <v>7402.95</v>
          </cell>
          <cell r="L294">
            <v>10097.049999999999</v>
          </cell>
          <cell r="M294">
            <v>3499.8</v>
          </cell>
          <cell r="N294">
            <v>3903.15</v>
          </cell>
        </row>
        <row r="295">
          <cell r="B295" t="str">
            <v>เครื่องมือเครื่องใช้</v>
          </cell>
          <cell r="G295">
            <v>39856</v>
          </cell>
          <cell r="J295">
            <v>10400</v>
          </cell>
          <cell r="K295">
            <v>4399.53</v>
          </cell>
          <cell r="L295">
            <v>6000.47</v>
          </cell>
          <cell r="M295">
            <v>2079.8000000000002</v>
          </cell>
          <cell r="N295">
            <v>2319.73</v>
          </cell>
        </row>
        <row r="296">
          <cell r="B296" t="str">
            <v>เครื่องมือเครื่องใช้</v>
          </cell>
          <cell r="G296">
            <v>39856</v>
          </cell>
          <cell r="J296">
            <v>17500</v>
          </cell>
          <cell r="K296">
            <v>7402.95</v>
          </cell>
          <cell r="L296">
            <v>10097.049999999999</v>
          </cell>
          <cell r="M296">
            <v>3499.8</v>
          </cell>
          <cell r="N296">
            <v>3903.15</v>
          </cell>
        </row>
        <row r="297">
          <cell r="B297" t="str">
            <v>เครื่องมือเครื่องใช้</v>
          </cell>
          <cell r="G297">
            <v>39875</v>
          </cell>
          <cell r="J297">
            <v>17542.2</v>
          </cell>
          <cell r="K297">
            <v>7603.42</v>
          </cell>
          <cell r="L297">
            <v>9938.7800000000007</v>
          </cell>
          <cell r="M297">
            <v>3508.24</v>
          </cell>
          <cell r="N297">
            <v>4095.18</v>
          </cell>
        </row>
        <row r="298">
          <cell r="B298" t="str">
            <v>เครื่องมือเครื่องใช้</v>
          </cell>
          <cell r="G298">
            <v>39967</v>
          </cell>
          <cell r="J298">
            <v>4650</v>
          </cell>
          <cell r="K298">
            <v>2250.02</v>
          </cell>
          <cell r="L298">
            <v>2399.98</v>
          </cell>
          <cell r="M298">
            <v>929.8</v>
          </cell>
          <cell r="N298">
            <v>1320.22</v>
          </cell>
        </row>
        <row r="299">
          <cell r="B299" t="str">
            <v>เครื่องมือเครื่องใช้</v>
          </cell>
          <cell r="G299">
            <v>39994</v>
          </cell>
          <cell r="J299">
            <v>19500</v>
          </cell>
          <cell r="K299">
            <v>9723.5</v>
          </cell>
          <cell r="L299">
            <v>9776.5</v>
          </cell>
          <cell r="M299">
            <v>3899.8</v>
          </cell>
          <cell r="N299">
            <v>5823.7</v>
          </cell>
        </row>
        <row r="300">
          <cell r="B300" t="str">
            <v>เครื่องมือเครื่องใช้</v>
          </cell>
          <cell r="G300">
            <v>40036</v>
          </cell>
          <cell r="J300">
            <v>813500</v>
          </cell>
          <cell r="K300">
            <v>424357.46</v>
          </cell>
          <cell r="L300">
            <v>389142.54</v>
          </cell>
          <cell r="M300">
            <v>162699.79999999999</v>
          </cell>
          <cell r="N300">
            <v>261657.66</v>
          </cell>
        </row>
        <row r="301">
          <cell r="B301" t="str">
            <v>เครื่องมือเครื่องใช้</v>
          </cell>
          <cell r="G301">
            <v>40085</v>
          </cell>
          <cell r="J301">
            <v>164000</v>
          </cell>
          <cell r="K301">
            <v>89953.11</v>
          </cell>
          <cell r="L301">
            <v>74046.89</v>
          </cell>
          <cell r="M301">
            <v>32799.800000000003</v>
          </cell>
          <cell r="N301">
            <v>57153.31</v>
          </cell>
        </row>
        <row r="302">
          <cell r="B302" t="str">
            <v>เครื่องมือเครื่องใช้</v>
          </cell>
          <cell r="G302">
            <v>40091</v>
          </cell>
          <cell r="J302">
            <v>14000</v>
          </cell>
          <cell r="K302">
            <v>7725.13</v>
          </cell>
          <cell r="L302">
            <v>6274.87</v>
          </cell>
          <cell r="M302">
            <v>2799.8</v>
          </cell>
          <cell r="N302">
            <v>4925.33</v>
          </cell>
        </row>
        <row r="303">
          <cell r="B303" t="str">
            <v>เครื่องมือเครื่องใช้</v>
          </cell>
          <cell r="G303">
            <v>40094</v>
          </cell>
          <cell r="J303">
            <v>6650</v>
          </cell>
          <cell r="K303">
            <v>3680.47</v>
          </cell>
          <cell r="L303">
            <v>2969.53</v>
          </cell>
          <cell r="M303">
            <v>1329.8</v>
          </cell>
          <cell r="N303">
            <v>2350.67</v>
          </cell>
        </row>
        <row r="304">
          <cell r="B304" t="str">
            <v>เครื่องมือเครื่องใช้</v>
          </cell>
          <cell r="G304">
            <v>40199</v>
          </cell>
          <cell r="J304">
            <v>5500</v>
          </cell>
          <cell r="K304">
            <v>3360.51</v>
          </cell>
          <cell r="L304">
            <v>2139.4899999999998</v>
          </cell>
          <cell r="M304">
            <v>1099.8</v>
          </cell>
          <cell r="N304">
            <v>2260.71</v>
          </cell>
        </row>
        <row r="305">
          <cell r="B305" t="str">
            <v>เครื่องมือเครื่องใช้</v>
          </cell>
          <cell r="G305">
            <v>40253</v>
          </cell>
          <cell r="J305">
            <v>82465.22</v>
          </cell>
          <cell r="K305">
            <v>52823.14</v>
          </cell>
          <cell r="L305">
            <v>29642.080000000002</v>
          </cell>
          <cell r="M305">
            <v>16492.84</v>
          </cell>
          <cell r="N305">
            <v>36330.300000000003</v>
          </cell>
        </row>
        <row r="306">
          <cell r="B306" t="str">
            <v>เครื่องมือเครื่องใช้</v>
          </cell>
          <cell r="G306">
            <v>40259</v>
          </cell>
          <cell r="J306">
            <v>10000</v>
          </cell>
          <cell r="K306">
            <v>6438.59</v>
          </cell>
          <cell r="L306">
            <v>3561.41</v>
          </cell>
          <cell r="M306">
            <v>1999.8</v>
          </cell>
          <cell r="N306">
            <v>4438.79</v>
          </cell>
        </row>
        <row r="307">
          <cell r="B307" t="str">
            <v>เครื่องมือเครื่องใช้</v>
          </cell>
          <cell r="G307">
            <v>40267</v>
          </cell>
          <cell r="J307">
            <v>2000</v>
          </cell>
          <cell r="K307">
            <v>1296.6400000000001</v>
          </cell>
          <cell r="L307">
            <v>703.36</v>
          </cell>
          <cell r="M307">
            <v>399.8</v>
          </cell>
          <cell r="N307">
            <v>896.84</v>
          </cell>
        </row>
        <row r="308">
          <cell r="B308" t="str">
            <v>เครื่องมือเครื่องใช้</v>
          </cell>
          <cell r="G308">
            <v>40299</v>
          </cell>
          <cell r="J308">
            <v>3738.32</v>
          </cell>
          <cell r="K308">
            <v>2489.0100000000002</v>
          </cell>
          <cell r="L308">
            <v>1249.31</v>
          </cell>
          <cell r="M308">
            <v>747.46</v>
          </cell>
          <cell r="N308">
            <v>1741.55</v>
          </cell>
        </row>
        <row r="309">
          <cell r="B309" t="str">
            <v>เครื่องมือเครื่องใช้</v>
          </cell>
          <cell r="G309">
            <v>40325</v>
          </cell>
          <cell r="J309">
            <v>6650</v>
          </cell>
          <cell r="K309">
            <v>4522.18</v>
          </cell>
          <cell r="L309">
            <v>2127.8200000000002</v>
          </cell>
          <cell r="M309">
            <v>1329.8</v>
          </cell>
          <cell r="N309">
            <v>3192.38</v>
          </cell>
        </row>
        <row r="310">
          <cell r="B310" t="str">
            <v>เครื่องมือเครื่องใช้</v>
          </cell>
          <cell r="G310">
            <v>40337</v>
          </cell>
          <cell r="J310">
            <v>3850</v>
          </cell>
          <cell r="K310">
            <v>2643.5</v>
          </cell>
          <cell r="L310">
            <v>1206.5</v>
          </cell>
          <cell r="M310">
            <v>769.8</v>
          </cell>
          <cell r="N310">
            <v>1873.7</v>
          </cell>
        </row>
        <row r="311">
          <cell r="B311" t="str">
            <v>เครื่องมือเครื่องใช้</v>
          </cell>
          <cell r="G311">
            <v>40337</v>
          </cell>
          <cell r="J311">
            <v>88480</v>
          </cell>
          <cell r="K311">
            <v>60748.37</v>
          </cell>
          <cell r="L311">
            <v>27731.63</v>
          </cell>
          <cell r="M311">
            <v>17695.8</v>
          </cell>
          <cell r="N311">
            <v>43052.57</v>
          </cell>
        </row>
        <row r="312">
          <cell r="B312" t="str">
            <v>เครื่องมือเครื่องใช้</v>
          </cell>
          <cell r="G312">
            <v>40344</v>
          </cell>
          <cell r="J312">
            <v>2500</v>
          </cell>
          <cell r="K312">
            <v>1726.2</v>
          </cell>
          <cell r="L312">
            <v>773.8</v>
          </cell>
          <cell r="M312">
            <v>499.8</v>
          </cell>
          <cell r="N312">
            <v>1226.4000000000001</v>
          </cell>
        </row>
        <row r="313">
          <cell r="B313" t="str">
            <v>เครื่องมือเครื่องใช้</v>
          </cell>
          <cell r="G313">
            <v>40345</v>
          </cell>
          <cell r="J313">
            <v>48655.040000000001</v>
          </cell>
          <cell r="K313">
            <v>33618.83</v>
          </cell>
          <cell r="L313">
            <v>15036.21</v>
          </cell>
          <cell r="M313">
            <v>9730.81</v>
          </cell>
          <cell r="N313">
            <v>23888.02</v>
          </cell>
        </row>
        <row r="314">
          <cell r="B314" t="str">
            <v>เครื่องมือเครื่องใช้</v>
          </cell>
          <cell r="G314">
            <v>40359</v>
          </cell>
          <cell r="J314">
            <v>8335</v>
          </cell>
          <cell r="K314">
            <v>5823.29</v>
          </cell>
          <cell r="L314">
            <v>2511.71</v>
          </cell>
          <cell r="M314">
            <v>1666.8</v>
          </cell>
          <cell r="N314">
            <v>4156.49</v>
          </cell>
        </row>
        <row r="315">
          <cell r="B315" t="str">
            <v>เครื่องมือเครื่องใช้</v>
          </cell>
          <cell r="G315">
            <v>40359</v>
          </cell>
          <cell r="J315">
            <v>28080</v>
          </cell>
          <cell r="K315">
            <v>19617.71</v>
          </cell>
          <cell r="L315">
            <v>8462.2900000000009</v>
          </cell>
          <cell r="M315">
            <v>5615.8</v>
          </cell>
          <cell r="N315">
            <v>14001.91</v>
          </cell>
        </row>
        <row r="316">
          <cell r="B316" t="str">
            <v>เครื่องมือเครื่องใช้</v>
          </cell>
          <cell r="G316">
            <v>40360</v>
          </cell>
          <cell r="J316">
            <v>4000</v>
          </cell>
          <cell r="K316">
            <v>2796.9</v>
          </cell>
          <cell r="L316">
            <v>1203.0999999999999</v>
          </cell>
          <cell r="M316">
            <v>799.8</v>
          </cell>
          <cell r="N316">
            <v>1997.1</v>
          </cell>
        </row>
        <row r="317">
          <cell r="B317" t="str">
            <v>เครื่องมือเครื่องใช้</v>
          </cell>
          <cell r="G317">
            <v>40390</v>
          </cell>
          <cell r="J317">
            <v>21000</v>
          </cell>
          <cell r="K317">
            <v>15028.14</v>
          </cell>
          <cell r="L317">
            <v>5971.86</v>
          </cell>
          <cell r="M317">
            <v>4199.8</v>
          </cell>
          <cell r="N317">
            <v>10828.34</v>
          </cell>
        </row>
        <row r="318">
          <cell r="B318" t="str">
            <v>เครื่องมือเครื่องใช้</v>
          </cell>
          <cell r="G318">
            <v>40392</v>
          </cell>
          <cell r="J318">
            <v>7200</v>
          </cell>
          <cell r="K318">
            <v>5160.5200000000004</v>
          </cell>
          <cell r="L318">
            <v>2039.48</v>
          </cell>
          <cell r="M318">
            <v>1439.8</v>
          </cell>
          <cell r="N318">
            <v>3720.72</v>
          </cell>
        </row>
        <row r="319">
          <cell r="B319" t="str">
            <v>เครื่องมือเครื่องใช้</v>
          </cell>
          <cell r="G319">
            <v>40408</v>
          </cell>
          <cell r="J319">
            <v>7120</v>
          </cell>
          <cell r="K319">
            <v>5165.62</v>
          </cell>
          <cell r="L319">
            <v>1954.38</v>
          </cell>
          <cell r="M319">
            <v>1423.8</v>
          </cell>
          <cell r="N319">
            <v>3741.82</v>
          </cell>
        </row>
        <row r="320">
          <cell r="B320" t="str">
            <v>เครื่องมือเครื่องใช้</v>
          </cell>
          <cell r="G320">
            <v>40421</v>
          </cell>
          <cell r="J320">
            <v>21000</v>
          </cell>
          <cell r="K320">
            <v>15384.85</v>
          </cell>
          <cell r="L320">
            <v>5615.15</v>
          </cell>
          <cell r="M320">
            <v>4199.8</v>
          </cell>
          <cell r="N320">
            <v>11185.05</v>
          </cell>
        </row>
        <row r="321">
          <cell r="B321" t="str">
            <v>เครื่องมือเครื่องใช้</v>
          </cell>
          <cell r="G321">
            <v>40431</v>
          </cell>
          <cell r="J321">
            <v>12000</v>
          </cell>
          <cell r="K321">
            <v>8857.18</v>
          </cell>
          <cell r="L321">
            <v>3142.82</v>
          </cell>
          <cell r="M321">
            <v>2399.8000000000002</v>
          </cell>
          <cell r="N321">
            <v>6457.38</v>
          </cell>
        </row>
        <row r="322">
          <cell r="B322" t="str">
            <v>เครื่องมือเครื่องใช้</v>
          </cell>
          <cell r="G322">
            <v>40432</v>
          </cell>
          <cell r="J322">
            <v>4600</v>
          </cell>
          <cell r="K322">
            <v>3397.89</v>
          </cell>
          <cell r="L322">
            <v>1202.1099999999999</v>
          </cell>
          <cell r="M322">
            <v>919.8</v>
          </cell>
          <cell r="N322">
            <v>2478.09</v>
          </cell>
        </row>
        <row r="323">
          <cell r="B323" t="str">
            <v>เครื่องมือเครื่องใช้</v>
          </cell>
          <cell r="G323">
            <v>40457</v>
          </cell>
          <cell r="J323">
            <v>26200</v>
          </cell>
          <cell r="K323">
            <v>19711.22</v>
          </cell>
          <cell r="L323">
            <v>6488.78</v>
          </cell>
          <cell r="M323">
            <v>5239.8</v>
          </cell>
          <cell r="N323">
            <v>14471.42</v>
          </cell>
        </row>
        <row r="324">
          <cell r="B324" t="str">
            <v>เครื่องมือเครื่องใช้</v>
          </cell>
          <cell r="G324">
            <v>40460</v>
          </cell>
          <cell r="J324">
            <v>10250</v>
          </cell>
          <cell r="K324">
            <v>7728.42</v>
          </cell>
          <cell r="L324">
            <v>2521.58</v>
          </cell>
          <cell r="M324">
            <v>2049.8000000000002</v>
          </cell>
          <cell r="N324">
            <v>5678.62</v>
          </cell>
        </row>
        <row r="325">
          <cell r="B325" t="str">
            <v>เครื่องมือเครื่องใช้</v>
          </cell>
          <cell r="G325">
            <v>40464</v>
          </cell>
          <cell r="J325">
            <v>14900</v>
          </cell>
          <cell r="K325">
            <v>11267.05</v>
          </cell>
          <cell r="L325">
            <v>3632.95</v>
          </cell>
          <cell r="M325">
            <v>2979.8</v>
          </cell>
          <cell r="N325">
            <v>8287.25</v>
          </cell>
        </row>
        <row r="326">
          <cell r="B326" t="str">
            <v>เครื่องมือเครื่องใช้</v>
          </cell>
          <cell r="G326">
            <v>40465</v>
          </cell>
          <cell r="J326">
            <v>9900</v>
          </cell>
          <cell r="K326">
            <v>7491.66</v>
          </cell>
          <cell r="L326">
            <v>2408.34</v>
          </cell>
          <cell r="M326">
            <v>1979.8</v>
          </cell>
          <cell r="N326">
            <v>5511.86</v>
          </cell>
        </row>
        <row r="327">
          <cell r="B327" t="str">
            <v>เครื่องมือเครื่องใช้</v>
          </cell>
          <cell r="G327">
            <v>40466</v>
          </cell>
          <cell r="J327">
            <v>14000</v>
          </cell>
          <cell r="K327">
            <v>10601.84</v>
          </cell>
          <cell r="L327">
            <v>3398.16</v>
          </cell>
          <cell r="M327">
            <v>2799.8</v>
          </cell>
          <cell r="N327">
            <v>7802.04</v>
          </cell>
        </row>
        <row r="328">
          <cell r="B328" t="str">
            <v>เครื่องมือเครื่องใช้</v>
          </cell>
          <cell r="G328">
            <v>40466</v>
          </cell>
          <cell r="J328">
            <v>64500</v>
          </cell>
          <cell r="K328">
            <v>48843.49</v>
          </cell>
          <cell r="L328">
            <v>15656.51</v>
          </cell>
          <cell r="M328">
            <v>12899.8</v>
          </cell>
          <cell r="N328">
            <v>35943.69</v>
          </cell>
        </row>
        <row r="329">
          <cell r="B329" t="str">
            <v>เครื่องมือเครื่องใช้</v>
          </cell>
          <cell r="G329">
            <v>40469</v>
          </cell>
          <cell r="J329">
            <v>50000</v>
          </cell>
          <cell r="K329">
            <v>37945.4</v>
          </cell>
          <cell r="L329">
            <v>12054.6</v>
          </cell>
          <cell r="M329">
            <v>9999.7999999999993</v>
          </cell>
          <cell r="N329">
            <v>27945.599999999999</v>
          </cell>
        </row>
        <row r="330">
          <cell r="B330" t="str">
            <v>เครื่องมือเครื่องใช้</v>
          </cell>
          <cell r="G330">
            <v>40473</v>
          </cell>
          <cell r="J330">
            <v>132000</v>
          </cell>
          <cell r="K330">
            <v>100464.86</v>
          </cell>
          <cell r="L330">
            <v>31535.14</v>
          </cell>
          <cell r="M330">
            <v>26399.8</v>
          </cell>
          <cell r="N330">
            <v>74065.06</v>
          </cell>
        </row>
        <row r="331">
          <cell r="B331" t="str">
            <v>เครื่องมือเครื่องใช้</v>
          </cell>
          <cell r="G331">
            <v>40477</v>
          </cell>
          <cell r="J331">
            <v>15500</v>
          </cell>
          <cell r="K331">
            <v>11831.16</v>
          </cell>
          <cell r="L331">
            <v>3668.84</v>
          </cell>
          <cell r="M331">
            <v>3099.8</v>
          </cell>
          <cell r="N331">
            <v>8731.36</v>
          </cell>
        </row>
        <row r="332">
          <cell r="B332" t="str">
            <v>เครื่องมือเครื่องใช้</v>
          </cell>
          <cell r="G332">
            <v>40501</v>
          </cell>
          <cell r="J332">
            <v>35000</v>
          </cell>
          <cell r="K332">
            <v>27175.54</v>
          </cell>
          <cell r="L332">
            <v>7824.46</v>
          </cell>
          <cell r="M332">
            <v>6999.8</v>
          </cell>
          <cell r="N332">
            <v>20175.740000000002</v>
          </cell>
        </row>
        <row r="333">
          <cell r="B333" t="str">
            <v>เครื่องมือเครื่องใช้</v>
          </cell>
          <cell r="G333">
            <v>40501</v>
          </cell>
          <cell r="J333">
            <v>21500</v>
          </cell>
          <cell r="K333">
            <v>16693.62</v>
          </cell>
          <cell r="L333">
            <v>4806.38</v>
          </cell>
          <cell r="M333">
            <v>4299.8</v>
          </cell>
          <cell r="N333">
            <v>12393.82</v>
          </cell>
        </row>
        <row r="334">
          <cell r="B334" t="str">
            <v>เครื่องมือเครื่องใช้</v>
          </cell>
          <cell r="G334">
            <v>40505</v>
          </cell>
          <cell r="J334">
            <v>238297.5</v>
          </cell>
          <cell r="K334">
            <v>185545.82</v>
          </cell>
          <cell r="L334">
            <v>52751.68</v>
          </cell>
          <cell r="M334">
            <v>47659.3</v>
          </cell>
          <cell r="N334">
            <v>137886.51999999999</v>
          </cell>
        </row>
        <row r="335">
          <cell r="B335" t="str">
            <v>เครื่องมือเครื่องใช้</v>
          </cell>
          <cell r="G335">
            <v>40505</v>
          </cell>
          <cell r="J335">
            <v>32230</v>
          </cell>
          <cell r="K335">
            <v>25095.45</v>
          </cell>
          <cell r="L335">
            <v>7134.55</v>
          </cell>
          <cell r="M335">
            <v>6445.8</v>
          </cell>
          <cell r="N335">
            <v>18649.650000000001</v>
          </cell>
        </row>
        <row r="336">
          <cell r="B336" t="str">
            <v>เครื่องมือเครื่องใช้</v>
          </cell>
          <cell r="G336">
            <v>40505</v>
          </cell>
          <cell r="J336">
            <v>152500</v>
          </cell>
          <cell r="K336">
            <v>118741.3</v>
          </cell>
          <cell r="L336">
            <v>33758.699999999997</v>
          </cell>
          <cell r="M336">
            <v>30499.8</v>
          </cell>
          <cell r="N336">
            <v>88241.5</v>
          </cell>
        </row>
        <row r="337">
          <cell r="B337" t="str">
            <v>เครื่องมือเครื่องใช้</v>
          </cell>
          <cell r="G337">
            <v>40505</v>
          </cell>
          <cell r="J337">
            <v>323575</v>
          </cell>
          <cell r="K337">
            <v>251945.45</v>
          </cell>
          <cell r="L337">
            <v>71629.55</v>
          </cell>
          <cell r="M337">
            <v>64714.8</v>
          </cell>
          <cell r="N337">
            <v>187230.65</v>
          </cell>
        </row>
        <row r="338">
          <cell r="B338" t="str">
            <v>เครื่องมือเครื่องใช้</v>
          </cell>
          <cell r="G338">
            <v>40505</v>
          </cell>
          <cell r="J338">
            <v>318561.12</v>
          </cell>
          <cell r="K338">
            <v>248041.49</v>
          </cell>
          <cell r="L338">
            <v>70519.63</v>
          </cell>
          <cell r="M338">
            <v>63712.02</v>
          </cell>
          <cell r="N338">
            <v>184329.47</v>
          </cell>
        </row>
        <row r="339">
          <cell r="B339" t="str">
            <v>เครื่องมือเครื่องใช้</v>
          </cell>
          <cell r="G339">
            <v>40506</v>
          </cell>
          <cell r="J339">
            <v>11800</v>
          </cell>
          <cell r="K339">
            <v>9194.5</v>
          </cell>
          <cell r="L339">
            <v>2605.5</v>
          </cell>
          <cell r="M339">
            <v>2359.8000000000002</v>
          </cell>
          <cell r="N339">
            <v>6834.7</v>
          </cell>
        </row>
        <row r="340">
          <cell r="B340" t="str">
            <v>เครื่องมือเครื่องใช้</v>
          </cell>
          <cell r="G340">
            <v>40532</v>
          </cell>
          <cell r="J340">
            <v>13500</v>
          </cell>
          <cell r="K340">
            <v>10711.43</v>
          </cell>
          <cell r="L340">
            <v>2788.57</v>
          </cell>
          <cell r="M340">
            <v>2699.8</v>
          </cell>
          <cell r="N340">
            <v>8011.63</v>
          </cell>
        </row>
        <row r="341">
          <cell r="B341" t="str">
            <v>เครื่องมือเครื่องใช้</v>
          </cell>
          <cell r="G341">
            <v>40555</v>
          </cell>
          <cell r="J341">
            <v>4990</v>
          </cell>
          <cell r="K341">
            <v>4022.27</v>
          </cell>
          <cell r="L341">
            <v>967.73</v>
          </cell>
          <cell r="M341">
            <v>997.8</v>
          </cell>
          <cell r="N341">
            <v>3024.47</v>
          </cell>
        </row>
        <row r="342">
          <cell r="B342" t="str">
            <v>เครื่องมือเครื่องใช้</v>
          </cell>
          <cell r="G342">
            <v>40567</v>
          </cell>
          <cell r="J342">
            <v>28800</v>
          </cell>
          <cell r="K342">
            <v>23403.15</v>
          </cell>
          <cell r="L342">
            <v>5396.85</v>
          </cell>
          <cell r="M342">
            <v>5759.8</v>
          </cell>
          <cell r="N342">
            <v>17643.349999999999</v>
          </cell>
        </row>
        <row r="343">
          <cell r="B343" t="str">
            <v>เครื่องมือเครื่องใช้</v>
          </cell>
          <cell r="G343">
            <v>40569</v>
          </cell>
          <cell r="J343">
            <v>9345.7900000000009</v>
          </cell>
          <cell r="K343">
            <v>7604.84</v>
          </cell>
          <cell r="L343">
            <v>1740.95</v>
          </cell>
          <cell r="M343">
            <v>1868.96</v>
          </cell>
          <cell r="N343">
            <v>5735.88</v>
          </cell>
        </row>
        <row r="344">
          <cell r="B344" t="str">
            <v>เครื่องมือเครื่องใช้</v>
          </cell>
          <cell r="G344">
            <v>40582</v>
          </cell>
          <cell r="J344">
            <v>70000</v>
          </cell>
          <cell r="K344">
            <v>57457.71</v>
          </cell>
          <cell r="L344">
            <v>12542.29</v>
          </cell>
          <cell r="M344">
            <v>13999.8</v>
          </cell>
          <cell r="N344">
            <v>43457.91</v>
          </cell>
        </row>
        <row r="345">
          <cell r="B345" t="str">
            <v>เครื่องมือเครื่องใช้</v>
          </cell>
          <cell r="G345">
            <v>40582</v>
          </cell>
          <cell r="J345">
            <v>90000</v>
          </cell>
          <cell r="K345">
            <v>73874.149999999994</v>
          </cell>
          <cell r="L345">
            <v>16125.85</v>
          </cell>
          <cell r="M345">
            <v>17999.8</v>
          </cell>
          <cell r="N345">
            <v>55874.35</v>
          </cell>
        </row>
        <row r="346">
          <cell r="B346" t="str">
            <v>เครื่องมือเครื่องใช้</v>
          </cell>
          <cell r="G346">
            <v>40582</v>
          </cell>
          <cell r="J346">
            <v>90000</v>
          </cell>
          <cell r="K346">
            <v>73874.149999999994</v>
          </cell>
          <cell r="L346">
            <v>16125.85</v>
          </cell>
          <cell r="M346">
            <v>17999.8</v>
          </cell>
          <cell r="N346">
            <v>55874.35</v>
          </cell>
        </row>
        <row r="347">
          <cell r="B347" t="str">
            <v>เครื่องมือเครื่องใช้</v>
          </cell>
          <cell r="G347">
            <v>40582</v>
          </cell>
          <cell r="J347">
            <v>90000</v>
          </cell>
          <cell r="K347">
            <v>73874.149999999994</v>
          </cell>
          <cell r="L347">
            <v>16125.85</v>
          </cell>
          <cell r="M347">
            <v>17999.8</v>
          </cell>
          <cell r="N347">
            <v>55874.35</v>
          </cell>
        </row>
        <row r="348">
          <cell r="B348" t="str">
            <v>เครื่องมือเครื่องใช้</v>
          </cell>
          <cell r="G348">
            <v>40582</v>
          </cell>
          <cell r="J348">
            <v>90000</v>
          </cell>
          <cell r="K348">
            <v>73874.149999999994</v>
          </cell>
          <cell r="L348">
            <v>16125.85</v>
          </cell>
          <cell r="M348">
            <v>17999.8</v>
          </cell>
          <cell r="N348">
            <v>55874.35</v>
          </cell>
        </row>
        <row r="349">
          <cell r="B349" t="str">
            <v>เครื่องมือเครื่องใช้</v>
          </cell>
          <cell r="G349">
            <v>40586</v>
          </cell>
          <cell r="J349">
            <v>4300</v>
          </cell>
          <cell r="K349">
            <v>3539.14</v>
          </cell>
          <cell r="L349">
            <v>760.86</v>
          </cell>
          <cell r="M349">
            <v>859.8</v>
          </cell>
          <cell r="N349">
            <v>2679.34</v>
          </cell>
        </row>
        <row r="350">
          <cell r="B350" t="str">
            <v>เครื่องมือเครื่องใช้</v>
          </cell>
          <cell r="G350">
            <v>40588</v>
          </cell>
          <cell r="J350">
            <v>220000</v>
          </cell>
          <cell r="K350">
            <v>181304.29</v>
          </cell>
          <cell r="L350">
            <v>38695.71</v>
          </cell>
          <cell r="M350">
            <v>43999.8</v>
          </cell>
          <cell r="N350">
            <v>137304.49</v>
          </cell>
        </row>
        <row r="351">
          <cell r="B351" t="str">
            <v>เครื่องมือเครื่องใช้</v>
          </cell>
          <cell r="G351">
            <v>40591</v>
          </cell>
          <cell r="J351">
            <v>2875</v>
          </cell>
          <cell r="K351">
            <v>2374.2199999999998</v>
          </cell>
          <cell r="L351">
            <v>500.78</v>
          </cell>
          <cell r="M351">
            <v>574.79999999999995</v>
          </cell>
          <cell r="N351">
            <v>1799.42</v>
          </cell>
        </row>
        <row r="352">
          <cell r="B352" t="str">
            <v>เครื่องมือเครื่องใช้</v>
          </cell>
          <cell r="G352">
            <v>40591</v>
          </cell>
          <cell r="J352">
            <v>2875</v>
          </cell>
          <cell r="K352">
            <v>2374.2199999999998</v>
          </cell>
          <cell r="L352">
            <v>500.78</v>
          </cell>
          <cell r="M352">
            <v>574.79999999999995</v>
          </cell>
          <cell r="N352">
            <v>1799.42</v>
          </cell>
        </row>
        <row r="353">
          <cell r="B353" t="str">
            <v>เครื่องมือเครื่องใช้</v>
          </cell>
          <cell r="G353">
            <v>40602</v>
          </cell>
          <cell r="J353">
            <v>14700</v>
          </cell>
          <cell r="K353">
            <v>12227.35</v>
          </cell>
          <cell r="L353">
            <v>2472.65</v>
          </cell>
          <cell r="M353">
            <v>2939.8</v>
          </cell>
          <cell r="N353">
            <v>9287.5499999999993</v>
          </cell>
        </row>
        <row r="354">
          <cell r="B354" t="str">
            <v>เครื่องมือเครื่องใช้</v>
          </cell>
          <cell r="G354">
            <v>40602</v>
          </cell>
          <cell r="J354">
            <v>586730</v>
          </cell>
          <cell r="K354">
            <v>488030.93</v>
          </cell>
          <cell r="L354">
            <v>98699.07</v>
          </cell>
          <cell r="M354">
            <v>117345.8</v>
          </cell>
          <cell r="N354">
            <v>370685.13</v>
          </cell>
        </row>
        <row r="355">
          <cell r="B355" t="str">
            <v>เครื่องมือเครื่องใช้</v>
          </cell>
          <cell r="G355">
            <v>40604</v>
          </cell>
          <cell r="J355">
            <v>16500</v>
          </cell>
          <cell r="K355">
            <v>13742.63</v>
          </cell>
          <cell r="L355">
            <v>2757.37</v>
          </cell>
          <cell r="M355">
            <v>3299.8</v>
          </cell>
          <cell r="N355">
            <v>10442.83</v>
          </cell>
        </row>
        <row r="356">
          <cell r="B356" t="str">
            <v>เครื่องมือเครื่องใช้</v>
          </cell>
          <cell r="G356">
            <v>40606</v>
          </cell>
          <cell r="J356">
            <v>2660</v>
          </cell>
          <cell r="K356">
            <v>2218.5300000000002</v>
          </cell>
          <cell r="L356">
            <v>441.47</v>
          </cell>
          <cell r="M356">
            <v>531.79999999999995</v>
          </cell>
          <cell r="N356">
            <v>1686.73</v>
          </cell>
        </row>
        <row r="357">
          <cell r="B357" t="str">
            <v>เครื่องมือเครื่องใช้</v>
          </cell>
          <cell r="G357">
            <v>40610</v>
          </cell>
          <cell r="J357">
            <v>600</v>
          </cell>
          <cell r="K357">
            <v>501.86</v>
          </cell>
          <cell r="L357">
            <v>98.14</v>
          </cell>
          <cell r="M357">
            <v>119.8</v>
          </cell>
          <cell r="N357">
            <v>382.06</v>
          </cell>
        </row>
        <row r="358">
          <cell r="B358" t="str">
            <v>เครื่องมือเครื่องใช้</v>
          </cell>
          <cell r="G358">
            <v>40612</v>
          </cell>
          <cell r="J358">
            <v>2875</v>
          </cell>
          <cell r="K358">
            <v>2407.29</v>
          </cell>
          <cell r="L358">
            <v>467.71</v>
          </cell>
          <cell r="M358">
            <v>574.79999999999995</v>
          </cell>
          <cell r="N358">
            <v>1832.49</v>
          </cell>
        </row>
        <row r="359">
          <cell r="B359" t="str">
            <v>เครื่องมือเครื่องใช้</v>
          </cell>
          <cell r="G359">
            <v>40612</v>
          </cell>
          <cell r="J359">
            <v>3450</v>
          </cell>
          <cell r="K359">
            <v>2888.71</v>
          </cell>
          <cell r="L359">
            <v>561.29</v>
          </cell>
          <cell r="M359">
            <v>689.8</v>
          </cell>
          <cell r="N359">
            <v>2198.91</v>
          </cell>
        </row>
        <row r="360">
          <cell r="B360" t="str">
            <v>เครื่องมือเครื่องใช้</v>
          </cell>
          <cell r="G360">
            <v>40616</v>
          </cell>
          <cell r="J360">
            <v>2875</v>
          </cell>
          <cell r="K360">
            <v>2413.59</v>
          </cell>
          <cell r="L360">
            <v>461.41</v>
          </cell>
          <cell r="M360">
            <v>574.79999999999995</v>
          </cell>
          <cell r="N360">
            <v>1838.79</v>
          </cell>
        </row>
        <row r="361">
          <cell r="B361" t="str">
            <v>เครื่องมือเครื่องใช้</v>
          </cell>
          <cell r="G361">
            <v>40616</v>
          </cell>
          <cell r="J361">
            <v>2875</v>
          </cell>
          <cell r="K361">
            <v>2413.59</v>
          </cell>
          <cell r="L361">
            <v>461.41</v>
          </cell>
          <cell r="M361">
            <v>574.79999999999995</v>
          </cell>
          <cell r="N361">
            <v>1838.79</v>
          </cell>
        </row>
        <row r="362">
          <cell r="B362" t="str">
            <v>เครื่องมือเครื่องใช้</v>
          </cell>
          <cell r="G362">
            <v>40616</v>
          </cell>
          <cell r="J362">
            <v>2875</v>
          </cell>
          <cell r="K362">
            <v>2413.59</v>
          </cell>
          <cell r="L362">
            <v>461.41</v>
          </cell>
          <cell r="M362">
            <v>574.79999999999995</v>
          </cell>
          <cell r="N362">
            <v>1838.79</v>
          </cell>
        </row>
        <row r="363">
          <cell r="B363" t="str">
            <v>เครื่องมือเครื่องใช้</v>
          </cell>
          <cell r="G363">
            <v>40634</v>
          </cell>
          <cell r="J363">
            <v>4990</v>
          </cell>
          <cell r="K363">
            <v>4238.2299999999996</v>
          </cell>
          <cell r="L363">
            <v>751.77</v>
          </cell>
          <cell r="M363">
            <v>997.8</v>
          </cell>
          <cell r="N363">
            <v>3240.43</v>
          </cell>
        </row>
        <row r="364">
          <cell r="B364" t="str">
            <v>เครื่องมือเครื่องใช้</v>
          </cell>
          <cell r="G364">
            <v>40634</v>
          </cell>
          <cell r="J364">
            <v>6400</v>
          </cell>
          <cell r="K364">
            <v>5435.77</v>
          </cell>
          <cell r="L364">
            <v>964.23</v>
          </cell>
          <cell r="M364">
            <v>1279.8</v>
          </cell>
          <cell r="N364">
            <v>4155.97</v>
          </cell>
        </row>
        <row r="365">
          <cell r="B365" t="str">
            <v>เครื่องมือเครื่องใช้</v>
          </cell>
          <cell r="G365">
            <v>40639</v>
          </cell>
          <cell r="J365">
            <v>3800</v>
          </cell>
          <cell r="K365">
            <v>3237.96</v>
          </cell>
          <cell r="L365">
            <v>562.04</v>
          </cell>
          <cell r="M365">
            <v>759.8</v>
          </cell>
          <cell r="N365">
            <v>2478.16</v>
          </cell>
        </row>
        <row r="366">
          <cell r="B366" t="str">
            <v>เครื่องมือเครื่องใช้</v>
          </cell>
          <cell r="G366">
            <v>40640</v>
          </cell>
          <cell r="J366">
            <v>19000</v>
          </cell>
          <cell r="K366">
            <v>16199.6</v>
          </cell>
          <cell r="L366">
            <v>2800.4</v>
          </cell>
          <cell r="M366">
            <v>3799.8</v>
          </cell>
          <cell r="N366">
            <v>12399.8</v>
          </cell>
        </row>
        <row r="367">
          <cell r="B367" t="str">
            <v>เครื่องมือเครื่องใช้</v>
          </cell>
          <cell r="G367">
            <v>40676</v>
          </cell>
          <cell r="J367">
            <v>6175</v>
          </cell>
          <cell r="K367">
            <v>5386.76</v>
          </cell>
          <cell r="L367">
            <v>788.24</v>
          </cell>
          <cell r="M367">
            <v>1234.8</v>
          </cell>
          <cell r="N367">
            <v>4151.96</v>
          </cell>
        </row>
        <row r="368">
          <cell r="B368" t="str">
            <v>เครื่องมือเครื่องใช้</v>
          </cell>
          <cell r="G368">
            <v>40684</v>
          </cell>
          <cell r="J368">
            <v>13500</v>
          </cell>
          <cell r="K368">
            <v>11835.74</v>
          </cell>
          <cell r="L368">
            <v>1664.26</v>
          </cell>
          <cell r="M368">
            <v>2699.8</v>
          </cell>
          <cell r="N368">
            <v>9135.94</v>
          </cell>
        </row>
        <row r="369">
          <cell r="B369" t="str">
            <v>เครื่องมือเครื่องใช้</v>
          </cell>
          <cell r="G369">
            <v>40684</v>
          </cell>
          <cell r="J369">
            <v>375000</v>
          </cell>
          <cell r="K369">
            <v>328767.25</v>
          </cell>
          <cell r="L369">
            <v>46232.75</v>
          </cell>
          <cell r="M369">
            <v>74999.8</v>
          </cell>
          <cell r="N369">
            <v>253767.45</v>
          </cell>
        </row>
        <row r="370">
          <cell r="B370" t="str">
            <v>เครื่องมือเครื่องใช้</v>
          </cell>
          <cell r="G370">
            <v>40694</v>
          </cell>
          <cell r="J370">
            <v>3100</v>
          </cell>
          <cell r="K370">
            <v>2734.91</v>
          </cell>
          <cell r="L370">
            <v>365.09</v>
          </cell>
          <cell r="M370">
            <v>619.79999999999995</v>
          </cell>
          <cell r="N370">
            <v>2115.11</v>
          </cell>
        </row>
        <row r="371">
          <cell r="B371" t="str">
            <v>เครื่องมือเครื่องใช้</v>
          </cell>
          <cell r="G371">
            <v>40694</v>
          </cell>
          <cell r="J371">
            <v>3100</v>
          </cell>
          <cell r="K371">
            <v>2734.91</v>
          </cell>
          <cell r="L371">
            <v>365.09</v>
          </cell>
          <cell r="M371">
            <v>619.79999999999995</v>
          </cell>
          <cell r="N371">
            <v>2115.11</v>
          </cell>
        </row>
        <row r="372">
          <cell r="B372" t="str">
            <v>เครื่องมือเครื่องใช้</v>
          </cell>
          <cell r="G372">
            <v>40697</v>
          </cell>
          <cell r="J372">
            <v>5500</v>
          </cell>
          <cell r="K372">
            <v>4861.21</v>
          </cell>
          <cell r="L372">
            <v>638.79</v>
          </cell>
          <cell r="M372">
            <v>1099.8</v>
          </cell>
          <cell r="N372">
            <v>3761.41</v>
          </cell>
        </row>
        <row r="373">
          <cell r="B373" t="str">
            <v>เครื่องมือเครื่องใช้</v>
          </cell>
          <cell r="G373">
            <v>40704</v>
          </cell>
          <cell r="J373">
            <v>9900</v>
          </cell>
          <cell r="K373">
            <v>8788.06</v>
          </cell>
          <cell r="L373">
            <v>1111.94</v>
          </cell>
          <cell r="M373">
            <v>1979.8</v>
          </cell>
          <cell r="N373">
            <v>6808.26</v>
          </cell>
        </row>
        <row r="374">
          <cell r="B374" t="str">
            <v>เครื่องมือเครื่องใช้</v>
          </cell>
          <cell r="G374">
            <v>40707</v>
          </cell>
          <cell r="J374">
            <v>14500</v>
          </cell>
          <cell r="K374">
            <v>12895.18</v>
          </cell>
          <cell r="L374">
            <v>1604.82</v>
          </cell>
          <cell r="M374">
            <v>2899.8</v>
          </cell>
          <cell r="N374">
            <v>9995.3799999999992</v>
          </cell>
        </row>
        <row r="375">
          <cell r="B375" t="str">
            <v>เครื่องมือเครื่องใช้</v>
          </cell>
          <cell r="G375">
            <v>40708</v>
          </cell>
          <cell r="J375">
            <v>2932.5</v>
          </cell>
          <cell r="K375">
            <v>2609.63</v>
          </cell>
          <cell r="L375">
            <v>322.87</v>
          </cell>
          <cell r="M375">
            <v>586.29999999999995</v>
          </cell>
          <cell r="N375">
            <v>2023.33</v>
          </cell>
        </row>
        <row r="376">
          <cell r="B376" t="str">
            <v>เครื่องมือเครื่องใช้</v>
          </cell>
          <cell r="G376">
            <v>40708</v>
          </cell>
          <cell r="J376">
            <v>6460</v>
          </cell>
          <cell r="K376">
            <v>5748.63</v>
          </cell>
          <cell r="L376">
            <v>711.37</v>
          </cell>
          <cell r="M376">
            <v>1291.8</v>
          </cell>
          <cell r="N376">
            <v>4456.83</v>
          </cell>
        </row>
        <row r="377">
          <cell r="B377" t="str">
            <v>เครื่องมือเครื่องใช้</v>
          </cell>
          <cell r="G377">
            <v>40710</v>
          </cell>
          <cell r="J377">
            <v>13464</v>
          </cell>
          <cell r="K377">
            <v>11995.98</v>
          </cell>
          <cell r="L377">
            <v>1468.02</v>
          </cell>
          <cell r="M377">
            <v>2692.6</v>
          </cell>
          <cell r="N377">
            <v>9303.3799999999992</v>
          </cell>
        </row>
        <row r="378">
          <cell r="B378" t="str">
            <v>เครื่องมือเครื่องใช้</v>
          </cell>
          <cell r="G378">
            <v>40719</v>
          </cell>
          <cell r="J378">
            <v>1150</v>
          </cell>
          <cell r="K378">
            <v>1030.3800000000001</v>
          </cell>
          <cell r="L378">
            <v>119.62</v>
          </cell>
          <cell r="M378">
            <v>229.8</v>
          </cell>
          <cell r="N378">
            <v>800.58</v>
          </cell>
        </row>
        <row r="379">
          <cell r="B379" t="str">
            <v>เครื่องมือเครื่องใช้</v>
          </cell>
          <cell r="G379">
            <v>40724</v>
          </cell>
          <cell r="J379">
            <v>108190</v>
          </cell>
          <cell r="K379">
            <v>97222.9</v>
          </cell>
          <cell r="L379">
            <v>10967.1</v>
          </cell>
          <cell r="M379">
            <v>21637.8</v>
          </cell>
          <cell r="N379">
            <v>75585.100000000006</v>
          </cell>
        </row>
        <row r="380">
          <cell r="B380" t="str">
            <v>เครื่องมือเครื่องใช้</v>
          </cell>
          <cell r="G380">
            <v>40724</v>
          </cell>
          <cell r="J380">
            <v>924548.66</v>
          </cell>
          <cell r="K380">
            <v>830827.39</v>
          </cell>
          <cell r="L380">
            <v>93721.27</v>
          </cell>
          <cell r="M380">
            <v>184909.53</v>
          </cell>
          <cell r="N380">
            <v>645917.86</v>
          </cell>
        </row>
        <row r="381">
          <cell r="B381" t="str">
            <v>เครื่องมือเครื่องใช้</v>
          </cell>
          <cell r="G381">
            <v>40724</v>
          </cell>
          <cell r="J381">
            <v>13000</v>
          </cell>
          <cell r="K381">
            <v>11682.29</v>
          </cell>
          <cell r="L381">
            <v>1317.71</v>
          </cell>
          <cell r="M381">
            <v>2599.8000000000002</v>
          </cell>
          <cell r="N381">
            <v>9082.49</v>
          </cell>
        </row>
        <row r="382">
          <cell r="B382" t="str">
            <v>เครื่องมือเครื่องใช้</v>
          </cell>
          <cell r="G382">
            <v>40724</v>
          </cell>
          <cell r="J382">
            <v>16500</v>
          </cell>
          <cell r="K382">
            <v>14827.5</v>
          </cell>
          <cell r="L382">
            <v>1672.5</v>
          </cell>
          <cell r="M382">
            <v>3299.8</v>
          </cell>
          <cell r="N382">
            <v>11527.7</v>
          </cell>
        </row>
        <row r="383">
          <cell r="B383" t="str">
            <v>เครื่องมือเครื่องใช้</v>
          </cell>
          <cell r="G383">
            <v>40726</v>
          </cell>
          <cell r="J383">
            <v>5400</v>
          </cell>
          <cell r="K383">
            <v>4858.62</v>
          </cell>
          <cell r="L383">
            <v>541.38</v>
          </cell>
          <cell r="M383">
            <v>1079.8</v>
          </cell>
          <cell r="N383">
            <v>3778.82</v>
          </cell>
        </row>
        <row r="384">
          <cell r="B384" t="str">
            <v>เครื่องมือเครื่องใช้</v>
          </cell>
          <cell r="G384">
            <v>40726</v>
          </cell>
          <cell r="J384">
            <v>5400</v>
          </cell>
          <cell r="K384">
            <v>4858.62</v>
          </cell>
          <cell r="L384">
            <v>541.38</v>
          </cell>
          <cell r="M384">
            <v>1079.8</v>
          </cell>
          <cell r="N384">
            <v>3778.82</v>
          </cell>
        </row>
        <row r="385">
          <cell r="B385" t="str">
            <v>เครื่องมือเครื่องใช้</v>
          </cell>
          <cell r="G385">
            <v>40726</v>
          </cell>
          <cell r="J385">
            <v>5400</v>
          </cell>
          <cell r="K385">
            <v>4858.62</v>
          </cell>
          <cell r="L385">
            <v>541.38</v>
          </cell>
          <cell r="M385">
            <v>1079.8</v>
          </cell>
          <cell r="N385">
            <v>3778.82</v>
          </cell>
        </row>
        <row r="386">
          <cell r="B386" t="str">
            <v>เครื่องมือเครื่องใช้</v>
          </cell>
          <cell r="G386">
            <v>40726</v>
          </cell>
          <cell r="J386">
            <v>5400</v>
          </cell>
          <cell r="K386">
            <v>4858.62</v>
          </cell>
          <cell r="L386">
            <v>541.38</v>
          </cell>
          <cell r="M386">
            <v>1079.8</v>
          </cell>
          <cell r="N386">
            <v>3778.82</v>
          </cell>
        </row>
        <row r="387">
          <cell r="B387" t="str">
            <v>เครื่องมือเครื่องใช้</v>
          </cell>
          <cell r="G387">
            <v>40726</v>
          </cell>
          <cell r="J387">
            <v>5400</v>
          </cell>
          <cell r="K387">
            <v>4858.62</v>
          </cell>
          <cell r="L387">
            <v>541.38</v>
          </cell>
          <cell r="M387">
            <v>1079.8</v>
          </cell>
          <cell r="N387">
            <v>3778.82</v>
          </cell>
        </row>
        <row r="388">
          <cell r="B388" t="str">
            <v>เครื่องมือเครื่องใช้</v>
          </cell>
          <cell r="G388">
            <v>40726</v>
          </cell>
          <cell r="J388">
            <v>5400</v>
          </cell>
          <cell r="K388">
            <v>4858.62</v>
          </cell>
          <cell r="L388">
            <v>541.38</v>
          </cell>
          <cell r="M388">
            <v>1079.8</v>
          </cell>
          <cell r="N388">
            <v>3778.82</v>
          </cell>
        </row>
        <row r="389">
          <cell r="B389" t="str">
            <v>เครื่องมือเครื่องใช้</v>
          </cell>
          <cell r="G389">
            <v>40726</v>
          </cell>
          <cell r="J389">
            <v>5400</v>
          </cell>
          <cell r="K389">
            <v>4858.62</v>
          </cell>
          <cell r="L389">
            <v>541.38</v>
          </cell>
          <cell r="M389">
            <v>1079.8</v>
          </cell>
          <cell r="N389">
            <v>3778.82</v>
          </cell>
        </row>
        <row r="390">
          <cell r="B390" t="str">
            <v>เครื่องมือเครื่องใช้</v>
          </cell>
          <cell r="G390">
            <v>40726</v>
          </cell>
          <cell r="J390">
            <v>5400</v>
          </cell>
          <cell r="K390">
            <v>4858.62</v>
          </cell>
          <cell r="L390">
            <v>541.38</v>
          </cell>
          <cell r="M390">
            <v>1079.8</v>
          </cell>
          <cell r="N390">
            <v>3778.82</v>
          </cell>
        </row>
        <row r="391">
          <cell r="B391" t="str">
            <v>เครื่องมือเครื่องใช้</v>
          </cell>
          <cell r="G391">
            <v>40726</v>
          </cell>
          <cell r="J391">
            <v>1900</v>
          </cell>
          <cell r="K391">
            <v>1709.58</v>
          </cell>
          <cell r="L391">
            <v>190.42</v>
          </cell>
          <cell r="M391">
            <v>379.8</v>
          </cell>
          <cell r="N391">
            <v>1329.78</v>
          </cell>
        </row>
        <row r="392">
          <cell r="B392" t="str">
            <v>เครื่องมือเครื่องใช้</v>
          </cell>
          <cell r="G392">
            <v>40726</v>
          </cell>
          <cell r="J392">
            <v>1900</v>
          </cell>
          <cell r="K392">
            <v>1709.58</v>
          </cell>
          <cell r="L392">
            <v>190.42</v>
          </cell>
          <cell r="M392">
            <v>379.8</v>
          </cell>
          <cell r="N392">
            <v>1329.78</v>
          </cell>
        </row>
        <row r="393">
          <cell r="B393" t="str">
            <v>เครื่องมือเครื่องใช้</v>
          </cell>
          <cell r="G393">
            <v>40726</v>
          </cell>
          <cell r="J393">
            <v>1900</v>
          </cell>
          <cell r="K393">
            <v>1709.58</v>
          </cell>
          <cell r="L393">
            <v>190.42</v>
          </cell>
          <cell r="M393">
            <v>379.8</v>
          </cell>
          <cell r="N393">
            <v>1329.78</v>
          </cell>
        </row>
        <row r="394">
          <cell r="B394" t="str">
            <v>เครื่องมือเครื่องใช้</v>
          </cell>
          <cell r="G394">
            <v>40729</v>
          </cell>
          <cell r="J394">
            <v>4300</v>
          </cell>
          <cell r="K394">
            <v>3875.99</v>
          </cell>
          <cell r="L394">
            <v>424.01</v>
          </cell>
          <cell r="M394">
            <v>859.8</v>
          </cell>
          <cell r="N394">
            <v>3016.19</v>
          </cell>
        </row>
        <row r="395">
          <cell r="B395" t="str">
            <v>เครื่องมือเครื่องใช้</v>
          </cell>
          <cell r="G395">
            <v>40729</v>
          </cell>
          <cell r="J395">
            <v>4300</v>
          </cell>
          <cell r="K395">
            <v>3875.99</v>
          </cell>
          <cell r="L395">
            <v>424.01</v>
          </cell>
          <cell r="M395">
            <v>859.8</v>
          </cell>
          <cell r="N395">
            <v>3016.19</v>
          </cell>
        </row>
        <row r="396">
          <cell r="B396" t="str">
            <v>เครื่องมือเครื่องใช้</v>
          </cell>
          <cell r="G396">
            <v>40729</v>
          </cell>
          <cell r="J396">
            <v>4300</v>
          </cell>
          <cell r="K396">
            <v>3875.99</v>
          </cell>
          <cell r="L396">
            <v>424.01</v>
          </cell>
          <cell r="M396">
            <v>859.8</v>
          </cell>
          <cell r="N396">
            <v>3016.19</v>
          </cell>
        </row>
        <row r="397">
          <cell r="B397" t="str">
            <v>เครื่องมือเครื่องใช้</v>
          </cell>
          <cell r="G397">
            <v>40729</v>
          </cell>
          <cell r="J397">
            <v>4300</v>
          </cell>
          <cell r="K397">
            <v>3875.99</v>
          </cell>
          <cell r="L397">
            <v>424.01</v>
          </cell>
          <cell r="M397">
            <v>859.8</v>
          </cell>
          <cell r="N397">
            <v>3016.19</v>
          </cell>
        </row>
        <row r="398">
          <cell r="B398" t="str">
            <v>เครื่องมือเครื่องใช้</v>
          </cell>
          <cell r="G398">
            <v>40729</v>
          </cell>
          <cell r="J398">
            <v>4300</v>
          </cell>
          <cell r="K398">
            <v>3875.99</v>
          </cell>
          <cell r="L398">
            <v>424.01</v>
          </cell>
          <cell r="M398">
            <v>859.8</v>
          </cell>
          <cell r="N398">
            <v>3016.19</v>
          </cell>
        </row>
        <row r="399">
          <cell r="B399" t="str">
            <v>เครื่องมือเครื่องใช้</v>
          </cell>
          <cell r="G399">
            <v>40729</v>
          </cell>
          <cell r="J399">
            <v>4300</v>
          </cell>
          <cell r="K399">
            <v>3875.99</v>
          </cell>
          <cell r="L399">
            <v>424.01</v>
          </cell>
          <cell r="M399">
            <v>859.8</v>
          </cell>
          <cell r="N399">
            <v>3016.19</v>
          </cell>
        </row>
        <row r="400">
          <cell r="B400" t="str">
            <v>เครื่องมือเครื่องใช้</v>
          </cell>
          <cell r="G400">
            <v>40737</v>
          </cell>
          <cell r="J400">
            <v>750</v>
          </cell>
          <cell r="K400">
            <v>679.41</v>
          </cell>
          <cell r="L400">
            <v>70.59</v>
          </cell>
          <cell r="M400">
            <v>149.80000000000001</v>
          </cell>
          <cell r="N400">
            <v>529.61</v>
          </cell>
        </row>
        <row r="401">
          <cell r="B401" t="str">
            <v>เครื่องมือเครื่องใช้</v>
          </cell>
          <cell r="G401">
            <v>40737</v>
          </cell>
          <cell r="J401">
            <v>750</v>
          </cell>
          <cell r="K401">
            <v>679.41</v>
          </cell>
          <cell r="L401">
            <v>70.59</v>
          </cell>
          <cell r="M401">
            <v>149.80000000000001</v>
          </cell>
          <cell r="N401">
            <v>529.61</v>
          </cell>
        </row>
        <row r="402">
          <cell r="B402" t="str">
            <v>เครื่องมือเครื่องใช้</v>
          </cell>
          <cell r="G402">
            <v>40740</v>
          </cell>
          <cell r="J402">
            <v>3882.71</v>
          </cell>
          <cell r="K402">
            <v>3523.25</v>
          </cell>
          <cell r="L402">
            <v>359.46</v>
          </cell>
          <cell r="M402">
            <v>776.34</v>
          </cell>
          <cell r="N402">
            <v>2746.91</v>
          </cell>
        </row>
        <row r="403">
          <cell r="B403" t="str">
            <v>เครื่องมือเครื่องใช้</v>
          </cell>
          <cell r="G403">
            <v>40740</v>
          </cell>
          <cell r="J403">
            <v>3882.71</v>
          </cell>
          <cell r="K403">
            <v>3523.25</v>
          </cell>
          <cell r="L403">
            <v>359.46</v>
          </cell>
          <cell r="M403">
            <v>776.34</v>
          </cell>
          <cell r="N403">
            <v>2746.91</v>
          </cell>
        </row>
        <row r="404">
          <cell r="B404" t="str">
            <v>เครื่องมือเครื่องใช้</v>
          </cell>
          <cell r="G404">
            <v>40742</v>
          </cell>
          <cell r="J404">
            <v>3300</v>
          </cell>
          <cell r="K404">
            <v>2998.12</v>
          </cell>
          <cell r="L404">
            <v>301.88</v>
          </cell>
          <cell r="M404">
            <v>659.8</v>
          </cell>
          <cell r="N404">
            <v>2338.3200000000002</v>
          </cell>
        </row>
        <row r="405">
          <cell r="B405" t="str">
            <v>เครื่องมือเครื่องใช้</v>
          </cell>
          <cell r="G405">
            <v>40742</v>
          </cell>
          <cell r="J405">
            <v>3300</v>
          </cell>
          <cell r="K405">
            <v>2998.12</v>
          </cell>
          <cell r="L405">
            <v>301.88</v>
          </cell>
          <cell r="M405">
            <v>659.8</v>
          </cell>
          <cell r="N405">
            <v>2338.3200000000002</v>
          </cell>
        </row>
        <row r="406">
          <cell r="B406" t="str">
            <v>เครื่องมือเครื่องใช้</v>
          </cell>
          <cell r="G406">
            <v>40743</v>
          </cell>
          <cell r="J406">
            <v>72000</v>
          </cell>
          <cell r="K406">
            <v>65451.05</v>
          </cell>
          <cell r="L406">
            <v>6548.95</v>
          </cell>
          <cell r="M406">
            <v>14399.8</v>
          </cell>
          <cell r="N406">
            <v>51051.25</v>
          </cell>
        </row>
        <row r="407">
          <cell r="B407" t="str">
            <v>เครื่องมือเครื่องใช้</v>
          </cell>
          <cell r="G407">
            <v>40745</v>
          </cell>
          <cell r="J407">
            <v>14300</v>
          </cell>
          <cell r="K407">
            <v>13015.05</v>
          </cell>
          <cell r="L407">
            <v>1284.95</v>
          </cell>
          <cell r="M407">
            <v>2859.8</v>
          </cell>
          <cell r="N407">
            <v>10155.25</v>
          </cell>
        </row>
        <row r="408">
          <cell r="B408" t="str">
            <v>เครื่องมือเครื่องใช้</v>
          </cell>
          <cell r="G408">
            <v>40745</v>
          </cell>
          <cell r="J408">
            <v>3000</v>
          </cell>
          <cell r="K408">
            <v>2730.5</v>
          </cell>
          <cell r="L408">
            <v>269.5</v>
          </cell>
          <cell r="M408">
            <v>599.79999999999995</v>
          </cell>
          <cell r="N408">
            <v>2130.6999999999998</v>
          </cell>
        </row>
        <row r="409">
          <cell r="B409" t="str">
            <v>เครื่องมือเครื่องใช้</v>
          </cell>
          <cell r="G409">
            <v>40745</v>
          </cell>
          <cell r="J409">
            <v>4100</v>
          </cell>
          <cell r="K409">
            <v>3731.65</v>
          </cell>
          <cell r="L409">
            <v>368.35</v>
          </cell>
          <cell r="M409">
            <v>819.8</v>
          </cell>
          <cell r="N409">
            <v>2911.85</v>
          </cell>
        </row>
        <row r="410">
          <cell r="B410" t="str">
            <v>เครื่องมือเครื่องใช้</v>
          </cell>
          <cell r="G410">
            <v>40745</v>
          </cell>
          <cell r="J410">
            <v>2100</v>
          </cell>
          <cell r="K410">
            <v>1911.38</v>
          </cell>
          <cell r="L410">
            <v>188.62</v>
          </cell>
          <cell r="M410">
            <v>419.8</v>
          </cell>
          <cell r="N410">
            <v>1491.58</v>
          </cell>
        </row>
        <row r="411">
          <cell r="B411" t="str">
            <v>เครื่องมือเครื่องใช้</v>
          </cell>
          <cell r="G411">
            <v>40749</v>
          </cell>
          <cell r="J411">
            <v>11050</v>
          </cell>
          <cell r="K411">
            <v>10081.32</v>
          </cell>
          <cell r="L411">
            <v>968.68</v>
          </cell>
          <cell r="M411">
            <v>2209.8000000000002</v>
          </cell>
          <cell r="N411">
            <v>7871.52</v>
          </cell>
        </row>
        <row r="412">
          <cell r="B412" t="str">
            <v>เครื่องมือเครื่องใช้</v>
          </cell>
          <cell r="G412">
            <v>40751</v>
          </cell>
          <cell r="J412">
            <v>16000</v>
          </cell>
          <cell r="K412">
            <v>14614.88</v>
          </cell>
          <cell r="L412">
            <v>1385.12</v>
          </cell>
          <cell r="M412">
            <v>3199.8</v>
          </cell>
          <cell r="N412">
            <v>11415.08</v>
          </cell>
        </row>
        <row r="413">
          <cell r="B413" t="str">
            <v>เครื่องมือเครื่องใช้</v>
          </cell>
          <cell r="G413">
            <v>40751</v>
          </cell>
          <cell r="J413">
            <v>32000</v>
          </cell>
          <cell r="K413">
            <v>29229.68</v>
          </cell>
          <cell r="L413">
            <v>2770.32</v>
          </cell>
          <cell r="M413">
            <v>6399.8</v>
          </cell>
          <cell r="N413">
            <v>22829.88</v>
          </cell>
        </row>
        <row r="414">
          <cell r="B414" t="str">
            <v>เครื่องมือเครื่องใช้</v>
          </cell>
          <cell r="G414">
            <v>40756</v>
          </cell>
          <cell r="J414">
            <v>410000</v>
          </cell>
          <cell r="K414">
            <v>375627.48</v>
          </cell>
          <cell r="L414">
            <v>34372.519999999997</v>
          </cell>
          <cell r="M414">
            <v>81999.8</v>
          </cell>
          <cell r="N414">
            <v>293627.68</v>
          </cell>
        </row>
        <row r="415">
          <cell r="B415" t="str">
            <v>เครื่องมือเครื่องใช้</v>
          </cell>
          <cell r="G415">
            <v>40756</v>
          </cell>
          <cell r="J415">
            <v>72000</v>
          </cell>
          <cell r="K415">
            <v>65963.92</v>
          </cell>
          <cell r="L415">
            <v>6036.08</v>
          </cell>
          <cell r="M415">
            <v>14399.8</v>
          </cell>
          <cell r="N415">
            <v>51564.12</v>
          </cell>
        </row>
        <row r="416">
          <cell r="B416" t="str">
            <v>เครื่องมือเครื่องใช้</v>
          </cell>
          <cell r="G416">
            <v>40758</v>
          </cell>
          <cell r="J416">
            <v>7200</v>
          </cell>
          <cell r="K416">
            <v>6604.36</v>
          </cell>
          <cell r="L416">
            <v>595.64</v>
          </cell>
          <cell r="M416">
            <v>1439.8</v>
          </cell>
          <cell r="N416">
            <v>5164.5600000000004</v>
          </cell>
        </row>
        <row r="417">
          <cell r="B417" t="str">
            <v>เครื่องมือเครื่องใช้</v>
          </cell>
          <cell r="G417">
            <v>40765</v>
          </cell>
          <cell r="J417">
            <v>13500</v>
          </cell>
          <cell r="K417">
            <v>12434.87</v>
          </cell>
          <cell r="L417">
            <v>1065.1300000000001</v>
          </cell>
          <cell r="M417">
            <v>2699.8</v>
          </cell>
          <cell r="N417">
            <v>9735.07</v>
          </cell>
        </row>
        <row r="418">
          <cell r="B418" t="str">
            <v>เครื่องมือเครื่องใช้</v>
          </cell>
          <cell r="G418">
            <v>40774</v>
          </cell>
          <cell r="J418">
            <v>4650</v>
          </cell>
          <cell r="K418">
            <v>4306.1000000000004</v>
          </cell>
          <cell r="L418">
            <v>343.9</v>
          </cell>
          <cell r="M418">
            <v>929.8</v>
          </cell>
          <cell r="N418">
            <v>3376.3</v>
          </cell>
        </row>
        <row r="419">
          <cell r="B419" t="str">
            <v>เครื่องมือเครื่องใช้</v>
          </cell>
          <cell r="G419">
            <v>40774</v>
          </cell>
          <cell r="J419">
            <v>4350</v>
          </cell>
          <cell r="K419">
            <v>4028.29</v>
          </cell>
          <cell r="L419">
            <v>321.70999999999998</v>
          </cell>
          <cell r="M419">
            <v>869.8</v>
          </cell>
          <cell r="N419">
            <v>3158.49</v>
          </cell>
        </row>
        <row r="420">
          <cell r="B420" t="str">
            <v>เครื่องมือเครื่องใช้</v>
          </cell>
          <cell r="G420">
            <v>40774</v>
          </cell>
          <cell r="J420">
            <v>4650</v>
          </cell>
          <cell r="K420">
            <v>4306.1000000000004</v>
          </cell>
          <cell r="L420">
            <v>343.9</v>
          </cell>
          <cell r="M420">
            <v>929.8</v>
          </cell>
          <cell r="N420">
            <v>3376.3</v>
          </cell>
        </row>
        <row r="421">
          <cell r="B421" t="str">
            <v>เครื่องมือเครื่องใช้</v>
          </cell>
          <cell r="G421">
            <v>40774</v>
          </cell>
          <cell r="J421">
            <v>4350</v>
          </cell>
          <cell r="K421">
            <v>4028.29</v>
          </cell>
          <cell r="L421">
            <v>321.70999999999998</v>
          </cell>
          <cell r="M421">
            <v>869.8</v>
          </cell>
          <cell r="N421">
            <v>3158.49</v>
          </cell>
        </row>
        <row r="422">
          <cell r="B422" t="str">
            <v>เครื่องมือเครื่องใช้</v>
          </cell>
          <cell r="G422">
            <v>40786</v>
          </cell>
          <cell r="J422">
            <v>12000</v>
          </cell>
          <cell r="K422">
            <v>11191.3</v>
          </cell>
          <cell r="L422">
            <v>808.7</v>
          </cell>
          <cell r="M422">
            <v>2399.8000000000002</v>
          </cell>
          <cell r="N422">
            <v>8791.5</v>
          </cell>
        </row>
        <row r="423">
          <cell r="B423" t="str">
            <v>เครื่องมือเครื่องใช้</v>
          </cell>
          <cell r="G423">
            <v>40795</v>
          </cell>
          <cell r="J423">
            <v>3020</v>
          </cell>
          <cell r="K423">
            <v>2831.42</v>
          </cell>
          <cell r="L423">
            <v>188.58</v>
          </cell>
          <cell r="M423">
            <v>603.79999999999995</v>
          </cell>
          <cell r="N423">
            <v>2227.62</v>
          </cell>
        </row>
        <row r="424">
          <cell r="B424" t="str">
            <v>เครื่องมือเครื่องใช้</v>
          </cell>
          <cell r="G424">
            <v>40795</v>
          </cell>
          <cell r="J424">
            <v>3020</v>
          </cell>
          <cell r="K424">
            <v>2831.42</v>
          </cell>
          <cell r="L424">
            <v>188.58</v>
          </cell>
          <cell r="M424">
            <v>603.79999999999995</v>
          </cell>
          <cell r="N424">
            <v>2227.62</v>
          </cell>
        </row>
        <row r="425">
          <cell r="B425" t="str">
            <v>เครื่องมือเครื่องใช้</v>
          </cell>
          <cell r="G425">
            <v>40798</v>
          </cell>
          <cell r="J425">
            <v>2000</v>
          </cell>
          <cell r="K425">
            <v>1878.42</v>
          </cell>
          <cell r="L425">
            <v>121.58</v>
          </cell>
          <cell r="M425">
            <v>399.8</v>
          </cell>
          <cell r="N425">
            <v>1478.62</v>
          </cell>
        </row>
        <row r="426">
          <cell r="B426" t="str">
            <v>เครื่องมือเครื่องใช้</v>
          </cell>
          <cell r="G426">
            <v>40799</v>
          </cell>
          <cell r="J426">
            <v>4125</v>
          </cell>
          <cell r="K426">
            <v>3876.43</v>
          </cell>
          <cell r="L426">
            <v>248.57</v>
          </cell>
          <cell r="M426">
            <v>824.8</v>
          </cell>
          <cell r="N426">
            <v>3051.63</v>
          </cell>
        </row>
        <row r="427">
          <cell r="B427" t="str">
            <v>เครื่องมือเครื่องใช้</v>
          </cell>
          <cell r="G427">
            <v>40814</v>
          </cell>
          <cell r="J427">
            <v>4000</v>
          </cell>
          <cell r="K427">
            <v>3791.83</v>
          </cell>
          <cell r="L427">
            <v>208.17</v>
          </cell>
          <cell r="M427">
            <v>799.8</v>
          </cell>
          <cell r="N427">
            <v>2992.03</v>
          </cell>
        </row>
        <row r="428">
          <cell r="B428" t="str">
            <v>เครื่องมือเครื่องใช้</v>
          </cell>
          <cell r="G428">
            <v>40816</v>
          </cell>
          <cell r="J428">
            <v>30000</v>
          </cell>
          <cell r="K428">
            <v>28471.279999999999</v>
          </cell>
          <cell r="L428">
            <v>1528.72</v>
          </cell>
          <cell r="M428">
            <v>5999.8</v>
          </cell>
          <cell r="N428">
            <v>22471.48</v>
          </cell>
        </row>
        <row r="429">
          <cell r="B429" t="str">
            <v>เครื่องมือเครื่องใช้</v>
          </cell>
          <cell r="G429">
            <v>40826</v>
          </cell>
          <cell r="J429">
            <v>6600</v>
          </cell>
          <cell r="K429">
            <v>6299.88</v>
          </cell>
          <cell r="L429">
            <v>300.12</v>
          </cell>
          <cell r="M429">
            <v>1319.8</v>
          </cell>
          <cell r="N429">
            <v>4980.08</v>
          </cell>
        </row>
        <row r="430">
          <cell r="B430" t="str">
            <v>เครื่องมือเครื่องใช้</v>
          </cell>
          <cell r="G430">
            <v>40826</v>
          </cell>
          <cell r="J430">
            <v>6600</v>
          </cell>
          <cell r="K430">
            <v>6299.88</v>
          </cell>
          <cell r="L430">
            <v>300.12</v>
          </cell>
          <cell r="M430">
            <v>1319.8</v>
          </cell>
          <cell r="N430">
            <v>4980.08</v>
          </cell>
        </row>
        <row r="431">
          <cell r="B431" t="str">
            <v>เครื่องมือเครื่องใช้</v>
          </cell>
          <cell r="G431">
            <v>40826</v>
          </cell>
          <cell r="J431">
            <v>11050</v>
          </cell>
          <cell r="K431">
            <v>10547.5</v>
          </cell>
          <cell r="L431">
            <v>502.5</v>
          </cell>
          <cell r="M431">
            <v>241.51</v>
          </cell>
          <cell r="N431">
            <v>0</v>
          </cell>
        </row>
        <row r="432">
          <cell r="B432" t="str">
            <v>เครื่องมือเครื่องใช้</v>
          </cell>
          <cell r="G432">
            <v>40827</v>
          </cell>
          <cell r="J432">
            <v>41000</v>
          </cell>
          <cell r="K432">
            <v>39157.85</v>
          </cell>
          <cell r="L432">
            <v>1842.15</v>
          </cell>
          <cell r="M432">
            <v>8199.7999999999993</v>
          </cell>
          <cell r="N432">
            <v>30958.05</v>
          </cell>
        </row>
        <row r="433">
          <cell r="B433" t="str">
            <v>เครื่องมือเครื่องใช้</v>
          </cell>
          <cell r="G433">
            <v>40829</v>
          </cell>
          <cell r="J433">
            <v>20000</v>
          </cell>
          <cell r="K433">
            <v>19123.330000000002</v>
          </cell>
          <cell r="L433">
            <v>876.67</v>
          </cell>
          <cell r="M433">
            <v>3999.8</v>
          </cell>
          <cell r="N433">
            <v>15123.53</v>
          </cell>
        </row>
        <row r="434">
          <cell r="B434" t="str">
            <v>เครื่องมือเครื่องใช้</v>
          </cell>
          <cell r="G434">
            <v>40836</v>
          </cell>
          <cell r="J434">
            <v>24000</v>
          </cell>
          <cell r="K434">
            <v>23040.04</v>
          </cell>
          <cell r="L434">
            <v>959.96</v>
          </cell>
          <cell r="M434">
            <v>4799.8</v>
          </cell>
          <cell r="N434">
            <v>18240.240000000002</v>
          </cell>
        </row>
        <row r="435">
          <cell r="B435" t="str">
            <v>เครื่องมือเครื่องใช้</v>
          </cell>
          <cell r="G435">
            <v>40837</v>
          </cell>
          <cell r="J435">
            <v>15600</v>
          </cell>
          <cell r="K435">
            <v>14984.59</v>
          </cell>
          <cell r="L435">
            <v>615.41</v>
          </cell>
          <cell r="M435">
            <v>3119.8</v>
          </cell>
          <cell r="N435">
            <v>11864.79</v>
          </cell>
        </row>
        <row r="436">
          <cell r="B436" t="str">
            <v>เครื่องมือเครื่องใช้</v>
          </cell>
          <cell r="G436">
            <v>40838</v>
          </cell>
          <cell r="J436">
            <v>11050</v>
          </cell>
          <cell r="K436">
            <v>10620.15</v>
          </cell>
          <cell r="L436">
            <v>429.85</v>
          </cell>
          <cell r="M436">
            <v>2209.8000000000002</v>
          </cell>
          <cell r="N436">
            <v>8410.35</v>
          </cell>
        </row>
        <row r="437">
          <cell r="B437" t="str">
            <v>เครื่องมือเครื่องใช้</v>
          </cell>
          <cell r="G437">
            <v>40838</v>
          </cell>
          <cell r="J437">
            <v>11050</v>
          </cell>
          <cell r="K437">
            <v>10620.15</v>
          </cell>
          <cell r="L437">
            <v>429.85</v>
          </cell>
          <cell r="M437">
            <v>2209.8000000000002</v>
          </cell>
          <cell r="N437">
            <v>8410.35</v>
          </cell>
        </row>
        <row r="438">
          <cell r="B438" t="str">
            <v>เครื่องมือเครื่องใช้</v>
          </cell>
          <cell r="G438">
            <v>40840</v>
          </cell>
          <cell r="J438">
            <v>14000</v>
          </cell>
          <cell r="K438">
            <v>13470.72</v>
          </cell>
          <cell r="L438">
            <v>529.28</v>
          </cell>
          <cell r="M438">
            <v>2799.8</v>
          </cell>
          <cell r="N438">
            <v>10670.92</v>
          </cell>
        </row>
        <row r="439">
          <cell r="B439" t="str">
            <v>เครื่องมือเครื่องใช้</v>
          </cell>
          <cell r="G439">
            <v>40840</v>
          </cell>
          <cell r="J439">
            <v>14000</v>
          </cell>
          <cell r="K439">
            <v>13470.72</v>
          </cell>
          <cell r="L439">
            <v>529.28</v>
          </cell>
          <cell r="M439">
            <v>2799.8</v>
          </cell>
          <cell r="N439">
            <v>10670.92</v>
          </cell>
        </row>
        <row r="440">
          <cell r="B440" t="str">
            <v>เครื่องมือเครื่องใช้</v>
          </cell>
          <cell r="G440">
            <v>40843</v>
          </cell>
          <cell r="J440">
            <v>10650</v>
          </cell>
          <cell r="K440">
            <v>10264.89</v>
          </cell>
          <cell r="L440">
            <v>385.11</v>
          </cell>
          <cell r="M440">
            <v>2129.8000000000002</v>
          </cell>
          <cell r="N440">
            <v>8135.09</v>
          </cell>
        </row>
        <row r="441">
          <cell r="B441" t="str">
            <v>เครื่องมือเครื่องใช้</v>
          </cell>
          <cell r="G441">
            <v>40843</v>
          </cell>
          <cell r="J441">
            <v>10650</v>
          </cell>
          <cell r="K441">
            <v>10264.89</v>
          </cell>
          <cell r="L441">
            <v>385.11</v>
          </cell>
          <cell r="M441">
            <v>2129.8000000000002</v>
          </cell>
          <cell r="N441">
            <v>8135.09</v>
          </cell>
        </row>
        <row r="442">
          <cell r="B442" t="str">
            <v>เครื่องมือเครื่องใช้</v>
          </cell>
          <cell r="G442">
            <v>40851</v>
          </cell>
          <cell r="J442">
            <v>5300</v>
          </cell>
          <cell r="K442">
            <v>5131.59</v>
          </cell>
          <cell r="L442">
            <v>168.41</v>
          </cell>
          <cell r="M442">
            <v>1059.8</v>
          </cell>
          <cell r="N442">
            <v>4071.79</v>
          </cell>
        </row>
        <row r="443">
          <cell r="B443" t="str">
            <v>เครื่องมือเครื่องใช้</v>
          </cell>
          <cell r="G443">
            <v>40857</v>
          </cell>
          <cell r="J443">
            <v>3500</v>
          </cell>
          <cell r="K443">
            <v>3400.3</v>
          </cell>
          <cell r="L443">
            <v>99.7</v>
          </cell>
          <cell r="M443">
            <v>699.8</v>
          </cell>
          <cell r="N443">
            <v>2700.5</v>
          </cell>
        </row>
        <row r="444">
          <cell r="B444" t="str">
            <v>เครื่องมือเครื่องใช้</v>
          </cell>
          <cell r="G444">
            <v>40862</v>
          </cell>
          <cell r="J444">
            <v>24000</v>
          </cell>
          <cell r="K444">
            <v>23381.94</v>
          </cell>
          <cell r="L444">
            <v>618.05999999999995</v>
          </cell>
          <cell r="M444">
            <v>4799.8</v>
          </cell>
          <cell r="N444">
            <v>18582.14</v>
          </cell>
        </row>
        <row r="445">
          <cell r="B445" t="str">
            <v>เครื่องมือเครื่องใช้</v>
          </cell>
          <cell r="G445">
            <v>40877</v>
          </cell>
          <cell r="J445">
            <v>250000</v>
          </cell>
          <cell r="K445">
            <v>245616.46</v>
          </cell>
          <cell r="L445">
            <v>4383.54</v>
          </cell>
          <cell r="M445">
            <v>49999.8</v>
          </cell>
          <cell r="N445">
            <v>195616.66</v>
          </cell>
        </row>
        <row r="446">
          <cell r="B446" t="str">
            <v>เครื่องมือเครื่องใช้</v>
          </cell>
          <cell r="G446">
            <v>40885</v>
          </cell>
          <cell r="J446">
            <v>2300</v>
          </cell>
          <cell r="K446">
            <v>2269.77</v>
          </cell>
          <cell r="L446">
            <v>30.23</v>
          </cell>
          <cell r="M446">
            <v>459.8</v>
          </cell>
          <cell r="N446">
            <v>1809.97</v>
          </cell>
        </row>
        <row r="447">
          <cell r="B447" t="str">
            <v>เครื่องมือเครื่องใช้</v>
          </cell>
          <cell r="G447">
            <v>40886</v>
          </cell>
          <cell r="J447">
            <v>4730</v>
          </cell>
          <cell r="K447">
            <v>4670.3999999999996</v>
          </cell>
          <cell r="L447">
            <v>59.6</v>
          </cell>
          <cell r="M447">
            <v>945.8</v>
          </cell>
          <cell r="N447">
            <v>3724.6</v>
          </cell>
        </row>
        <row r="448">
          <cell r="B448" t="str">
            <v>เครื่องมือเครื่องใช้</v>
          </cell>
          <cell r="G448">
            <v>40900</v>
          </cell>
          <cell r="J448">
            <v>20500</v>
          </cell>
          <cell r="K448">
            <v>20398.91</v>
          </cell>
          <cell r="L448">
            <v>101.09</v>
          </cell>
          <cell r="M448">
            <v>4099.8</v>
          </cell>
          <cell r="N448">
            <v>16299.11</v>
          </cell>
        </row>
        <row r="449">
          <cell r="B449" t="str">
            <v>เครื่องมือเครื่องใช้</v>
          </cell>
          <cell r="G449">
            <v>40900</v>
          </cell>
          <cell r="J449">
            <v>14805.21</v>
          </cell>
          <cell r="K449">
            <v>14732.2</v>
          </cell>
          <cell r="L449">
            <v>73.010000000000005</v>
          </cell>
          <cell r="M449">
            <v>2960.84</v>
          </cell>
          <cell r="N449">
            <v>11771.36</v>
          </cell>
        </row>
        <row r="450">
          <cell r="B450" t="str">
            <v>เครื่องมือเครื่องใช้</v>
          </cell>
          <cell r="G450">
            <v>40953</v>
          </cell>
          <cell r="J450">
            <v>7500</v>
          </cell>
          <cell r="K450">
            <v>0</v>
          </cell>
          <cell r="L450">
            <v>0</v>
          </cell>
          <cell r="M450">
            <v>1319.5</v>
          </cell>
          <cell r="N450">
            <v>6180.5</v>
          </cell>
        </row>
        <row r="451">
          <cell r="B451" t="str">
            <v>เครื่องมือเครื่องใช้</v>
          </cell>
          <cell r="G451">
            <v>40962</v>
          </cell>
          <cell r="J451">
            <v>2660</v>
          </cell>
          <cell r="K451">
            <v>0</v>
          </cell>
          <cell r="L451">
            <v>0</v>
          </cell>
          <cell r="M451">
            <v>454.79</v>
          </cell>
          <cell r="N451">
            <v>2205.21</v>
          </cell>
        </row>
        <row r="452">
          <cell r="B452" t="str">
            <v>เครื่องมือเครื่องใช้</v>
          </cell>
          <cell r="G452">
            <v>40962</v>
          </cell>
          <cell r="J452">
            <v>2660</v>
          </cell>
          <cell r="K452">
            <v>0</v>
          </cell>
          <cell r="L452">
            <v>0</v>
          </cell>
          <cell r="M452">
            <v>454.79</v>
          </cell>
          <cell r="N452">
            <v>2205.21</v>
          </cell>
        </row>
        <row r="453">
          <cell r="B453" t="str">
            <v>เครื่องมือเครื่องใช้</v>
          </cell>
          <cell r="G453">
            <v>40963</v>
          </cell>
          <cell r="J453">
            <v>2660</v>
          </cell>
          <cell r="K453">
            <v>0</v>
          </cell>
          <cell r="L453">
            <v>0</v>
          </cell>
          <cell r="M453">
            <v>453.34</v>
          </cell>
          <cell r="N453">
            <v>2206.66</v>
          </cell>
        </row>
        <row r="454">
          <cell r="B454" t="str">
            <v>เครื่องมือเครื่องใช้</v>
          </cell>
          <cell r="G454">
            <v>40973</v>
          </cell>
          <cell r="J454">
            <v>79200.17</v>
          </cell>
          <cell r="K454">
            <v>0</v>
          </cell>
          <cell r="L454">
            <v>0</v>
          </cell>
          <cell r="M454">
            <v>13070.02</v>
          </cell>
          <cell r="N454">
            <v>66130.149999999994</v>
          </cell>
        </row>
        <row r="455">
          <cell r="B455" t="str">
            <v>เครื่องมือเครื่องใช้</v>
          </cell>
          <cell r="G455">
            <v>40973</v>
          </cell>
          <cell r="J455">
            <v>79200.17</v>
          </cell>
          <cell r="K455">
            <v>0</v>
          </cell>
          <cell r="L455">
            <v>0</v>
          </cell>
          <cell r="M455">
            <v>13070.02</v>
          </cell>
          <cell r="N455">
            <v>66130.149999999994</v>
          </cell>
        </row>
        <row r="456">
          <cell r="B456" t="str">
            <v>เครื่องมือเครื่องใช้</v>
          </cell>
          <cell r="G456">
            <v>40974</v>
          </cell>
          <cell r="J456">
            <v>13500</v>
          </cell>
          <cell r="K456">
            <v>0</v>
          </cell>
          <cell r="L456">
            <v>0</v>
          </cell>
          <cell r="M456">
            <v>2220.33</v>
          </cell>
          <cell r="N456">
            <v>11279.67</v>
          </cell>
        </row>
        <row r="457">
          <cell r="B457" t="str">
            <v>เครื่องมือเครื่องใช้</v>
          </cell>
          <cell r="G457">
            <v>40974</v>
          </cell>
          <cell r="J457">
            <v>13500</v>
          </cell>
          <cell r="K457">
            <v>0</v>
          </cell>
          <cell r="L457">
            <v>0</v>
          </cell>
          <cell r="M457">
            <v>2220.33</v>
          </cell>
          <cell r="N457">
            <v>11279.67</v>
          </cell>
        </row>
        <row r="458">
          <cell r="B458" t="str">
            <v>เครื่องมือเครื่องใช้</v>
          </cell>
          <cell r="G458">
            <v>40974</v>
          </cell>
          <cell r="J458">
            <v>13500</v>
          </cell>
          <cell r="K458">
            <v>0</v>
          </cell>
          <cell r="L458">
            <v>0</v>
          </cell>
          <cell r="M458">
            <v>2220.33</v>
          </cell>
          <cell r="N458">
            <v>11279.67</v>
          </cell>
        </row>
        <row r="459">
          <cell r="B459" t="str">
            <v>เครื่องมือเครื่องใช้</v>
          </cell>
          <cell r="G459">
            <v>40982</v>
          </cell>
          <cell r="J459">
            <v>20000</v>
          </cell>
          <cell r="K459">
            <v>0</v>
          </cell>
          <cell r="L459">
            <v>0</v>
          </cell>
          <cell r="M459">
            <v>3202.03</v>
          </cell>
          <cell r="N459">
            <v>16797.97</v>
          </cell>
        </row>
        <row r="460">
          <cell r="B460" t="str">
            <v>เครื่องมือเครื่องใช้</v>
          </cell>
          <cell r="G460">
            <v>40991</v>
          </cell>
          <cell r="J460">
            <v>9345.7900000000009</v>
          </cell>
          <cell r="K460">
            <v>0</v>
          </cell>
          <cell r="L460">
            <v>0</v>
          </cell>
          <cell r="M460">
            <v>1450.23</v>
          </cell>
          <cell r="N460">
            <v>7895.56</v>
          </cell>
        </row>
        <row r="461">
          <cell r="B461" t="str">
            <v>เครื่องมือเครื่องใช้</v>
          </cell>
          <cell r="G461">
            <v>41048</v>
          </cell>
          <cell r="J461">
            <v>14000.01</v>
          </cell>
          <cell r="K461">
            <v>0</v>
          </cell>
          <cell r="L461">
            <v>0</v>
          </cell>
          <cell r="M461">
            <v>1736.49</v>
          </cell>
          <cell r="N461">
            <v>12263.52</v>
          </cell>
        </row>
        <row r="462">
          <cell r="B462" t="str">
            <v>เครื่องมือเครื่องใช้</v>
          </cell>
          <cell r="G462">
            <v>41064</v>
          </cell>
          <cell r="J462">
            <v>24485.98</v>
          </cell>
          <cell r="K462">
            <v>0</v>
          </cell>
          <cell r="L462">
            <v>0</v>
          </cell>
          <cell r="M462">
            <v>2823.13</v>
          </cell>
          <cell r="N462">
            <v>21662.85</v>
          </cell>
        </row>
        <row r="463">
          <cell r="B463" t="str">
            <v>เครื่องมือเครื่องใช้</v>
          </cell>
          <cell r="G463">
            <v>41064</v>
          </cell>
          <cell r="J463">
            <v>3990</v>
          </cell>
          <cell r="K463">
            <v>0</v>
          </cell>
          <cell r="L463">
            <v>0</v>
          </cell>
          <cell r="M463">
            <v>459.93</v>
          </cell>
          <cell r="N463">
            <v>3530.07</v>
          </cell>
        </row>
        <row r="464">
          <cell r="B464" t="str">
            <v>เครื่องมือเครื่องใช้</v>
          </cell>
          <cell r="G464">
            <v>41094</v>
          </cell>
          <cell r="J464">
            <v>80000</v>
          </cell>
          <cell r="K464">
            <v>0</v>
          </cell>
          <cell r="L464">
            <v>0</v>
          </cell>
          <cell r="M464">
            <v>7912.47</v>
          </cell>
          <cell r="N464">
            <v>72087.53</v>
          </cell>
        </row>
        <row r="465">
          <cell r="B465" t="str">
            <v>เครื่องมือเครื่องใช้</v>
          </cell>
          <cell r="G465">
            <v>41101</v>
          </cell>
          <cell r="J465">
            <v>2250</v>
          </cell>
          <cell r="K465">
            <v>0</v>
          </cell>
          <cell r="L465">
            <v>0</v>
          </cell>
          <cell r="M465">
            <v>213.84</v>
          </cell>
          <cell r="N465">
            <v>2036.16</v>
          </cell>
        </row>
        <row r="466">
          <cell r="B466" t="str">
            <v>เครื่องมือเครื่องใช้</v>
          </cell>
          <cell r="G466">
            <v>41103</v>
          </cell>
          <cell r="J466">
            <v>135000</v>
          </cell>
          <cell r="K466">
            <v>0</v>
          </cell>
          <cell r="L466">
            <v>0</v>
          </cell>
          <cell r="M466">
            <v>12688.43</v>
          </cell>
          <cell r="N466">
            <v>122311.57</v>
          </cell>
        </row>
        <row r="467">
          <cell r="B467" t="str">
            <v>เครื่องมือเครื่องใช้</v>
          </cell>
          <cell r="G467">
            <v>41113</v>
          </cell>
          <cell r="J467">
            <v>24000</v>
          </cell>
          <cell r="K467">
            <v>0</v>
          </cell>
          <cell r="L467">
            <v>0</v>
          </cell>
          <cell r="M467">
            <v>2124.5</v>
          </cell>
          <cell r="N467">
            <v>21875.5</v>
          </cell>
        </row>
        <row r="468">
          <cell r="B468" t="str">
            <v>เครื่องมือเครื่องใช้</v>
          </cell>
          <cell r="G468">
            <v>41123</v>
          </cell>
          <cell r="J468">
            <v>3000</v>
          </cell>
          <cell r="K468">
            <v>0</v>
          </cell>
          <cell r="L468">
            <v>0</v>
          </cell>
          <cell r="M468">
            <v>249.1</v>
          </cell>
          <cell r="N468">
            <v>2750.9</v>
          </cell>
        </row>
        <row r="469">
          <cell r="B469" t="str">
            <v>เครื่องมือเครื่องใช้</v>
          </cell>
          <cell r="G469">
            <v>41123</v>
          </cell>
          <cell r="J469">
            <v>3000</v>
          </cell>
          <cell r="K469">
            <v>0</v>
          </cell>
          <cell r="L469">
            <v>0</v>
          </cell>
          <cell r="M469">
            <v>249.1</v>
          </cell>
          <cell r="N469">
            <v>2750.9</v>
          </cell>
        </row>
        <row r="470">
          <cell r="B470" t="str">
            <v>เครื่องมือเครื่องใช้</v>
          </cell>
          <cell r="G470">
            <v>41158</v>
          </cell>
          <cell r="J470">
            <v>6500</v>
          </cell>
          <cell r="K470">
            <v>0</v>
          </cell>
          <cell r="L470">
            <v>0</v>
          </cell>
          <cell r="M470">
            <v>415.51</v>
          </cell>
          <cell r="N470">
            <v>6084.49</v>
          </cell>
        </row>
        <row r="471">
          <cell r="B471" t="str">
            <v>เครื่องมือเครื่องใช้</v>
          </cell>
          <cell r="G471">
            <v>41162</v>
          </cell>
          <cell r="J471">
            <v>1620</v>
          </cell>
          <cell r="K471">
            <v>0</v>
          </cell>
          <cell r="L471">
            <v>0</v>
          </cell>
          <cell r="M471">
            <v>99.97</v>
          </cell>
          <cell r="N471">
            <v>1520.03</v>
          </cell>
        </row>
        <row r="472">
          <cell r="B472" t="str">
            <v>เครื่องมือเครื่องใช้</v>
          </cell>
          <cell r="G472">
            <v>41162</v>
          </cell>
          <cell r="J472">
            <v>1620</v>
          </cell>
          <cell r="K472">
            <v>0</v>
          </cell>
          <cell r="L472">
            <v>0</v>
          </cell>
          <cell r="M472">
            <v>99.97</v>
          </cell>
          <cell r="N472">
            <v>1520.03</v>
          </cell>
        </row>
        <row r="473">
          <cell r="B473" t="str">
            <v>เครื่องมือเครื่องใช้</v>
          </cell>
          <cell r="G473">
            <v>41166</v>
          </cell>
          <cell r="J473">
            <v>47800</v>
          </cell>
          <cell r="K473">
            <v>0</v>
          </cell>
          <cell r="L473">
            <v>0</v>
          </cell>
          <cell r="M473">
            <v>2847.04</v>
          </cell>
          <cell r="N473">
            <v>44952.959999999999</v>
          </cell>
        </row>
        <row r="474">
          <cell r="B474" t="str">
            <v>เครื่องมือเครื่องใช้</v>
          </cell>
          <cell r="G474">
            <v>41166</v>
          </cell>
          <cell r="J474">
            <v>2800</v>
          </cell>
          <cell r="K474">
            <v>0</v>
          </cell>
          <cell r="L474">
            <v>0</v>
          </cell>
          <cell r="M474">
            <v>166.72</v>
          </cell>
          <cell r="N474">
            <v>2633.28</v>
          </cell>
        </row>
        <row r="475">
          <cell r="B475" t="str">
            <v>เครื่องมือเครื่องใช้</v>
          </cell>
          <cell r="G475">
            <v>41172</v>
          </cell>
          <cell r="J475">
            <v>8000</v>
          </cell>
          <cell r="K475">
            <v>0</v>
          </cell>
          <cell r="L475">
            <v>0</v>
          </cell>
          <cell r="M475">
            <v>450.22</v>
          </cell>
          <cell r="N475">
            <v>7549.78</v>
          </cell>
        </row>
        <row r="476">
          <cell r="B476" t="str">
            <v>เครื่องมือเครื่องใช้</v>
          </cell>
          <cell r="G476">
            <v>41194</v>
          </cell>
          <cell r="J476">
            <v>3300</v>
          </cell>
          <cell r="K476">
            <v>0</v>
          </cell>
          <cell r="L476">
            <v>0</v>
          </cell>
          <cell r="M476">
            <v>146.02000000000001</v>
          </cell>
          <cell r="N476">
            <v>3153.98</v>
          </cell>
        </row>
        <row r="477">
          <cell r="B477" t="str">
            <v>เครื่องมือเครื่องใช้</v>
          </cell>
          <cell r="G477">
            <v>41271</v>
          </cell>
          <cell r="J477">
            <v>21273</v>
          </cell>
          <cell r="K477">
            <v>0</v>
          </cell>
          <cell r="L477">
            <v>0</v>
          </cell>
          <cell r="M477">
            <v>46.5</v>
          </cell>
          <cell r="N477">
            <v>21226.5</v>
          </cell>
        </row>
        <row r="479">
          <cell r="B479" t="str">
            <v>เครื่องมือเครื่องใช้</v>
          </cell>
        </row>
        <row r="480">
          <cell r="B480" t="str">
            <v>ยานพาหนะ</v>
          </cell>
        </row>
        <row r="481">
          <cell r="B481" t="str">
            <v>ยานพาหนะ</v>
          </cell>
          <cell r="G481">
            <v>40150</v>
          </cell>
          <cell r="J481">
            <v>1000000</v>
          </cell>
          <cell r="K481">
            <v>584109.79</v>
          </cell>
          <cell r="L481">
            <v>415890.21</v>
          </cell>
          <cell r="M481">
            <v>199999.8</v>
          </cell>
          <cell r="N481">
            <v>384109.99</v>
          </cell>
        </row>
        <row r="482">
          <cell r="B482" t="str">
            <v>ยานพาหนะ</v>
          </cell>
          <cell r="G482">
            <v>40150</v>
          </cell>
          <cell r="J482">
            <v>1800000</v>
          </cell>
          <cell r="K482">
            <v>1051397.28</v>
          </cell>
          <cell r="L482">
            <v>748602.72</v>
          </cell>
          <cell r="M482">
            <v>360000</v>
          </cell>
          <cell r="N482">
            <v>691397.28</v>
          </cell>
        </row>
        <row r="483">
          <cell r="B483" t="str">
            <v>ยานพาหนะ</v>
          </cell>
          <cell r="G483">
            <v>40267</v>
          </cell>
          <cell r="J483">
            <v>350000</v>
          </cell>
          <cell r="K483">
            <v>226876.91</v>
          </cell>
          <cell r="L483">
            <v>123123.09</v>
          </cell>
          <cell r="M483">
            <v>69999.8</v>
          </cell>
          <cell r="N483">
            <v>156877.10999999999</v>
          </cell>
        </row>
        <row r="484">
          <cell r="B484" t="str">
            <v>ยานพาหนะ</v>
          </cell>
          <cell r="G484">
            <v>40756</v>
          </cell>
          <cell r="J484">
            <v>1000000</v>
          </cell>
          <cell r="K484">
            <v>916164.47</v>
          </cell>
          <cell r="L484">
            <v>83835.53</v>
          </cell>
          <cell r="M484">
            <v>199999.8</v>
          </cell>
          <cell r="N484">
            <v>716164.67</v>
          </cell>
        </row>
        <row r="485">
          <cell r="B485" t="str">
            <v>ยานพาหนะ</v>
          </cell>
          <cell r="G485">
            <v>40756</v>
          </cell>
          <cell r="J485">
            <v>800000</v>
          </cell>
          <cell r="K485">
            <v>732931.51</v>
          </cell>
          <cell r="L485">
            <v>67068.490000000005</v>
          </cell>
          <cell r="M485">
            <v>160000</v>
          </cell>
          <cell r="N485">
            <v>572931.51</v>
          </cell>
        </row>
        <row r="487">
          <cell r="B487" t="str">
            <v>ยานพาหนะ</v>
          </cell>
        </row>
      </sheetData>
      <sheetData sheetId="2"/>
      <sheetData sheetId="3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TB"/>
      <sheetName val="RPT-no use"/>
      <sheetName val="FIN"/>
      <sheetName val="110100-02PettyCash"/>
      <sheetName val="Sum"/>
      <sheetName val="Land"/>
      <sheetName val="CIP-PRO"/>
      <sheetName val="CIP-LDL"/>
      <sheetName val="CIP-MKT"/>
      <sheetName val="119906-01VATRefund"/>
      <sheetName val="119907-03 Advance to Supplier"/>
      <sheetName val="119907-99 Other Deposit"/>
      <sheetName val="150807OfficeEquip"/>
      <sheetName val="218100Retention"/>
      <sheetName val="218200-01AccruedAudit"/>
      <sheetName val="218200-99"/>
      <sheetName val="250319-02AccruedInterest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Parameters"/>
      <sheetName val="Database_PL"/>
      <sheetName val="Submit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ADJ_-_RATE6"/>
      <sheetName val="Detail"/>
      <sheetName val="เงินกู้_MGC3"/>
      <sheetName val="ADJ_-_RATE3"/>
      <sheetName val="Trial_Balance3"/>
      <sheetName val="Loan_Data3"/>
      <sheetName val="TrialBalance_Q3-20021"/>
      <sheetName val="FIN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2002"/>
      <sheetName val="PM-TE"/>
      <sheetName val="NL+Lcombine"/>
      <sheetName val="Record CR"/>
      <sheetName val="Register_Local"/>
      <sheetName val="112200-Y08"/>
      <sheetName val="PHSB-GL-TB"/>
      <sheetName val="Diffusion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MENU"/>
      <sheetName val="ELEC45-01"/>
      <sheetName val="ADJ_-_RATE5"/>
      <sheetName val="DATE CELL &amp; Unassigned-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FS-YTD"/>
      <sheetName val=""/>
      <sheetName val="CFROI"/>
      <sheetName val="rough_work"/>
      <sheetName val="เงินกู้MGC"/>
      <sheetName val="Variables"/>
      <sheetName val="Date"/>
      <sheetName val="10-cut"/>
      <sheetName val="10-1 Media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>
        <row r="4">
          <cell r="B4">
            <v>8500000</v>
          </cell>
        </row>
      </sheetData>
      <sheetData sheetId="38"/>
      <sheetData sheetId="39"/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4">
          <cell r="B4">
            <v>8500000</v>
          </cell>
        </row>
      </sheetData>
      <sheetData sheetId="137">
        <row r="4">
          <cell r="B4">
            <v>8500000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"/>
      <sheetName val="Instrukcja"/>
      <sheetName val="P2-Indeks"/>
      <sheetName val="P3"/>
      <sheetName val="P4"/>
      <sheetName val="P5"/>
      <sheetName val="SF"/>
      <sheetName val="A1"/>
      <sheetName val="A2"/>
      <sheetName val="A3"/>
      <sheetName val="A4"/>
      <sheetName val="B5"/>
      <sheetName val="B6"/>
      <sheetName val="C7"/>
      <sheetName val="D8"/>
      <sheetName val="BA"/>
      <sheetName val="BP"/>
      <sheetName val="RK"/>
      <sheetName val="RP"/>
      <sheetName val="CF"/>
      <sheetName val="CF2"/>
      <sheetName val="ZK"/>
      <sheetName val="SFQ"/>
      <sheetName val="เงินกู้ธนชาติ"/>
      <sheetName val="เงินกู้ MGC"/>
    </sheetNames>
    <sheetDataSet>
      <sheetData sheetId="0" refreshError="1">
        <row r="123">
          <cell r="AX123" t="str">
            <v xml:space="preserve"> NA DZIEŃ 30.06.2005 ROKU</v>
          </cell>
        </row>
        <row r="124">
          <cell r="AX124" t="str">
            <v xml:space="preserve"> ZA OKRES OD 01.01 DO 30.06.2005 ROKU</v>
          </cell>
        </row>
        <row r="125">
          <cell r="AX125" t="str">
            <v xml:space="preserve"> W OKRESIE OD 01.01 DO 30.06.2005 ROKU</v>
          </cell>
        </row>
        <row r="126">
          <cell r="AX126">
            <v>0</v>
          </cell>
        </row>
        <row r="134">
          <cell r="AX134" t="str">
            <v>3.11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B5" t="str">
            <v>Tabela nr 1.1</v>
          </cell>
        </row>
        <row r="6">
          <cell r="B6" t="str">
            <v>AKTYWA</v>
          </cell>
        </row>
        <row r="7">
          <cell r="B7" t="str">
            <v>Wyszczególnienie</v>
          </cell>
          <cell r="T7" t="str">
            <v>Bilans na dzień</v>
          </cell>
        </row>
        <row r="8">
          <cell r="T8" t="str">
            <v>30.06.2005</v>
          </cell>
          <cell r="Z8" t="str">
            <v>31.12.2004</v>
          </cell>
          <cell r="AF8" t="str">
            <v>31.12.2003</v>
          </cell>
        </row>
        <row r="9">
          <cell r="B9" t="str">
            <v>A. AKTYWA TRWAŁE</v>
          </cell>
          <cell r="T9">
            <v>17352148.879999999</v>
          </cell>
          <cell r="Z9">
            <v>5660994.2599999998</v>
          </cell>
          <cell r="AF9">
            <v>10113664.93</v>
          </cell>
        </row>
        <row r="10">
          <cell r="B10" t="str">
            <v>I. Wartości niematerialne i prawne</v>
          </cell>
          <cell r="T10">
            <v>718552.15</v>
          </cell>
          <cell r="Z10">
            <v>621921.17000000004</v>
          </cell>
          <cell r="AF10">
            <v>788021.26</v>
          </cell>
        </row>
        <row r="11">
          <cell r="B11" t="str">
            <v>1. Koszty zakończonych prac rozwojowych</v>
          </cell>
          <cell r="AF11">
            <v>0</v>
          </cell>
        </row>
        <row r="12">
          <cell r="B12" t="str">
            <v>2. Wartość firmy</v>
          </cell>
          <cell r="Z12">
            <v>453019.4</v>
          </cell>
          <cell r="AF12">
            <v>0</v>
          </cell>
        </row>
        <row r="13">
          <cell r="B13" t="str">
            <v>3. Inne wartości niematerialne i prawne</v>
          </cell>
          <cell r="T13">
            <v>718552.15</v>
          </cell>
          <cell r="Z13">
            <v>168901.77</v>
          </cell>
          <cell r="AF13">
            <v>788021.26</v>
          </cell>
        </row>
        <row r="14">
          <cell r="B14" t="str">
            <v>4. Zaliczki na wartości niematerialne i prawne</v>
          </cell>
          <cell r="AF14">
            <v>0</v>
          </cell>
        </row>
        <row r="15">
          <cell r="B15" t="str">
            <v>II. Rzeczowe aktywa trwałe</v>
          </cell>
          <cell r="T15">
            <v>16599550.73</v>
          </cell>
          <cell r="Z15">
            <v>4953421.09</v>
          </cell>
          <cell r="AF15">
            <v>2871079.67</v>
          </cell>
        </row>
        <row r="16">
          <cell r="B16" t="str">
            <v>1. Środki trwałe</v>
          </cell>
          <cell r="T16">
            <v>16599550.73</v>
          </cell>
          <cell r="Z16">
            <v>4953421.09</v>
          </cell>
          <cell r="AF16">
            <v>2871079.67</v>
          </cell>
        </row>
        <row r="17">
          <cell r="B17" t="str">
            <v>a) grunty (w tym prawo użytkow. wieczystego gruntu)</v>
          </cell>
          <cell r="AF17">
            <v>0</v>
          </cell>
        </row>
        <row r="18">
          <cell r="B18" t="str">
            <v>b) budynki, lokale i obiekty inżynierii lądowej i wodnej</v>
          </cell>
          <cell r="T18">
            <v>450958.25</v>
          </cell>
          <cell r="Z18">
            <v>395136.98</v>
          </cell>
          <cell r="AF18">
            <v>474973.47</v>
          </cell>
        </row>
        <row r="19">
          <cell r="B19" t="str">
            <v>c) urządzenia techniczne i maszyny</v>
          </cell>
          <cell r="T19">
            <v>554866.64</v>
          </cell>
          <cell r="Z19">
            <v>452389.47</v>
          </cell>
          <cell r="AF19">
            <v>560529.17000000004</v>
          </cell>
        </row>
        <row r="20">
          <cell r="B20" t="str">
            <v>d) środki transportu</v>
          </cell>
          <cell r="T20">
            <v>15529862.619999999</v>
          </cell>
          <cell r="Z20">
            <v>4082080.96</v>
          </cell>
          <cell r="AF20">
            <v>1806804.39</v>
          </cell>
        </row>
        <row r="21">
          <cell r="B21" t="str">
            <v>e) inne środki trwałe</v>
          </cell>
          <cell r="T21">
            <v>63863.22</v>
          </cell>
          <cell r="Z21">
            <v>23813.68</v>
          </cell>
          <cell r="AF21">
            <v>28772.639999999999</v>
          </cell>
        </row>
        <row r="22">
          <cell r="B22" t="str">
            <v>2. Środki trwałe w budowie</v>
          </cell>
          <cell r="AF22">
            <v>0</v>
          </cell>
        </row>
        <row r="23">
          <cell r="B23" t="str">
            <v>3. Zaliczki na środki trwałe w budowie</v>
          </cell>
          <cell r="AF23">
            <v>0</v>
          </cell>
        </row>
        <row r="24">
          <cell r="B24" t="str">
            <v>III. Należności długoterminowe</v>
          </cell>
          <cell r="F24" t="str">
            <v>`</v>
          </cell>
          <cell r="T24">
            <v>0</v>
          </cell>
          <cell r="Z24">
            <v>0</v>
          </cell>
          <cell r="AF24">
            <v>0</v>
          </cell>
        </row>
        <row r="25">
          <cell r="B25" t="str">
            <v>1. Od jednostek powiązanych</v>
          </cell>
        </row>
        <row r="26">
          <cell r="B26" t="str">
            <v>2. Od pozostałych jednostek</v>
          </cell>
        </row>
        <row r="27">
          <cell r="B27" t="str">
            <v>IV. Inwestycje długoterminowe</v>
          </cell>
          <cell r="T27">
            <v>0</v>
          </cell>
          <cell r="Z27">
            <v>0</v>
          </cell>
          <cell r="AF27">
            <v>6374500</v>
          </cell>
        </row>
        <row r="28">
          <cell r="B28" t="str">
            <v>1. Nieruchomości</v>
          </cell>
        </row>
        <row r="29">
          <cell r="B29" t="str">
            <v>2. Wartości niematerialne i prawne</v>
          </cell>
        </row>
        <row r="30">
          <cell r="B30" t="str">
            <v>3. Długoterminowe aktywa finansowe</v>
          </cell>
          <cell r="T30">
            <v>0</v>
          </cell>
          <cell r="Z30">
            <v>0</v>
          </cell>
          <cell r="AF30">
            <v>6374500</v>
          </cell>
        </row>
        <row r="31">
          <cell r="B31" t="str">
            <v>a) w jednostkach powiązanych</v>
          </cell>
          <cell r="T31">
            <v>0</v>
          </cell>
          <cell r="Z31">
            <v>0</v>
          </cell>
          <cell r="AF31">
            <v>6374500</v>
          </cell>
        </row>
        <row r="32">
          <cell r="B32" t="str">
            <v>- udziały lub akcje</v>
          </cell>
          <cell r="AF32">
            <v>6374500</v>
          </cell>
        </row>
        <row r="33">
          <cell r="B33" t="str">
            <v>- inne papiery wartościowe</v>
          </cell>
        </row>
        <row r="34">
          <cell r="B34" t="str">
            <v>- udzielone pożyczki</v>
          </cell>
        </row>
        <row r="35">
          <cell r="B35" t="str">
            <v>- inne długoterminowe aktywa finansowe</v>
          </cell>
        </row>
        <row r="36">
          <cell r="B36" t="str">
            <v>b) w pozostałych jednostkach</v>
          </cell>
          <cell r="T36">
            <v>0</v>
          </cell>
          <cell r="Z36">
            <v>0</v>
          </cell>
          <cell r="AF36">
            <v>0</v>
          </cell>
        </row>
        <row r="37">
          <cell r="B37" t="str">
            <v>- udziały lub akcje</v>
          </cell>
          <cell r="AF37">
            <v>0</v>
          </cell>
        </row>
        <row r="38">
          <cell r="B38" t="str">
            <v>- inne papiery wartościowe</v>
          </cell>
          <cell r="AF38">
            <v>0</v>
          </cell>
        </row>
        <row r="39">
          <cell r="B39" t="str">
            <v>- udzielone pożyczki</v>
          </cell>
          <cell r="AF39">
            <v>0</v>
          </cell>
        </row>
        <row r="40">
          <cell r="B40" t="str">
            <v>- inne długoterminowe aktywa finansowe</v>
          </cell>
          <cell r="AF40">
            <v>0</v>
          </cell>
        </row>
        <row r="41">
          <cell r="B41" t="str">
            <v>4. Inne inwestycje długoterminowe</v>
          </cell>
          <cell r="AF41">
            <v>0</v>
          </cell>
        </row>
        <row r="42">
          <cell r="B42" t="str">
            <v>V. Długoterminowe rozliczenia międzyokresowe</v>
          </cell>
          <cell r="T42">
            <v>34046</v>
          </cell>
          <cell r="Z42">
            <v>85652</v>
          </cell>
          <cell r="AF42">
            <v>80064</v>
          </cell>
        </row>
        <row r="43">
          <cell r="B43" t="str">
            <v>1. Aktywa z tytułu odroczonego podatku dochodowego</v>
          </cell>
          <cell r="T43">
            <v>34046</v>
          </cell>
          <cell r="Z43">
            <v>85652</v>
          </cell>
          <cell r="AF43">
            <v>80064</v>
          </cell>
        </row>
        <row r="44">
          <cell r="B44" t="str">
            <v>2. Inne rozliczenia międzyokresowe</v>
          </cell>
        </row>
        <row r="45">
          <cell r="B45" t="str">
            <v>B. AKTYWA OBROTOWE</v>
          </cell>
          <cell r="T45">
            <v>56111917.609999999</v>
          </cell>
          <cell r="Z45">
            <v>69904719.689999998</v>
          </cell>
          <cell r="AF45">
            <v>55660139.25</v>
          </cell>
        </row>
        <row r="46">
          <cell r="B46" t="str">
            <v>I. Zapasy</v>
          </cell>
          <cell r="T46">
            <v>1110651.03</v>
          </cell>
          <cell r="Z46">
            <v>1147077.3700000001</v>
          </cell>
          <cell r="AF46">
            <v>1141347.08</v>
          </cell>
        </row>
        <row r="47">
          <cell r="B47" t="str">
            <v>1. Materiały</v>
          </cell>
          <cell r="T47">
            <v>1110651.03</v>
          </cell>
          <cell r="Z47">
            <v>908804.78</v>
          </cell>
          <cell r="AF47">
            <v>1122847.08</v>
          </cell>
        </row>
        <row r="48">
          <cell r="B48" t="str">
            <v>2. Półprodukty i produkty w toku</v>
          </cell>
          <cell r="AF48">
            <v>0</v>
          </cell>
        </row>
        <row r="49">
          <cell r="B49" t="str">
            <v>3. Produkty gotowe</v>
          </cell>
          <cell r="AF49">
            <v>0</v>
          </cell>
        </row>
        <row r="50">
          <cell r="B50" t="str">
            <v>4. Towary</v>
          </cell>
          <cell r="Z50">
            <v>238272.59</v>
          </cell>
          <cell r="AF50">
            <v>18500</v>
          </cell>
        </row>
        <row r="51">
          <cell r="B51" t="str">
            <v>5. Zaliczki na dostawy</v>
          </cell>
          <cell r="AF51">
            <v>0</v>
          </cell>
        </row>
        <row r="52">
          <cell r="B52" t="str">
            <v>II. Należności krótkoterminowe</v>
          </cell>
          <cell r="T52">
            <v>49649193.57</v>
          </cell>
          <cell r="Z52">
            <v>44086841.090000004</v>
          </cell>
          <cell r="AF52">
            <v>50480954.920000002</v>
          </cell>
        </row>
        <row r="53">
          <cell r="B53" t="str">
            <v>1. Należności od jednostek powiązanych</v>
          </cell>
          <cell r="T53">
            <v>44480938.719999999</v>
          </cell>
          <cell r="Z53">
            <v>35787046.230000004</v>
          </cell>
          <cell r="AF53">
            <v>46403569.93</v>
          </cell>
        </row>
        <row r="54">
          <cell r="B54" t="str">
            <v>a) z tytułu dostaw i usług, o okresie spłaty:</v>
          </cell>
          <cell r="T54">
            <v>44316216.109999999</v>
          </cell>
          <cell r="Z54">
            <v>35648334.890000001</v>
          </cell>
          <cell r="AF54">
            <v>46240425.979999997</v>
          </cell>
        </row>
        <row r="55">
          <cell r="B55" t="str">
            <v>- do 12 miesięcy</v>
          </cell>
          <cell r="T55">
            <v>44316216.109999999</v>
          </cell>
          <cell r="Z55">
            <v>35648334.890000001</v>
          </cell>
          <cell r="AF55">
            <v>46240425.979999997</v>
          </cell>
        </row>
        <row r="56">
          <cell r="B56" t="str">
            <v>- powyżej 12 miesięcy</v>
          </cell>
          <cell r="AF56">
            <v>0</v>
          </cell>
        </row>
        <row r="57">
          <cell r="B57" t="str">
            <v>b) inne</v>
          </cell>
          <cell r="T57">
            <v>164722.60999999999</v>
          </cell>
          <cell r="Z57">
            <v>138711.34</v>
          </cell>
          <cell r="AF57">
            <v>163143.95000000001</v>
          </cell>
        </row>
        <row r="58">
          <cell r="B58" t="str">
            <v>2. Należności od pozostałych jednostek</v>
          </cell>
          <cell r="T58">
            <v>5168254.8500000006</v>
          </cell>
          <cell r="Z58">
            <v>8299794.8599999994</v>
          </cell>
          <cell r="AF58">
            <v>4077384.9899999998</v>
          </cell>
        </row>
        <row r="59">
          <cell r="B59" t="str">
            <v>a) z tytułu dostaw i usług, o okresie spłaty:</v>
          </cell>
          <cell r="T59">
            <v>2134577.39</v>
          </cell>
          <cell r="Z59">
            <v>2530414.02</v>
          </cell>
          <cell r="AF59">
            <v>1879897.13</v>
          </cell>
        </row>
        <row r="60">
          <cell r="B60" t="str">
            <v>- do 12 miesięcy</v>
          </cell>
          <cell r="T60">
            <v>2134577.39</v>
          </cell>
          <cell r="Z60">
            <v>2530414.02</v>
          </cell>
          <cell r="AF60">
            <v>1879897.13</v>
          </cell>
        </row>
        <row r="61">
          <cell r="B61" t="str">
            <v>- powyżej 12 miesięcy</v>
          </cell>
          <cell r="AF61">
            <v>0</v>
          </cell>
        </row>
        <row r="62">
          <cell r="B62" t="str">
            <v>b) z tytułu podatków, dotacji, ceł, ubezp. społ. i zdrow.</v>
          </cell>
          <cell r="T62">
            <v>829503.26</v>
          </cell>
          <cell r="Z62">
            <v>2039608</v>
          </cell>
          <cell r="AF62">
            <v>668793.71</v>
          </cell>
        </row>
        <row r="63">
          <cell r="B63" t="str">
            <v>c) inne</v>
          </cell>
          <cell r="T63">
            <v>2204174.2000000002</v>
          </cell>
          <cell r="Z63">
            <v>3729772.84</v>
          </cell>
          <cell r="AF63">
            <v>1528694.15</v>
          </cell>
        </row>
        <row r="64">
          <cell r="B64" t="str">
            <v>d) dochodzone na drodze sądowej</v>
          </cell>
          <cell r="AF64">
            <v>0</v>
          </cell>
        </row>
        <row r="65">
          <cell r="B65" t="str">
            <v>III. Inwestycje krótkoterminowe</v>
          </cell>
          <cell r="T65">
            <v>3404367.09</v>
          </cell>
          <cell r="Z65">
            <v>23367870.559999999</v>
          </cell>
          <cell r="AF65">
            <v>2192211.3899999997</v>
          </cell>
        </row>
        <row r="66">
          <cell r="B66" t="str">
            <v>1. Krótkoterminowe aktywa finansowe</v>
          </cell>
          <cell r="T66">
            <v>3404367.09</v>
          </cell>
          <cell r="Z66">
            <v>23367870.559999999</v>
          </cell>
          <cell r="AF66">
            <v>2192211.3899999997</v>
          </cell>
        </row>
        <row r="67">
          <cell r="B67" t="str">
            <v>a) w jednostkach powiązanych</v>
          </cell>
          <cell r="T67">
            <v>0</v>
          </cell>
          <cell r="Z67">
            <v>0</v>
          </cell>
          <cell r="AF67">
            <v>0</v>
          </cell>
        </row>
        <row r="68">
          <cell r="B68" t="str">
            <v>- udziały lub akcje</v>
          </cell>
        </row>
        <row r="69">
          <cell r="B69" t="str">
            <v>- inne papiery wartościowe</v>
          </cell>
        </row>
        <row r="70">
          <cell r="B70" t="str">
            <v>- udzielone pożyczki</v>
          </cell>
        </row>
        <row r="71">
          <cell r="B71" t="str">
            <v>- inne krótkoterminowe aktywa finansowe</v>
          </cell>
        </row>
        <row r="72">
          <cell r="B72" t="str">
            <v>b) w pozostałych jednostkach</v>
          </cell>
          <cell r="T72">
            <v>0</v>
          </cell>
          <cell r="Z72">
            <v>0</v>
          </cell>
          <cell r="AF72">
            <v>0</v>
          </cell>
        </row>
        <row r="73">
          <cell r="B73" t="str">
            <v>- udziały lub akcje</v>
          </cell>
        </row>
        <row r="74">
          <cell r="B74" t="str">
            <v>- inne papiery wartościowe</v>
          </cell>
        </row>
        <row r="75">
          <cell r="B75" t="str">
            <v>- udzielone pożyczki</v>
          </cell>
        </row>
        <row r="76">
          <cell r="B76" t="str">
            <v>- inne krótkoterminowe aktywa finansowe</v>
          </cell>
        </row>
        <row r="77">
          <cell r="B77" t="str">
            <v>c) środki pieniężne i inne aktywa pieniężne</v>
          </cell>
          <cell r="T77">
            <v>3404367.09</v>
          </cell>
          <cell r="Z77">
            <v>23367870.559999999</v>
          </cell>
          <cell r="AF77">
            <v>2192211.3899999997</v>
          </cell>
        </row>
        <row r="78">
          <cell r="B78" t="str">
            <v>- środki pieniężne w kasie i na rachunkach</v>
          </cell>
          <cell r="T78">
            <v>159841.04999999999</v>
          </cell>
          <cell r="Z78">
            <v>115447.95</v>
          </cell>
          <cell r="AF78">
            <v>1458951.39</v>
          </cell>
        </row>
        <row r="79">
          <cell r="B79" t="str">
            <v>- inne środki pieniężne</v>
          </cell>
          <cell r="Z79">
            <v>23252422.609999999</v>
          </cell>
          <cell r="AF79">
            <v>260</v>
          </cell>
        </row>
        <row r="80">
          <cell r="B80" t="str">
            <v>- inne aktywa pieniężne</v>
          </cell>
          <cell r="T80">
            <v>3244526.04</v>
          </cell>
          <cell r="AF80">
            <v>733000</v>
          </cell>
        </row>
        <row r="81">
          <cell r="B81" t="str">
            <v>2. Inne inwestycje krótkoterminowe</v>
          </cell>
          <cell r="AF81">
            <v>0</v>
          </cell>
        </row>
        <row r="82">
          <cell r="B82" t="str">
            <v>IV. Krótkoterminowe rozliczenia międzyokresowe</v>
          </cell>
          <cell r="T82">
            <v>1947705.92</v>
          </cell>
          <cell r="Z82">
            <v>1302930.67</v>
          </cell>
          <cell r="AF82">
            <v>1845625.86</v>
          </cell>
        </row>
        <row r="83">
          <cell r="B83" t="str">
            <v xml:space="preserve">AKTYWA RAZEM   </v>
          </cell>
          <cell r="T83">
            <v>73464066.489999995</v>
          </cell>
          <cell r="Z83">
            <v>75565713.950000003</v>
          </cell>
          <cell r="AF83">
            <v>65773804.18</v>
          </cell>
        </row>
        <row r="85">
          <cell r="B85" t="str">
            <v>Tabela nr 1.2</v>
          </cell>
        </row>
        <row r="86">
          <cell r="B86" t="str">
            <v>PASYWA</v>
          </cell>
        </row>
        <row r="87">
          <cell r="B87" t="str">
            <v>Wyszczególnienie</v>
          </cell>
          <cell r="T87" t="str">
            <v>Bilans na dzień</v>
          </cell>
        </row>
        <row r="88">
          <cell r="T88" t="str">
            <v>30.06.2005</v>
          </cell>
          <cell r="Z88" t="str">
            <v>31.12.2004</v>
          </cell>
          <cell r="AF88" t="str">
            <v>31.12.2003</v>
          </cell>
        </row>
        <row r="89">
          <cell r="B89" t="str">
            <v>A. KAPITAŁ (FUNDUSZ) WŁASNY</v>
          </cell>
          <cell r="T89">
            <v>38387330.030000009</v>
          </cell>
          <cell r="Z89">
            <v>43477965.589999996</v>
          </cell>
          <cell r="AF89">
            <v>38463636.240000002</v>
          </cell>
        </row>
        <row r="90">
          <cell r="B90" t="str">
            <v>I. Kapitał (fundusz) podstawowy</v>
          </cell>
          <cell r="T90">
            <v>30529603</v>
          </cell>
          <cell r="Z90">
            <v>30545434</v>
          </cell>
          <cell r="AF90">
            <v>30545434</v>
          </cell>
        </row>
        <row r="91">
          <cell r="B91" t="str">
            <v>II. Należne wpłaty na kapitał podstawowy (wielkość ujemn.)</v>
          </cell>
          <cell r="AF91">
            <v>0</v>
          </cell>
        </row>
        <row r="92">
          <cell r="B92" t="str">
            <v>III. Udziały (akcje) własne (wielkość ujemn.)</v>
          </cell>
          <cell r="AF92">
            <v>0</v>
          </cell>
        </row>
        <row r="93">
          <cell r="B93" t="str">
            <v>IV. Kapitał (fundusz) zapasowy</v>
          </cell>
          <cell r="T93">
            <v>12924380.6</v>
          </cell>
          <cell r="Z93">
            <v>445122.72</v>
          </cell>
          <cell r="AF93">
            <v>437622.23</v>
          </cell>
        </row>
        <row r="94">
          <cell r="B94" t="str">
            <v>V. Kapitał (fundusz) z aktualizacji wyceny</v>
          </cell>
          <cell r="T94">
            <v>8150.99</v>
          </cell>
          <cell r="Z94">
            <v>8150.99</v>
          </cell>
          <cell r="AF94">
            <v>15651.48</v>
          </cell>
        </row>
        <row r="95">
          <cell r="B95" t="str">
            <v>VI. Pozostałe kapitały (fundusze) rezerwowe</v>
          </cell>
          <cell r="AF95">
            <v>0</v>
          </cell>
        </row>
        <row r="96">
          <cell r="B96" t="str">
            <v>VII. Zysk (strata) z lat ubiegłych</v>
          </cell>
          <cell r="T96">
            <v>419778.06</v>
          </cell>
          <cell r="Z96">
            <v>-647442.05000000005</v>
          </cell>
          <cell r="AF96">
            <v>-647442.05000000005</v>
          </cell>
        </row>
        <row r="97">
          <cell r="B97" t="str">
            <v>VIII. Zysk (strata) netto</v>
          </cell>
          <cell r="T97">
            <v>-5494582.6200000001</v>
          </cell>
          <cell r="Z97">
            <v>13126699.93</v>
          </cell>
          <cell r="AF97">
            <v>8112370.5800000001</v>
          </cell>
        </row>
        <row r="98">
          <cell r="B98" t="str">
            <v>IX. Odpisy z zysku netto w ciagu roku obrotowego</v>
          </cell>
          <cell r="AF98">
            <v>0</v>
          </cell>
        </row>
        <row r="99">
          <cell r="B99" t="str">
            <v>B. ZOBOWIĄZANIA I REZERWY NA ZOBOWIĄZANIA</v>
          </cell>
          <cell r="T99">
            <v>35076736.460000001</v>
          </cell>
          <cell r="Z99">
            <v>32087748.359999999</v>
          </cell>
          <cell r="AF99">
            <v>27310167.940000005</v>
          </cell>
        </row>
        <row r="100">
          <cell r="B100" t="str">
            <v>I. Rezerwy na zobowiązania</v>
          </cell>
          <cell r="T100">
            <v>7096216.4799999995</v>
          </cell>
          <cell r="Z100">
            <v>6325649.0899999999</v>
          </cell>
          <cell r="AF100">
            <v>8074532.3500000006</v>
          </cell>
        </row>
        <row r="101">
          <cell r="B101" t="str">
            <v>1. Rezerwa z tytułu odroczonego podatku dochodowego</v>
          </cell>
        </row>
        <row r="102">
          <cell r="B102" t="str">
            <v>2. Rezerwa na świadczenia emerytalne i podobne</v>
          </cell>
          <cell r="T102">
            <v>4576651.8</v>
          </cell>
          <cell r="Z102">
            <v>4864269.71</v>
          </cell>
          <cell r="AF102">
            <v>4491749.6500000004</v>
          </cell>
        </row>
        <row r="103">
          <cell r="B103" t="str">
            <v>- długoterminowa</v>
          </cell>
          <cell r="T103">
            <v>3107086.79</v>
          </cell>
          <cell r="Z103">
            <v>3199790.31</v>
          </cell>
          <cell r="AF103">
            <v>3292348.19</v>
          </cell>
        </row>
        <row r="104">
          <cell r="B104" t="str">
            <v>- krótkoterminowa</v>
          </cell>
          <cell r="T104">
            <v>1469565.01</v>
          </cell>
          <cell r="Z104">
            <v>1664479.4</v>
          </cell>
          <cell r="AF104">
            <v>1199401.46</v>
          </cell>
        </row>
        <row r="105">
          <cell r="B105" t="str">
            <v>3. Pozostałe rezerwy</v>
          </cell>
          <cell r="T105">
            <v>2519564.6799999997</v>
          </cell>
          <cell r="Z105">
            <v>1461379.38</v>
          </cell>
          <cell r="AF105">
            <v>3582782.7</v>
          </cell>
        </row>
        <row r="106">
          <cell r="B106" t="str">
            <v>- długoterminowe</v>
          </cell>
          <cell r="T106">
            <v>1442464.38</v>
          </cell>
          <cell r="Z106">
            <v>1442464.38</v>
          </cell>
          <cell r="AF106">
            <v>740841.7</v>
          </cell>
        </row>
        <row r="107">
          <cell r="B107" t="str">
            <v>- krótkoterminowe</v>
          </cell>
          <cell r="T107">
            <v>1077100.3</v>
          </cell>
          <cell r="Z107">
            <v>18915</v>
          </cell>
          <cell r="AF107">
            <v>2841941</v>
          </cell>
        </row>
        <row r="108">
          <cell r="B108" t="str">
            <v>II. Zobowiązania długoterminowe</v>
          </cell>
          <cell r="T108">
            <v>0</v>
          </cell>
          <cell r="Z108">
            <v>0</v>
          </cell>
          <cell r="AF108">
            <v>0</v>
          </cell>
        </row>
        <row r="109">
          <cell r="B109" t="str">
            <v>1. Wobec jednostek powiązanych</v>
          </cell>
        </row>
        <row r="110">
          <cell r="B110" t="str">
            <v>2. Wobec pozostałych jednostek</v>
          </cell>
          <cell r="T110">
            <v>0</v>
          </cell>
          <cell r="Z110">
            <v>0</v>
          </cell>
          <cell r="AF110">
            <v>0</v>
          </cell>
        </row>
        <row r="111">
          <cell r="B111" t="str">
            <v>a) kredyty i pożyczki</v>
          </cell>
        </row>
        <row r="112">
          <cell r="B112" t="str">
            <v>b) z tytułu emisji dłużnych papierów wartościowych</v>
          </cell>
        </row>
        <row r="113">
          <cell r="B113" t="str">
            <v>c) inne zobowiązania finansowe</v>
          </cell>
        </row>
        <row r="114">
          <cell r="B114" t="str">
            <v>d) inne</v>
          </cell>
        </row>
        <row r="115">
          <cell r="B115" t="str">
            <v>III. Zobowiązania krótkoterminowe</v>
          </cell>
          <cell r="T115">
            <v>27980519.980000004</v>
          </cell>
          <cell r="Z115">
            <v>25762099.27</v>
          </cell>
          <cell r="AF115">
            <v>19235635.590000004</v>
          </cell>
        </row>
        <row r="116">
          <cell r="B116" t="str">
            <v>1. Wobec jednostek powiązanych</v>
          </cell>
          <cell r="T116">
            <v>10268082.790000001</v>
          </cell>
          <cell r="Z116">
            <v>10068739.789999999</v>
          </cell>
          <cell r="AF116">
            <v>9429551.8300000001</v>
          </cell>
        </row>
        <row r="117">
          <cell r="B117" t="str">
            <v>a) z tytułu dostaw i usług, o okresie wymagalności:</v>
          </cell>
          <cell r="T117">
            <v>9654482.2400000002</v>
          </cell>
          <cell r="Z117">
            <v>5361035.4800000004</v>
          </cell>
          <cell r="AF117">
            <v>4603905.43</v>
          </cell>
        </row>
        <row r="118">
          <cell r="B118" t="str">
            <v>- do 12 miesięcy</v>
          </cell>
          <cell r="T118">
            <v>9654482.2400000002</v>
          </cell>
          <cell r="Z118">
            <v>5361035.4800000004</v>
          </cell>
          <cell r="AF118">
            <v>4603905.43</v>
          </cell>
        </row>
        <row r="119">
          <cell r="B119" t="str">
            <v>- powyżej 12 miesięcy</v>
          </cell>
          <cell r="AF119">
            <v>0</v>
          </cell>
        </row>
        <row r="120">
          <cell r="B120" t="str">
            <v>b) inne</v>
          </cell>
          <cell r="T120">
            <v>613600.55000000005</v>
          </cell>
          <cell r="Z120">
            <v>4707704.3099999996</v>
          </cell>
          <cell r="AF120">
            <v>4825646.4000000004</v>
          </cell>
        </row>
        <row r="121">
          <cell r="B121" t="str">
            <v>2. Wobec pozostałych jednostek</v>
          </cell>
          <cell r="T121">
            <v>17712437.190000001</v>
          </cell>
          <cell r="Z121">
            <v>13372233.110000001</v>
          </cell>
          <cell r="AF121">
            <v>9806083.7600000016</v>
          </cell>
        </row>
        <row r="122">
          <cell r="B122" t="str">
            <v>a) kredyty i pożyczki</v>
          </cell>
        </row>
        <row r="123">
          <cell r="B123" t="str">
            <v>b) z tytułu emisji dłużnych papierów wartościowych</v>
          </cell>
        </row>
        <row r="124">
          <cell r="B124" t="str">
            <v>c) inne zobowiązania finansowe</v>
          </cell>
        </row>
        <row r="125">
          <cell r="B125" t="str">
            <v>d) z tytułu dostaw i usług, o okresie wymagalności:</v>
          </cell>
          <cell r="T125">
            <v>15813212.710000001</v>
          </cell>
          <cell r="Z125">
            <v>10378858.09</v>
          </cell>
          <cell r="AF125">
            <v>6915822.1600000001</v>
          </cell>
        </row>
        <row r="126">
          <cell r="B126" t="str">
            <v>- do 12 miesięcy</v>
          </cell>
          <cell r="T126">
            <v>15813212.710000001</v>
          </cell>
          <cell r="Z126">
            <v>10378858.09</v>
          </cell>
          <cell r="AF126">
            <v>6915822.1600000001</v>
          </cell>
        </row>
        <row r="127">
          <cell r="B127" t="str">
            <v>- powyżej 12 miesięcy</v>
          </cell>
          <cell r="AF127">
            <v>0</v>
          </cell>
        </row>
        <row r="128">
          <cell r="B128" t="str">
            <v>e) zaliczki otrzymane na dostawy</v>
          </cell>
          <cell r="T128">
            <v>5000</v>
          </cell>
          <cell r="Z128">
            <v>5000</v>
          </cell>
          <cell r="AF128">
            <v>5000</v>
          </cell>
        </row>
        <row r="129">
          <cell r="B129" t="str">
            <v>f) zobowiązania wekslowe</v>
          </cell>
          <cell r="AF129">
            <v>0</v>
          </cell>
        </row>
        <row r="130">
          <cell r="B130" t="str">
            <v>g) z tytułu podatków, ceł, ubezpieczeń i innych świadcz.</v>
          </cell>
          <cell r="T130">
            <v>1734958.16</v>
          </cell>
          <cell r="Z130">
            <v>2839862.37</v>
          </cell>
          <cell r="AF130">
            <v>2772547.55</v>
          </cell>
        </row>
        <row r="131">
          <cell r="B131" t="str">
            <v>h) z tytułu wynagrodzeń</v>
          </cell>
          <cell r="T131">
            <v>31199.45</v>
          </cell>
          <cell r="Z131">
            <v>44728.93</v>
          </cell>
          <cell r="AF131">
            <v>54242.42</v>
          </cell>
        </row>
        <row r="132">
          <cell r="B132" t="str">
            <v>i) inne</v>
          </cell>
          <cell r="T132">
            <v>128066.87</v>
          </cell>
          <cell r="Z132">
            <v>103783.72</v>
          </cell>
          <cell r="AF132">
            <v>58471.63</v>
          </cell>
        </row>
        <row r="133">
          <cell r="B133" t="str">
            <v>3. Fundusze specjalne</v>
          </cell>
          <cell r="Z133">
            <v>2321126.37</v>
          </cell>
          <cell r="AF133">
            <v>0</v>
          </cell>
        </row>
        <row r="134">
          <cell r="B134" t="str">
            <v>IV. Rozliczenia międzyokresowe</v>
          </cell>
          <cell r="T134">
            <v>0</v>
          </cell>
          <cell r="Z134">
            <v>0</v>
          </cell>
          <cell r="AF134">
            <v>0</v>
          </cell>
        </row>
        <row r="135">
          <cell r="B135" t="str">
            <v>1. Ujemna wartość firmy</v>
          </cell>
        </row>
        <row r="136">
          <cell r="B136" t="str">
            <v>2. Inne rozliczenia międzyokresowe</v>
          </cell>
          <cell r="T136">
            <v>0</v>
          </cell>
          <cell r="Z136">
            <v>0</v>
          </cell>
          <cell r="AF136">
            <v>0</v>
          </cell>
        </row>
        <row r="137">
          <cell r="B137" t="str">
            <v>- długoterminowe</v>
          </cell>
        </row>
        <row r="138">
          <cell r="B138" t="str">
            <v>- krótkoterminowe</v>
          </cell>
        </row>
        <row r="139">
          <cell r="B139" t="str">
            <v xml:space="preserve">PASYWA RAZEM   </v>
          </cell>
          <cell r="T139">
            <v>73464066.49000001</v>
          </cell>
          <cell r="Z139">
            <v>75565713.949999988</v>
          </cell>
          <cell r="AF139">
            <v>65773804.180000007</v>
          </cell>
        </row>
        <row r="142">
          <cell r="B142" t="str">
            <v>Tabela nr 2.1</v>
          </cell>
        </row>
        <row r="143">
          <cell r="B143" t="str">
            <v>RACHUNEK ZYSKÓW I STRAT W WARIANCIE PORÓWNAWCZYM</v>
          </cell>
        </row>
        <row r="144">
          <cell r="B144" t="str">
            <v>Wyszczególnienie</v>
          </cell>
          <cell r="T144" t="str">
            <v>Rachunek zysków i strat za okres</v>
          </cell>
        </row>
        <row r="145">
          <cell r="T145" t="str">
            <v>od 01.01.2005        do 30.06.2005</v>
          </cell>
          <cell r="Z145" t="str">
            <v>od 01.01.2004        do 30.06.2004</v>
          </cell>
          <cell r="AF145" t="str">
            <v>od 01.01.2003        do 30.06.2003</v>
          </cell>
        </row>
        <row r="147">
          <cell r="B147" t="str">
            <v>A. PRZYCHODY NETTO ZE SPRZ. I ZRÓWN. Z NIMI, w tym:</v>
          </cell>
          <cell r="T147">
            <v>0</v>
          </cell>
          <cell r="Z147">
            <v>0</v>
          </cell>
          <cell r="AF147">
            <v>0</v>
          </cell>
        </row>
        <row r="148">
          <cell r="B148" t="str">
            <v>- od jednostek powiązanych</v>
          </cell>
        </row>
        <row r="149">
          <cell r="B149" t="str">
            <v>I. Przychody netto ze sprzedaży produktów</v>
          </cell>
        </row>
        <row r="150">
          <cell r="B150" t="str">
            <v xml:space="preserve">II. Zmiana stanu produktów (zwiększ. "+", zmniejsz. "-") </v>
          </cell>
        </row>
        <row r="151">
          <cell r="B151" t="str">
            <v>III. Koszt wytworz. produktów na własne potrzeby jednostki</v>
          </cell>
        </row>
        <row r="152">
          <cell r="B152" t="str">
            <v>IV. Przychody netto ze sprzedaży towarów i materiałów</v>
          </cell>
        </row>
        <row r="153">
          <cell r="B153" t="str">
            <v>B. KOSZTY DZIAŁALNOŚCI OPERACYJNEJ</v>
          </cell>
          <cell r="T153">
            <v>0</v>
          </cell>
          <cell r="Z153">
            <v>0</v>
          </cell>
          <cell r="AF153">
            <v>0</v>
          </cell>
        </row>
        <row r="154">
          <cell r="B154" t="str">
            <v>I. Amortyzacja</v>
          </cell>
        </row>
        <row r="155">
          <cell r="B155" t="str">
            <v>II. Zużycie materiałów i energii</v>
          </cell>
        </row>
        <row r="156">
          <cell r="B156" t="str">
            <v>III. Usługi obce</v>
          </cell>
        </row>
        <row r="157">
          <cell r="B157" t="str">
            <v>IV. Podatki i opłaty, w tym:</v>
          </cell>
        </row>
        <row r="158">
          <cell r="B158" t="str">
            <v>- podatek akcyzowy</v>
          </cell>
        </row>
        <row r="159">
          <cell r="B159" t="str">
            <v>V. Wynagrodzenia</v>
          </cell>
        </row>
        <row r="160">
          <cell r="B160" t="str">
            <v>VI. Ubezpieczenia społeczne i inne świadczenia</v>
          </cell>
        </row>
        <row r="161">
          <cell r="B161" t="str">
            <v>VII. Pozostałe koszty rodzajowe</v>
          </cell>
        </row>
        <row r="162">
          <cell r="B162" t="str">
            <v>VIII. Wartość sprzedanych towarów i materiałów</v>
          </cell>
        </row>
        <row r="163">
          <cell r="B163" t="str">
            <v>C. ZYSK (STRATA) ZE SPRZEDAŻY (A-B)</v>
          </cell>
          <cell r="T163">
            <v>0</v>
          </cell>
          <cell r="Z163">
            <v>0</v>
          </cell>
          <cell r="AF163">
            <v>0</v>
          </cell>
        </row>
        <row r="164">
          <cell r="B164" t="str">
            <v>D. POZOSTAŁE PRZYCHODY OPERACYJNE</v>
          </cell>
          <cell r="T164">
            <v>0</v>
          </cell>
          <cell r="Z164">
            <v>0</v>
          </cell>
          <cell r="AF164">
            <v>0</v>
          </cell>
        </row>
        <row r="165">
          <cell r="B165" t="str">
            <v>I. Zysk ze zbycia niefinansowych aktywów trwałych</v>
          </cell>
        </row>
        <row r="166">
          <cell r="B166" t="str">
            <v>II. Dotacje</v>
          </cell>
        </row>
        <row r="167">
          <cell r="B167" t="str">
            <v>III. Inne przychody operacyjne</v>
          </cell>
        </row>
        <row r="168">
          <cell r="B168" t="str">
            <v>E. POZOSTAŁE KOSZTY OPERACYJNE</v>
          </cell>
          <cell r="T168">
            <v>0</v>
          </cell>
          <cell r="Z168">
            <v>0</v>
          </cell>
          <cell r="AF168">
            <v>0</v>
          </cell>
        </row>
        <row r="169">
          <cell r="B169" t="str">
            <v>I. Strata ze zbycia niefinansowych aktywów trwałych</v>
          </cell>
        </row>
        <row r="170">
          <cell r="B170" t="str">
            <v>II. Aktualizacja wartości aktywów niefinansowych</v>
          </cell>
        </row>
        <row r="171">
          <cell r="B171" t="str">
            <v>III. Inne koszty operacyjne</v>
          </cell>
        </row>
        <row r="172">
          <cell r="B172" t="str">
            <v>F. ZYSK (STRATA) Z DZIAŁALN. OPERACYJNEJ (C+D-E)</v>
          </cell>
          <cell r="T172">
            <v>0</v>
          </cell>
          <cell r="Z172">
            <v>0</v>
          </cell>
          <cell r="AF172">
            <v>0</v>
          </cell>
        </row>
        <row r="173">
          <cell r="B173" t="str">
            <v>G. PRZYCHODY FINANSOWE</v>
          </cell>
          <cell r="T173">
            <v>0</v>
          </cell>
          <cell r="Z173">
            <v>0</v>
          </cell>
          <cell r="AF173">
            <v>0</v>
          </cell>
        </row>
        <row r="174">
          <cell r="B174" t="str">
            <v>I. Dywidendy i udziały w zyskach, w tym:</v>
          </cell>
        </row>
        <row r="175">
          <cell r="B175" t="str">
            <v>- od jednostek powiązanych</v>
          </cell>
        </row>
        <row r="176">
          <cell r="B176" t="str">
            <v>II. Odsetki, w tym:</v>
          </cell>
        </row>
        <row r="177">
          <cell r="B177" t="str">
            <v>- od jednostek powiązanych</v>
          </cell>
        </row>
        <row r="178">
          <cell r="B178" t="str">
            <v>III. Zysk ze zbycia inwestycji</v>
          </cell>
        </row>
        <row r="179">
          <cell r="B179" t="str">
            <v>IV. Aktualizacja wartości inwestycji</v>
          </cell>
        </row>
        <row r="180">
          <cell r="B180" t="str">
            <v>V. Inne</v>
          </cell>
        </row>
        <row r="181">
          <cell r="B181" t="str">
            <v>H. KOSZTY FINANSOWE</v>
          </cell>
          <cell r="T181">
            <v>0</v>
          </cell>
          <cell r="Z181">
            <v>0</v>
          </cell>
          <cell r="AF181">
            <v>0</v>
          </cell>
        </row>
        <row r="182">
          <cell r="B182" t="str">
            <v>I. Odsetki, w tym:</v>
          </cell>
        </row>
        <row r="183">
          <cell r="B183" t="str">
            <v>- dla jednostek powiązanych</v>
          </cell>
        </row>
        <row r="184">
          <cell r="B184" t="str">
            <v>II. Strata ze zbycia inwestycji</v>
          </cell>
        </row>
        <row r="185">
          <cell r="B185" t="str">
            <v>III. Aktualizacja wartości inwestycji</v>
          </cell>
        </row>
        <row r="186">
          <cell r="B186" t="str">
            <v>IV. Inne</v>
          </cell>
        </row>
        <row r="187">
          <cell r="B187" t="str">
            <v>I. ZYSK (STRATA) Z DZIAŁALN. GOSPODARCZ. (F+G-H)</v>
          </cell>
          <cell r="T187">
            <v>0</v>
          </cell>
          <cell r="Z187">
            <v>0</v>
          </cell>
          <cell r="AF187">
            <v>0</v>
          </cell>
        </row>
        <row r="188">
          <cell r="B188" t="str">
            <v>J. WYNIK ZDARZEŃ NADZWYCZAJNYCH (J.I.-J.II.)</v>
          </cell>
          <cell r="T188">
            <v>0</v>
          </cell>
          <cell r="Z188">
            <v>0</v>
          </cell>
          <cell r="AF188">
            <v>0</v>
          </cell>
        </row>
        <row r="189">
          <cell r="B189" t="str">
            <v>I. Zyski nadzwyczajne</v>
          </cell>
        </row>
        <row r="190">
          <cell r="B190" t="str">
            <v>II. Straty nadzwyczajne</v>
          </cell>
        </row>
        <row r="191">
          <cell r="B191" t="str">
            <v>K. ZYSK (STRATA) BRUTTO (I±J)</v>
          </cell>
          <cell r="T191">
            <v>0</v>
          </cell>
          <cell r="Z191">
            <v>0</v>
          </cell>
          <cell r="AF191">
            <v>0</v>
          </cell>
        </row>
        <row r="192">
          <cell r="B192" t="str">
            <v>L. PODATEK DOCHODOWY</v>
          </cell>
        </row>
        <row r="193">
          <cell r="B193" t="str">
            <v>M. POZOSTAŁE OBOWIĄZKOWE ZMNIEJSZENIA ZYSKU</v>
          </cell>
        </row>
        <row r="194">
          <cell r="B194" t="str">
            <v>N. ZYSK (STRATA) NETTO (K-L-M)</v>
          </cell>
          <cell r="T194">
            <v>0</v>
          </cell>
          <cell r="Z194">
            <v>0</v>
          </cell>
          <cell r="AF194">
            <v>0</v>
          </cell>
        </row>
        <row r="197">
          <cell r="B197" t="str">
            <v>Tabela nr 2.2</v>
          </cell>
        </row>
        <row r="198">
          <cell r="B198" t="str">
            <v>RACHUNEK ZYSKÓW I STRAT W WARIANCIE KALKULACYJNYM</v>
          </cell>
        </row>
        <row r="199">
          <cell r="B199" t="str">
            <v>Wyszczególnienie</v>
          </cell>
          <cell r="T199" t="str">
            <v>Rachunek zysków i strat za okres</v>
          </cell>
        </row>
        <row r="200">
          <cell r="T200" t="str">
            <v>od 01.01.2005        do 30.06.2005</v>
          </cell>
          <cell r="Z200" t="str">
            <v>od 01.01.2004        do 30.06.2004</v>
          </cell>
          <cell r="AF200" t="str">
            <v>od 01.01.2003        do 30.06.2003</v>
          </cell>
        </row>
        <row r="202">
          <cell r="B202" t="str">
            <v>A. PRZYCH. NETTO ZE SPRZ. PROD., TOW. I MAT., w tym:</v>
          </cell>
          <cell r="T202">
            <v>98846107.560000002</v>
          </cell>
          <cell r="Z202">
            <v>116866427.51000001</v>
          </cell>
          <cell r="AF202">
            <v>105522743.34</v>
          </cell>
        </row>
        <row r="203">
          <cell r="B203" t="str">
            <v>- od jednostek powiązanych</v>
          </cell>
          <cell r="T203">
            <v>88623936.599999994</v>
          </cell>
          <cell r="Z203">
            <v>109110127.83</v>
          </cell>
          <cell r="AF203">
            <v>98839116.349999994</v>
          </cell>
        </row>
        <row r="204">
          <cell r="B204" t="str">
            <v>I. Przychody netto ze sprzedaży produktów</v>
          </cell>
          <cell r="T204">
            <v>94674531.430000007</v>
          </cell>
          <cell r="Z204">
            <v>113130698.14</v>
          </cell>
          <cell r="AF204">
            <v>102185693.59</v>
          </cell>
        </row>
        <row r="205">
          <cell r="B205" t="str">
            <v>II. Przychody netto ze sprzedaży towarów i materiałów</v>
          </cell>
          <cell r="T205">
            <v>4171576.13</v>
          </cell>
          <cell r="Z205">
            <v>3735729.37</v>
          </cell>
          <cell r="AF205">
            <v>3337049.75</v>
          </cell>
        </row>
        <row r="206">
          <cell r="B206" t="str">
            <v>B. KOSZTY SPRZEDANYCH PROD., TOW. I MAT., w tym:</v>
          </cell>
          <cell r="T206">
            <v>103605673.17</v>
          </cell>
          <cell r="Z206">
            <v>104240284.71000001</v>
          </cell>
          <cell r="AF206">
            <v>96315702.890000001</v>
          </cell>
        </row>
        <row r="207">
          <cell r="B207" t="str">
            <v>- jednostkom powiązanym</v>
          </cell>
          <cell r="T207">
            <v>34363362</v>
          </cell>
          <cell r="Z207">
            <v>30480530.84</v>
          </cell>
        </row>
        <row r="208">
          <cell r="B208" t="str">
            <v>I. Koszt wytworzenia sprzedanych produktów</v>
          </cell>
          <cell r="T208">
            <v>99918581.159999996</v>
          </cell>
          <cell r="Z208">
            <v>100997445.03</v>
          </cell>
          <cell r="AF208">
            <v>93425036.519999996</v>
          </cell>
        </row>
        <row r="209">
          <cell r="B209" t="str">
            <v>II. Wartość sprzedanych towarów i materiałów</v>
          </cell>
          <cell r="T209">
            <v>3687092.01</v>
          </cell>
          <cell r="Z209">
            <v>3242839.68</v>
          </cell>
          <cell r="AF209">
            <v>2890666.37</v>
          </cell>
        </row>
        <row r="210">
          <cell r="B210" t="str">
            <v>C. ZYSK (STRATA) BRUTTO ZE SPRZEDAŻY (A-B)</v>
          </cell>
          <cell r="T210">
            <v>-4759565.6099999994</v>
          </cell>
          <cell r="Z210">
            <v>12626142.799999997</v>
          </cell>
          <cell r="AF210">
            <v>9207040.450000003</v>
          </cell>
        </row>
        <row r="211">
          <cell r="B211" t="str">
            <v>D. KOSZTY SPRZEDAŻY</v>
          </cell>
          <cell r="T211">
            <v>263111.40000000002</v>
          </cell>
          <cell r="Z211">
            <v>288909.98</v>
          </cell>
          <cell r="AF211">
            <v>221598.57</v>
          </cell>
        </row>
        <row r="212">
          <cell r="B212" t="str">
            <v>E. KOSZTY OGÓLNEGO ZARZĄDU</v>
          </cell>
          <cell r="T212">
            <v>3261691.2</v>
          </cell>
          <cell r="Z212">
            <v>3273844.57</v>
          </cell>
          <cell r="AF212">
            <v>3064470.7</v>
          </cell>
        </row>
        <row r="213">
          <cell r="B213" t="str">
            <v>F. ZYSK/STRATA ZE SPRZEDAŻY (C-D-E)</v>
          </cell>
          <cell r="T213">
            <v>-8284368.21</v>
          </cell>
          <cell r="Z213">
            <v>9063388.2499999963</v>
          </cell>
          <cell r="AF213">
            <v>5920971.1800000025</v>
          </cell>
        </row>
        <row r="214">
          <cell r="B214" t="str">
            <v>G. POZOSTAŁE PRZYCHODY OPERACYJNE</v>
          </cell>
          <cell r="T214">
            <v>4462060.43</v>
          </cell>
          <cell r="Z214">
            <v>2711053.49</v>
          </cell>
          <cell r="AF214">
            <v>3019538.3</v>
          </cell>
        </row>
        <row r="215">
          <cell r="B215" t="str">
            <v>I. Zysk ze zbycia niefinansowych aktywów trwałych</v>
          </cell>
          <cell r="T215">
            <v>1965043.99</v>
          </cell>
          <cell r="Z215">
            <v>748881.39</v>
          </cell>
          <cell r="AF215">
            <v>529918.84</v>
          </cell>
        </row>
        <row r="216">
          <cell r="B216" t="str">
            <v>II. Dotacje</v>
          </cell>
        </row>
        <row r="217">
          <cell r="B217" t="str">
            <v>III. Inne przychody operacyjne</v>
          </cell>
          <cell r="T217">
            <v>2497016.44</v>
          </cell>
          <cell r="Z217">
            <v>1962172.1</v>
          </cell>
          <cell r="AF217">
            <v>2489619.46</v>
          </cell>
        </row>
        <row r="218">
          <cell r="B218" t="str">
            <v>H. POZOSTAŁE KOSZTY OPERACYJNE</v>
          </cell>
          <cell r="T218">
            <v>1806248.88</v>
          </cell>
          <cell r="Z218">
            <v>1641743.05</v>
          </cell>
          <cell r="AF218">
            <v>1416124.89</v>
          </cell>
        </row>
        <row r="219">
          <cell r="B219" t="str">
            <v>I. Strata ze zbycia niefinansowych aktywów trwałych</v>
          </cell>
        </row>
        <row r="220">
          <cell r="B220" t="str">
            <v>II. Aktualizacja wartości aktywów niefinansowych</v>
          </cell>
        </row>
        <row r="221">
          <cell r="B221" t="str">
            <v>III. Inne koszty operacyjne</v>
          </cell>
          <cell r="T221">
            <v>1806248.88</v>
          </cell>
          <cell r="Z221">
            <v>1641743.05</v>
          </cell>
          <cell r="AF221">
            <v>1416124.89</v>
          </cell>
        </row>
        <row r="222">
          <cell r="B222" t="str">
            <v>I. ZYSK (STRATA) Z DZIAŁALN. OPERACYJNEJ (F+G-H)</v>
          </cell>
          <cell r="T222">
            <v>-5628556.6600000001</v>
          </cell>
          <cell r="Z222">
            <v>10132698.689999996</v>
          </cell>
          <cell r="AF222">
            <v>7524384.5900000026</v>
          </cell>
        </row>
        <row r="223">
          <cell r="B223" t="str">
            <v>J. PRZYCHODY FINANSOWE</v>
          </cell>
          <cell r="T223">
            <v>787803.7</v>
          </cell>
          <cell r="Z223">
            <v>549942.63</v>
          </cell>
          <cell r="AF223">
            <v>347961.76</v>
          </cell>
        </row>
        <row r="224">
          <cell r="B224" t="str">
            <v>I. Dywidendy i udziały w zyskach, w tym:</v>
          </cell>
        </row>
        <row r="225">
          <cell r="B225" t="str">
            <v>- od jednostek powiązanych</v>
          </cell>
        </row>
        <row r="226">
          <cell r="B226" t="str">
            <v>II. Odsetki, w tym:</v>
          </cell>
          <cell r="T226">
            <v>427791.83</v>
          </cell>
          <cell r="Z226">
            <v>109331.92</v>
          </cell>
          <cell r="AF226">
            <v>117695.84</v>
          </cell>
        </row>
        <row r="227">
          <cell r="B227" t="str">
            <v>- od jednostek powiązanych</v>
          </cell>
        </row>
        <row r="228">
          <cell r="B228" t="str">
            <v>III. Zysk ze zbycia inwestycji</v>
          </cell>
        </row>
        <row r="229">
          <cell r="B229" t="str">
            <v>IV. Aktualizacja wartości inwestycji</v>
          </cell>
        </row>
        <row r="230">
          <cell r="B230" t="str">
            <v>V. Inne</v>
          </cell>
          <cell r="T230">
            <v>360011.87</v>
          </cell>
          <cell r="Z230">
            <v>440610.71</v>
          </cell>
          <cell r="AF230">
            <v>230265.92</v>
          </cell>
        </row>
        <row r="231">
          <cell r="B231" t="str">
            <v>K. KOSZTY FINANSOWE</v>
          </cell>
          <cell r="T231">
            <v>602223.66</v>
          </cell>
          <cell r="Z231">
            <v>562479.74</v>
          </cell>
          <cell r="AF231">
            <v>692382</v>
          </cell>
        </row>
        <row r="232">
          <cell r="B232" t="str">
            <v>I. Odsetki, w tym:</v>
          </cell>
          <cell r="T232">
            <v>1672.56</v>
          </cell>
          <cell r="Z232">
            <v>4522.2299999999996</v>
          </cell>
          <cell r="AF232">
            <v>17630.46</v>
          </cell>
        </row>
        <row r="233">
          <cell r="B233" t="str">
            <v>- dla jednostek powiązanych</v>
          </cell>
          <cell r="Z233">
            <v>4158.1400000000003</v>
          </cell>
          <cell r="AF233">
            <v>15538.31</v>
          </cell>
        </row>
        <row r="234">
          <cell r="B234" t="str">
            <v>II. Strata ze zbycia inwestycji</v>
          </cell>
        </row>
        <row r="235">
          <cell r="B235" t="str">
            <v>III. Aktualizacja wartości inwestycji</v>
          </cell>
        </row>
        <row r="236">
          <cell r="B236" t="str">
            <v>IV. Inne</v>
          </cell>
          <cell r="T236">
            <v>600551.1</v>
          </cell>
          <cell r="Z236">
            <v>557957.51</v>
          </cell>
          <cell r="AF236">
            <v>674751.54</v>
          </cell>
        </row>
        <row r="237">
          <cell r="B237" t="str">
            <v>L. ZYSK (STRATA) Z DZIAŁALN. GOSPODARCZ. (I+J-K)</v>
          </cell>
          <cell r="T237">
            <v>-5442976.6200000001</v>
          </cell>
          <cell r="Z237">
            <v>10120161.579999996</v>
          </cell>
          <cell r="AF237">
            <v>7179964.3500000024</v>
          </cell>
        </row>
        <row r="238">
          <cell r="B238" t="str">
            <v>M. WYNIK ZDARZEŃ NADZWYCZAJNYCH (M.I.-M.II.)</v>
          </cell>
          <cell r="T238">
            <v>0</v>
          </cell>
          <cell r="Z238">
            <v>0</v>
          </cell>
          <cell r="AF238">
            <v>0</v>
          </cell>
        </row>
        <row r="239">
          <cell r="B239" t="str">
            <v>I. Zyski nadzwyczajne</v>
          </cell>
        </row>
        <row r="240">
          <cell r="B240" t="str">
            <v>II. Straty nadzwyczajne</v>
          </cell>
        </row>
        <row r="241">
          <cell r="B241" t="str">
            <v>N. ZYSK (STRATA) BRUTTO (L±M)</v>
          </cell>
          <cell r="T241">
            <v>-5442976.6200000001</v>
          </cell>
          <cell r="Z241">
            <v>10120161.579999996</v>
          </cell>
          <cell r="AF241">
            <v>7179964.3500000024</v>
          </cell>
        </row>
        <row r="242">
          <cell r="B242" t="str">
            <v>O. PODATEK DOCHODOWY</v>
          </cell>
          <cell r="T242">
            <v>51606</v>
          </cell>
          <cell r="Z242">
            <v>2007791</v>
          </cell>
          <cell r="AF242">
            <v>1181550</v>
          </cell>
        </row>
        <row r="243">
          <cell r="B243" t="str">
            <v>P. POZOSTAŁE OBOWIĄZKOWE ZMNIEJSZENIA ZYSKU</v>
          </cell>
        </row>
        <row r="244">
          <cell r="B244" t="str">
            <v>R. ZYSK (STRATA) NETTO (N-O-P)</v>
          </cell>
          <cell r="T244">
            <v>-5494582.6200000001</v>
          </cell>
          <cell r="Z244">
            <v>8112370.5799999963</v>
          </cell>
          <cell r="AF244">
            <v>5998414.3500000024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VER"/>
      <sheetName val="data"/>
      <sheetName val="Group"/>
      <sheetName val="Tube"/>
      <sheetName val="Stator"/>
      <sheetName val="K-1A"/>
      <sheetName val="B&amp;S 1999"/>
      <sheetName val="TrialBalance Q3-2002"/>
      <sheetName val="Sheet3"/>
      <sheetName val="CJEs"/>
      <sheetName val="#511BkRec"/>
      <sheetName val="BANGKE"/>
      <sheetName val="BS ATTACH"/>
      <sheetName val="Code"/>
      <sheetName val="Confirm-end period"/>
      <sheetName val="ต้นทุนผลิตปลา1"/>
      <sheetName val="Confirm-end_period"/>
      <sheetName val="Confirm-end_period1"/>
      <sheetName val="P&amp;L-YTD'06(Jan-Oct)"/>
      <sheetName val="GL CB"/>
      <sheetName val="P1"/>
      <sheetName val="BS_ATTACH"/>
      <sheetName val="Confirm-end_period2"/>
      <sheetName val="B&amp;S_1999"/>
      <sheetName val="TrialBalance_Q3-2002"/>
      <sheetName val="GL_CB"/>
      <sheetName val="Premisas"/>
      <sheetName val="Assumption"/>
      <sheetName val="營業中"/>
      <sheetName val="GP to Oracle Lookups"/>
      <sheetName val="เงินกู้ธนชาติ"/>
      <sheetName val="เงินกู้ MGC"/>
      <sheetName val="Aging"/>
      <sheetName val="Loan"/>
      <sheetName val="Rental"/>
      <sheetName val="Key Assumption"/>
      <sheetName val="Sheet1"/>
      <sheetName val="BS(Foamtec)"/>
      <sheetName val="PL(Foamtec)"/>
      <sheetName val="B&amp;S_19991"/>
      <sheetName val="TrialBalance_Q3-20021"/>
      <sheetName val="BS_ATTACH1"/>
      <sheetName val="Confirm-end_period3"/>
      <sheetName val="GL_CB1"/>
      <sheetName val="TB SAP"/>
      <sheetName val="Sheet2"/>
      <sheetName val="Memo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holder register - check"/>
      <sheetName val="Net management fee per investor"/>
      <sheetName val="Income Statement ที่ผ่านมา"/>
    </sheetNames>
    <definedNames>
      <definedName name="ｄｄｄｄ"/>
      <definedName name="ｇｇｇｇ"/>
      <definedName name="ｌｌｌ"/>
      <definedName name="RPT_Print"/>
      <definedName name="RPT_ReportSelect_Return"/>
      <definedName name="RPT_View"/>
      <definedName name="ｔｔｔｔｔｈｈ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heet"/>
      <sheetName val="Project cost and financial plan"/>
      <sheetName val="Fin - Balance Sheet"/>
      <sheetName val="Fin- Income statement"/>
      <sheetName val="Fin - Cashflow statement"/>
      <sheetName val="Fin - Calculation sheet"/>
      <sheetName val="Fin - Capex sheet"/>
      <sheetName val="Industry comparision"/>
      <sheetName val="Assump - FS items "/>
      <sheetName val="Assump - Operational"/>
      <sheetName val="His -IS"/>
      <sheetName val="His - BS"/>
      <sheetName val="His - Opr data"/>
      <sheetName val="His-Group Financial"/>
      <sheetName val="Fin State_Month"/>
      <sheetName val="Proj Summary"/>
      <sheetName val="III. Sale&amp;MKT-Asm"/>
      <sheetName val="II. Proj Cost-Asm"/>
      <sheetName val="Fin State_Annual"/>
      <sheetName val="I. Gen&amp;Proj Schd-Asm"/>
      <sheetName val="Use&amp;Src Fund"/>
      <sheetName val="IV. Fin-Asm"/>
      <sheetName val="List"/>
      <sheetName val="GreenAre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Q1-12"/>
      <sheetName val="Adj.Coal Q1"/>
      <sheetName val="Sum Q1"/>
      <sheetName val="4"/>
      <sheetName val="5"/>
      <sheetName val="6"/>
      <sheetName val="Q2"/>
      <sheetName val="Adj.Coal Q2"/>
      <sheetName val="Sum Q2"/>
      <sheetName val="Total Usage"/>
      <sheetName val="Bit-HCV."/>
      <sheetName val="Bit-HCV 216"/>
      <sheetName val="Bit-LCV"/>
      <sheetName val="Sand"/>
      <sheetName val="Deisel"/>
      <sheetName val="Limeston"/>
      <sheetName val="Reg GL RM"/>
      <sheetName val="Use OS"/>
      <sheetName val="Sheet1"/>
      <sheetName val="2012 Stock card @ for30062012 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s at 2011"/>
      <sheetName val="11"/>
      <sheetName val="9.FA Movement"/>
      <sheetName val="BUILDING141010"/>
      <sheetName val="Machine141061 "/>
      <sheetName val="141040 Tools "/>
      <sheetName val="141063 Truck - Tailer"/>
      <sheetName val="141060 Vehicles"/>
      <sheetName val="141030 OFFICE EQUIPMENT &amp; FURNI"/>
      <sheetName val="Capex NPP"/>
      <sheetName val="BUILDING 11"/>
      <sheetName val="Machine 11"/>
      <sheetName val="Machine AAP2 2008 Orginal Cost"/>
      <sheetName val="Tools PP 11 2008 "/>
      <sheetName val="TT Machine AAP2 2008"/>
      <sheetName val="BUILDING ORIGINAL COST 2008"/>
      <sheetName val="ราคาประเมินสินทรัพย์"/>
      <sheetName val="กระทบยอดnew (แยก Recovery)"/>
      <sheetName val="Check"/>
      <sheetName val="Cost"/>
      <sheetName val="Machine AAP2 2008 Orginal NPP"/>
      <sheetName val="Sheet3"/>
      <sheetName val="Deisel"/>
    </sheetNames>
    <sheetDataSet>
      <sheetData sheetId="0">
        <row r="2">
          <cell r="A2" t="str">
            <v>As At 30 June 2011</v>
          </cell>
        </row>
      </sheetData>
      <sheetData sheetId="1"/>
      <sheetData sheetId="2"/>
      <sheetData sheetId="3"/>
      <sheetData sheetId="4">
        <row r="140">
          <cell r="Q140" t="str">
            <v>Dep Jan</v>
          </cell>
        </row>
        <row r="141">
          <cell r="Q141" t="str">
            <v>Dep Feb</v>
          </cell>
        </row>
        <row r="142">
          <cell r="Q142" t="str">
            <v>Dep Mar</v>
          </cell>
        </row>
        <row r="143">
          <cell r="Q143" t="str">
            <v>Dep Apr</v>
          </cell>
        </row>
        <row r="144">
          <cell r="Q144" t="str">
            <v>Dep May</v>
          </cell>
        </row>
        <row r="145">
          <cell r="Q145" t="str">
            <v>Dep Jun</v>
          </cell>
        </row>
        <row r="146">
          <cell r="Q146" t="str">
            <v>Dep Jul</v>
          </cell>
        </row>
        <row r="147">
          <cell r="Q147" t="str">
            <v>Dep Aug</v>
          </cell>
        </row>
        <row r="148">
          <cell r="Q148" t="str">
            <v>Dep Sep</v>
          </cell>
        </row>
        <row r="149">
          <cell r="Q149" t="str">
            <v>Dep Oct</v>
          </cell>
        </row>
        <row r="150">
          <cell r="Q150" t="str">
            <v>Dep Nov</v>
          </cell>
        </row>
        <row r="151">
          <cell r="Q151" t="str">
            <v>Dep Dec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eline"/>
      <sheetName val="INSTRUCTION"/>
      <sheetName val="BUDGET DEFINITION REFERENCE"/>
      <sheetName val="DEPARTMENT REFERENCE"/>
      <sheetName val="Executive_Summary"/>
      <sheetName val="Executive_Summary (2)"/>
      <sheetName val="Budget 2014 template"/>
      <sheetName val="Budget 2014 template (master)"/>
      <sheetName val="Budget 2014 template (Design)"/>
      <sheetName val="Budget 2014 template (Property)"/>
      <sheetName val="Budget 2014 template (Sales)"/>
      <sheetName val="Budget 2014 template (D&amp;D)"/>
      <sheetName val="Budget 2014 template (CRM)"/>
      <sheetName val="Budget 2014 template (CEO)"/>
      <sheetName val="Budget 2014 template (Construc)"/>
      <sheetName val="Budget 2014 template (Corp)"/>
      <sheetName val="Budget 2014 template (ACT)"/>
      <sheetName val="Budget 2014 template (IR)"/>
      <sheetName val="Budget 2014 template (IT)"/>
      <sheetName val="Budget 2014 template (IT add)"/>
      <sheetName val="Budget 2014 template (Legal)"/>
      <sheetName val="Budget 2014 template (Center)"/>
      <sheetName val="Budget 2014 template (IA)"/>
      <sheetName val="Budget 2014 template (BD)"/>
      <sheetName val="Budget 2014 template (MK)"/>
      <sheetName val="Budget 2014 template (HR)"/>
      <sheetName val="Dep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">
          <cell r="A1" t="str">
            <v>Business Development</v>
          </cell>
        </row>
        <row r="2">
          <cell r="A2" t="str">
            <v>Center</v>
          </cell>
        </row>
        <row r="3">
          <cell r="A3" t="str">
            <v>CEO</v>
          </cell>
        </row>
        <row r="4">
          <cell r="A4" t="str">
            <v>Construction</v>
          </cell>
        </row>
        <row r="5">
          <cell r="A5" t="str">
            <v>Corporate Office</v>
          </cell>
        </row>
        <row r="6">
          <cell r="A6" t="str">
            <v>CRM</v>
          </cell>
        </row>
        <row r="7">
          <cell r="A7" t="str">
            <v>Design</v>
          </cell>
        </row>
        <row r="8">
          <cell r="A8" t="str">
            <v>Design&amp;Development</v>
          </cell>
        </row>
        <row r="9">
          <cell r="A9" t="str">
            <v>Finance and Accounting</v>
          </cell>
        </row>
        <row r="10">
          <cell r="A10" t="str">
            <v>Human Resources</v>
          </cell>
        </row>
        <row r="11">
          <cell r="A11" t="str">
            <v>Internal Audit</v>
          </cell>
        </row>
        <row r="12">
          <cell r="A12" t="str">
            <v>Investor Relations</v>
          </cell>
        </row>
        <row r="13">
          <cell r="A13" t="str">
            <v>IT</v>
          </cell>
        </row>
        <row r="14">
          <cell r="A14" t="str">
            <v>Legal</v>
          </cell>
        </row>
        <row r="15">
          <cell r="A15" t="str">
            <v>Marketing</v>
          </cell>
        </row>
        <row r="16">
          <cell r="A16" t="str">
            <v>Property Management</v>
          </cell>
        </row>
        <row r="17">
          <cell r="A17" t="str">
            <v>Sales</v>
          </cell>
        </row>
      </sheetData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  <sheetName val="F_1_F_2"/>
      <sheetName val="FF_5"/>
      <sheetName val="MMIP_JU_"/>
      <sheetName val="Journal"/>
      <sheetName val="DETAIL PNL"/>
      <sheetName val="H1-Investments"/>
      <sheetName val="DEV"/>
      <sheetName val="J-N"/>
      <sheetName val="O12-O15"/>
      <sheetName val="P1"/>
      <sheetName val="BPR"/>
      <sheetName val="gl"/>
      <sheetName val="15100 Prepayment"/>
      <sheetName val="24100 Accr Liab"/>
      <sheetName val="Cost centre expenditure"/>
      <sheetName val="M-1 Nov"/>
      <sheetName val="Company Info"/>
      <sheetName val="CA Comp"/>
      <sheetName val="DCS 1098"/>
      <sheetName val="DCS 1198"/>
      <sheetName val="DCS 1298"/>
      <sheetName val="DPS 1098"/>
      <sheetName val="DPS 1198"/>
      <sheetName val="DPS 1298"/>
      <sheetName val="NED1098"/>
      <sheetName val="NED 1198"/>
      <sheetName val="NED 1298"/>
      <sheetName val="NPS 1098"/>
      <sheetName val="NPS 1198"/>
      <sheetName val="NPS 1298"/>
      <sheetName val="SPS 1098"/>
      <sheetName val="SPS 1198"/>
      <sheetName val="SPS 1298"/>
      <sheetName val="dm4"/>
      <sheetName val="IREstd"/>
      <sheetName val="RDC STD"/>
      <sheetName val="Interim --&gt; Top"/>
      <sheetName val="Sheet3"/>
      <sheetName val="K10"/>
      <sheetName val="CFlow2"/>
      <sheetName val="Index"/>
      <sheetName val="Leasehold improvement"/>
      <sheetName val="CRITERIA2"/>
      <sheetName val="31072001"/>
      <sheetName val="Format (2)"/>
      <sheetName val="KSIexps"/>
      <sheetName val="U2 - Sales"/>
      <sheetName val="&quot;L81-OS&quot;"/>
      <sheetName val="ADMIN"/>
      <sheetName val="Access Query Import"/>
      <sheetName val="Pier"/>
      <sheetName val="Pile"/>
      <sheetName val="Assumptions"/>
      <sheetName val="fiscal depr(E)"/>
      <sheetName val="**e?"/>
      <sheetName val="Details"/>
      <sheetName val="FSA"/>
      <sheetName val="0398exp"/>
      <sheetName val="FF-2 (1)"/>
      <sheetName val="CFS US-Canada CAD"/>
      <sheetName val="CFS AP-NZD (Trade Bills)"/>
      <sheetName val="D1 2005"/>
      <sheetName val="K1-1"/>
      <sheetName val="F-3(Ins_Funds)"/>
      <sheetName val="F-4_&amp;_5"/>
      <sheetName val="FF-2_(2)"/>
      <sheetName val="YY-1_"/>
      <sheetName val="30_A"/>
      <sheetName val="DETAIL_PNL"/>
      <sheetName val="M-1_Nov"/>
      <sheetName val="15100_Prepayment"/>
      <sheetName val="24100_Accr_Liab"/>
      <sheetName val="Company_Info"/>
      <sheetName val="CA_Comp"/>
      <sheetName val="Cost_centre_expenditure"/>
      <sheetName val="Interim_--&gt;_Top"/>
      <sheetName val="DCS_1098"/>
      <sheetName val="DCS_1198"/>
      <sheetName val="DCS_1298"/>
      <sheetName val="DPS_1098"/>
      <sheetName val="DPS_1198"/>
      <sheetName val="DPS_1298"/>
      <sheetName val="NED_1198"/>
      <sheetName val="NED_1298"/>
      <sheetName val="NPS_1098"/>
      <sheetName val="NPS_1198"/>
      <sheetName val="NPS_1298"/>
      <sheetName val="RDC_STD"/>
      <sheetName val="SPS_1098"/>
      <sheetName val="SPS_1198"/>
      <sheetName val="SPS_1298"/>
      <sheetName val="Format_(2)"/>
      <sheetName val="U2_-_Sales"/>
      <sheetName val="fiscal_depr(E)"/>
      <sheetName val="Access_Query_Import"/>
      <sheetName val="Leasehold_improvement"/>
      <sheetName val="D1_2005"/>
      <sheetName val="ANALİZLER"/>
      <sheetName val="A3|1"/>
      <sheetName val="FF-50"/>
      <sheetName val="LinkToModel"/>
      <sheetName val="P&amp;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16Test Flushing"/>
      <sheetName val="017PETU"/>
      <sheetName val="024SCM"/>
      <sheetName val="025SCMMB"/>
      <sheetName val="031SCM"/>
      <sheetName val="032SCMMB"/>
      <sheetName val="035SAMMB"/>
      <sheetName val="Individual Items"/>
      <sheetName val="tb"/>
      <sheetName val="Data"/>
      <sheetName val="Dept"/>
      <sheetName val="N5.1.1- Sales returns 2001"/>
      <sheetName val="E103"/>
      <sheetName val="G-35-3"/>
      <sheetName val="asd"/>
      <sheetName val="Customize Your Loan Manager"/>
      <sheetName val="Loan Amortization Table"/>
      <sheetName val="1210"/>
      <sheetName val="MFG"/>
      <sheetName val="list"/>
      <sheetName val="Cat_Act Type"/>
      <sheetName val="CF"/>
      <sheetName val="INFO_PAGE"/>
      <sheetName val="Master Data"/>
      <sheetName val="____NAV"/>
      <sheetName val="DTD"/>
      <sheetName val="Floating Summary"/>
      <sheetName val="Assumption sheet"/>
      <sheetName val="CRITERIA1"/>
      <sheetName val="J2"/>
      <sheetName val="J3.4"/>
      <sheetName val="J1"/>
      <sheetName val="Setup"/>
      <sheetName val="FF-21(a)"/>
      <sheetName val="MR_price"/>
      <sheetName val="sal by dept"/>
      <sheetName val="MFA00"/>
      <sheetName val="U102-U104 Detail"/>
      <sheetName val="Database"/>
      <sheetName val="A-1"/>
      <sheetName val="1 LeadSchedule"/>
      <sheetName val="4 Analysis"/>
      <sheetName val="OPI"/>
      <sheetName val="__e"/>
      <sheetName val="__e_"/>
      <sheetName val="K101 "/>
      <sheetName val="I101"/>
      <sheetName val="Sch 4"/>
      <sheetName val="Sheet1"/>
      <sheetName val="BB-12(WC)"/>
      <sheetName val="BB-14(other)"/>
      <sheetName val="BB-8(PA)"/>
      <sheetName val="F-3(Ins_Funds)1"/>
      <sheetName val="F-4_&amp;_51"/>
      <sheetName val="FF-2_(2)1"/>
      <sheetName val="YY-1_1"/>
      <sheetName val="30_A1"/>
      <sheetName val="DETAIL_PNL1"/>
      <sheetName val="Company_Info1"/>
      <sheetName val="M-1_Nov1"/>
      <sheetName val="Cost_centre_expenditure1"/>
      <sheetName val="15100_Prepayment1"/>
      <sheetName val="24100_Accr_Liab1"/>
      <sheetName val="CA_Comp1"/>
      <sheetName val="Interim_--&gt;_Top1"/>
      <sheetName val="DCS_10981"/>
      <sheetName val="DCS_11981"/>
      <sheetName val="DCS_12981"/>
      <sheetName val="DPS_10981"/>
      <sheetName val="DPS_11981"/>
      <sheetName val="DPS_12981"/>
      <sheetName val="NED_11981"/>
      <sheetName val="NED_12981"/>
      <sheetName val="NPS_10981"/>
      <sheetName val="NPS_11981"/>
      <sheetName val="NPS_12981"/>
      <sheetName val="RDC_STD1"/>
      <sheetName val="SPS_10981"/>
      <sheetName val="SPS_11981"/>
      <sheetName val="SPS_12981"/>
      <sheetName val="Format_(2)1"/>
      <sheetName val="U2_-_Sales1"/>
      <sheetName val="fiscal_depr(E)1"/>
      <sheetName val="Leasehold_improvement1"/>
      <sheetName val="Access_Query_Import1"/>
      <sheetName val="D1_20051"/>
      <sheetName val="Customize_Your_Loan_Manager"/>
      <sheetName val="Loan_Amortization_Table"/>
      <sheetName val="FF-2_(1)"/>
      <sheetName val="CFS_US-Canada_CAD"/>
      <sheetName val="CFS_AP-NZD_(Trade_Bills)"/>
      <sheetName val="J3_4"/>
      <sheetName val="015SCM_Test_Unit"/>
      <sheetName val="016Test_Flushing"/>
      <sheetName val="Individual_Items"/>
      <sheetName val="N5_1_1-_Sales_returns_2001"/>
      <sheetName val="1_LeadSchedule"/>
      <sheetName val="4_Analysis"/>
      <sheetName val="Cat_Act_Type"/>
      <sheetName val="Master_Data"/>
      <sheetName val="Floating_Summary"/>
      <sheetName val="Assumption_sheet"/>
      <sheetName val="MY-BS"/>
      <sheetName val="Pnl-10"/>
      <sheetName val="2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8(FSA)"/>
      <sheetName val="M MM"/>
      <sheetName val="10"/>
      <sheetName val="30a"/>
      <sheetName val="30-Note"/>
      <sheetName val="U-2"/>
      <sheetName val="A3"/>
      <sheetName val="0898ACREV"/>
      <sheetName val="Cover"/>
      <sheetName val="Main"/>
      <sheetName val="Chemlist"/>
      <sheetName val="SWHOLD-SAL"/>
      <sheetName val="M201"/>
      <sheetName val="TITLE"/>
      <sheetName val="Q2"/>
      <sheetName val="U-10"/>
      <sheetName val="Rates"/>
      <sheetName val="coeffs"/>
      <sheetName val="I7A"/>
      <sheetName val="M_Maincomp"/>
      <sheetName val="addl cost"/>
      <sheetName val="accumdeprn"/>
      <sheetName val="O17-O24"/>
      <sheetName val="FORM-16"/>
      <sheetName val="U101 P&amp;L"/>
      <sheetName val="table"/>
      <sheetName val="M1"/>
      <sheetName val="U2100"/>
      <sheetName val="acs"/>
      <sheetName val="group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CA"/>
      <sheetName val="Pack St Val 95 (Local)"/>
      <sheetName val="Assumption 5 years"/>
      <sheetName val="FF_2"/>
      <sheetName val="Days"/>
      <sheetName val="U301"/>
      <sheetName val="Parameters"/>
      <sheetName val="Menu"/>
      <sheetName val="F-3(Ins_Funds)2"/>
      <sheetName val="F-4_&amp;_52"/>
      <sheetName val="FF-2_(2)2"/>
      <sheetName val="YY-1_2"/>
      <sheetName val="30_A2"/>
      <sheetName val="DETAIL_PNL2"/>
      <sheetName val="M-1_Nov2"/>
      <sheetName val="Company_Info2"/>
      <sheetName val="Interim_--&gt;_Top2"/>
      <sheetName val="Cost_centre_expenditure2"/>
      <sheetName val="15100_Prepayment2"/>
      <sheetName val="24100_Accr_Liab2"/>
      <sheetName val="CA_Comp2"/>
      <sheetName val="Format_(2)2"/>
      <sheetName val="DCS_10982"/>
      <sheetName val="DCS_11982"/>
      <sheetName val="DCS_12982"/>
      <sheetName val="DPS_10982"/>
      <sheetName val="DPS_11982"/>
      <sheetName val="DPS_12982"/>
      <sheetName val="NED_11982"/>
      <sheetName val="NED_12982"/>
      <sheetName val="NPS_10982"/>
      <sheetName val="NPS_11982"/>
      <sheetName val="NPS_12982"/>
      <sheetName val="SPS_10982"/>
      <sheetName val="SPS_11982"/>
      <sheetName val="SPS_12982"/>
      <sheetName val="RDC_STD2"/>
      <sheetName val="U2_-_Sales2"/>
      <sheetName val="Access_Query_Import2"/>
      <sheetName val="FF-2_(1)1"/>
      <sheetName val="fiscal_depr(E)2"/>
      <sheetName val="Leasehold_improvement2"/>
      <sheetName val="CFS_US-Canada_CAD1"/>
      <sheetName val="CFS_AP-NZD_(Trade_Bills)1"/>
      <sheetName val="015SCM_Test_Unit1"/>
      <sheetName val="016Test_Flushing1"/>
      <sheetName val="Individual_Items1"/>
      <sheetName val="D1_20052"/>
      <sheetName val="N5_1_1-_Sales_returns_20011"/>
      <sheetName val="Customize_Your_Loan_Manager1"/>
      <sheetName val="Loan_Amortization_Table1"/>
      <sheetName val="Cat_Act_Type1"/>
      <sheetName val="Master_Data1"/>
      <sheetName val="J3_41"/>
      <sheetName val="Floating_Summary1"/>
      <sheetName val="Assumption_sheet1"/>
      <sheetName val="sal_by_dept"/>
      <sheetName val="1_LeadSchedule1"/>
      <sheetName val="4_Analysis1"/>
      <sheetName val="U102-U104_Detail"/>
      <sheetName val="K101_"/>
      <sheetName val="Sch_4"/>
      <sheetName val="M_MM"/>
      <sheetName val="U101_P&amp;L"/>
      <sheetName val="Pack_St_Val_95_(Local)"/>
      <sheetName val="addl_cost"/>
      <sheetName val="**e_x005f_x0000_"/>
      <sheetName val="SAME"/>
      <sheetName val="DFA"/>
      <sheetName val="FF_3"/>
      <sheetName val="O4_CA"/>
      <sheetName val="O5_IBA"/>
      <sheetName val="Income Statement"/>
      <sheetName val="Balance Sheet"/>
      <sheetName val="Money Market"/>
      <sheetName val="AR-EDTP"/>
      <sheetName val="Sheet4"/>
      <sheetName val="DATES"/>
      <sheetName val="Control"/>
      <sheetName val="Filing Protocol"/>
      <sheetName val="06"/>
      <sheetName val="N2 Detailed Listing (Pre-final)"/>
      <sheetName val="E201"/>
      <sheetName val="summary"/>
      <sheetName val="__e_x005f_x0000_"/>
      <sheetName val="FSL"/>
      <sheetName val="5 Analysis"/>
      <sheetName val="InputsGeneral"/>
      <sheetName val="Debt"/>
      <sheetName val="Prf Soln"/>
      <sheetName val="Depreciation"/>
      <sheetName val="Detailed Operating"/>
      <sheetName val="dev1209"/>
      <sheetName val="dev10"/>
      <sheetName val="p2-1210"/>
      <sheetName val="p1-1210"/>
      <sheetName val="Portfolio_Summary"/>
      <sheetName val="data(lc)"/>
      <sheetName val="FF-6"/>
      <sheetName val="SIF Structure"/>
      <sheetName val="Location Codes"/>
      <sheetName val="Nationality Codes"/>
      <sheetName val="Relationship Codes"/>
      <sheetName val="P12.4"/>
      <sheetName val="Input Sheet"/>
      <sheetName val="FG2540"/>
      <sheetName val="SO-P&amp;L"/>
      <sheetName val="U2 Sales"/>
      <sheetName val="NOTE 2"/>
      <sheetName val="3 P&amp;L "/>
      <sheetName val="NOTE2004"/>
      <sheetName val="D"/>
      <sheetName val="130120 AR-MISC"/>
      <sheetName val="Revenue"/>
      <sheetName val="Adjusted Rate"/>
      <sheetName val="PSC"/>
      <sheetName val="steel-gr"/>
      <sheetName val="Movement"/>
      <sheetName val="03 Detailed"/>
      <sheetName val="01 Bid Price summary"/>
      <sheetName val="all dept master"/>
      <sheetName val="E1"/>
      <sheetName val="O1"/>
      <sheetName val="aged data table"/>
      <sheetName val="Dayytd"/>
      <sheetName val="511310"/>
      <sheetName val="R1"/>
      <sheetName val="Sheet1 (2)"/>
      <sheetName val="__e_x005f_x005f_x005f_x0000_"/>
      <sheetName val="A. KNL Group"/>
      <sheetName val="17001600"/>
      <sheetName val="FA_CAs"/>
      <sheetName val="**e_x005f_x005f_x005f_x0000_"/>
      <sheetName val="Real Estate"/>
      <sheetName val="Data Base"/>
      <sheetName val="PA"/>
      <sheetName val="COH Dwnld"/>
      <sheetName val="Sch16-27"/>
      <sheetName val="A.Inp"/>
      <sheetName val="MCLD1"/>
      <sheetName val="MCLD2"/>
      <sheetName val="MCLD3"/>
      <sheetName val="Fund"/>
      <sheetName val="__e_x005f_x005f_x005f_x005f_x005f_x005f_x005f_x0000_"/>
      <sheetName val="Q"/>
      <sheetName val="depn-Sep 03"/>
      <sheetName val="Mapping"/>
      <sheetName val="TAXCOM96"/>
      <sheetName val="1"/>
      <sheetName val="N2_Detailed_Listing_(Pre-final)"/>
      <sheetName val="Assumption_5_years"/>
      <sheetName val="Table-Input"/>
      <sheetName val="Model ID"/>
      <sheetName val="consol"/>
      <sheetName val="Comp equip"/>
      <sheetName val="lookup"/>
      <sheetName val="U3"/>
      <sheetName val="Code Lookups"/>
      <sheetName val="F-1&amp;#38;F-2"/>
      <sheetName val="F-4 &amp;#38; 5"/>
      <sheetName val="10&amp;#38;20"/>
      <sheetName val="P&amp;#38;L"/>
      <sheetName val="notes"/>
      <sheetName val="Financials"/>
      <sheetName val="BSINDEX"/>
      <sheetName val="FA addition"/>
      <sheetName val="F1.2"/>
      <sheetName val="F-3(Ins_Funds)3"/>
      <sheetName val="F-4_&amp;_53"/>
      <sheetName val="FF-2_(2)3"/>
      <sheetName val="YY-1_3"/>
      <sheetName val="30_A3"/>
      <sheetName val="DETAIL_PNL3"/>
      <sheetName val="Cost_centre_expenditure3"/>
      <sheetName val="15100_Prepayment3"/>
      <sheetName val="24100_Accr_Liab3"/>
      <sheetName val="Company_Info3"/>
      <sheetName val="M-1_Nov3"/>
      <sheetName val="CA_Comp3"/>
      <sheetName val="Interim_--&gt;_Top3"/>
      <sheetName val="DCS_10983"/>
      <sheetName val="DCS_11983"/>
      <sheetName val="DCS_12983"/>
      <sheetName val="DPS_10983"/>
      <sheetName val="DPS_11983"/>
      <sheetName val="DPS_12983"/>
      <sheetName val="NED_11983"/>
      <sheetName val="NED_12983"/>
      <sheetName val="NPS_10983"/>
      <sheetName val="NPS_11983"/>
      <sheetName val="NPS_12983"/>
      <sheetName val="RDC_STD3"/>
      <sheetName val="SPS_10983"/>
      <sheetName val="SPS_11983"/>
      <sheetName val="SPS_12983"/>
      <sheetName val="Format_(2)3"/>
      <sheetName val="Leasehold_improvement3"/>
      <sheetName val="Access_Query_Import3"/>
      <sheetName val="U2_-_Sales3"/>
      <sheetName val="fiscal_depr(E)3"/>
      <sheetName val="FF-2_(1)2"/>
      <sheetName val="D1_20053"/>
      <sheetName val="CFS_US-Canada_CAD2"/>
      <sheetName val="CFS_AP-NZD_(Trade_Bills)2"/>
      <sheetName val="Cat_Act_Type2"/>
      <sheetName val="Master_Data2"/>
      <sheetName val="Customize_Your_Loan_Manager2"/>
      <sheetName val="Loan_Amortization_Table2"/>
      <sheetName val="J3_42"/>
      <sheetName val="015SCM_Test_Unit2"/>
      <sheetName val="016Test_Flushing2"/>
      <sheetName val="Individual_Items2"/>
      <sheetName val="N5_1_1-_Sales_returns_20012"/>
      <sheetName val="Floating_Summary2"/>
      <sheetName val="Assumption_sheet2"/>
      <sheetName val="sal_by_dept1"/>
      <sheetName val="1_LeadSchedule2"/>
      <sheetName val="4_Analysis2"/>
      <sheetName val="U102-U104_Detail1"/>
      <sheetName val="K101_1"/>
      <sheetName val="Sch_41"/>
      <sheetName val="M_MM1"/>
      <sheetName val="U101_P&amp;L1"/>
      <sheetName val="Pack_St_Val_95_(Local)1"/>
      <sheetName val="addl_cost1"/>
      <sheetName val="Money_Market"/>
      <sheetName val="TrialBalance_By_CC"/>
      <sheetName val="Group_by_sales_control"/>
      <sheetName val="By_sales_control"/>
      <sheetName val="By_transaction_no"/>
      <sheetName val="Filing_Protocol"/>
      <sheetName val="Input_Sheet"/>
      <sheetName val="Income_Statement"/>
      <sheetName val="Balance_Sheet"/>
      <sheetName val="SIF_Structure"/>
      <sheetName val="Location_Codes"/>
      <sheetName val="Nationality_Codes"/>
      <sheetName val="Relationship_Codes"/>
      <sheetName val="P12_4"/>
      <sheetName val="Adjusted_Rate"/>
      <sheetName val="U2_Sales"/>
      <sheetName val="Prf_Soln"/>
      <sheetName val="5_Analysis"/>
      <sheetName val="3_P&amp;L_"/>
      <sheetName val="Detailed_Operating"/>
      <sheetName val="NOTE_2"/>
      <sheetName val="Sheet1_(2)"/>
      <sheetName val="130120_AR-MISC"/>
      <sheetName val="A__KNL_Group"/>
      <sheetName val="Purchase"/>
      <sheetName val="TAX COMP"/>
      <sheetName val="USD"/>
      <sheetName val="F-3(Ins_Funds)4"/>
      <sheetName val="F-4_&amp;_54"/>
      <sheetName val="FF-2_(2)4"/>
      <sheetName val="YY-1_4"/>
      <sheetName val="30_A4"/>
      <sheetName val="DETAIL_PNL4"/>
      <sheetName val="Interim_--&gt;_Top4"/>
      <sheetName val="M-1_Nov4"/>
      <sheetName val="Cost_centre_expenditure4"/>
      <sheetName val="Company_Info4"/>
      <sheetName val="15100_Prepayment4"/>
      <sheetName val="24100_Accr_Liab4"/>
      <sheetName val="Access_Query_Import4"/>
      <sheetName val="DCS_10984"/>
      <sheetName val="DCS_11984"/>
      <sheetName val="DCS_12984"/>
      <sheetName val="DPS_10984"/>
      <sheetName val="DPS_11984"/>
      <sheetName val="DPS_12984"/>
      <sheetName val="NED_11984"/>
      <sheetName val="NED_12984"/>
      <sheetName val="NPS_10984"/>
      <sheetName val="NPS_11984"/>
      <sheetName val="NPS_12984"/>
      <sheetName val="RDC_STD4"/>
      <sheetName val="SPS_10984"/>
      <sheetName val="SPS_11984"/>
      <sheetName val="SPS_12984"/>
      <sheetName val="Leasehold_improvement4"/>
      <sheetName val="CA_Comp4"/>
      <sheetName val="fiscal_depr(E)4"/>
      <sheetName val="Format_(2)4"/>
      <sheetName val="U2_-_Sales4"/>
      <sheetName val="D1_20054"/>
      <sheetName val="FF-2_(1)3"/>
      <sheetName val="CFS_US-Canada_CAD3"/>
      <sheetName val="CFS_AP-NZD_(Trade_Bills)3"/>
      <sheetName val="Customize_Your_Loan_Manager3"/>
      <sheetName val="Loan_Amortization_Table3"/>
      <sheetName val="015SCM_Test_Unit3"/>
      <sheetName val="016Test_Flushing3"/>
      <sheetName val="Individual_Items3"/>
      <sheetName val="Cat_Act_Type3"/>
      <sheetName val="Master_Data3"/>
      <sheetName val="N5_1_1-_Sales_returns_20013"/>
      <sheetName val="Floating_Summary3"/>
      <sheetName val="Assumption_sheet3"/>
      <sheetName val="J3_43"/>
      <sheetName val="sal_by_dept2"/>
      <sheetName val="1_LeadSchedule3"/>
      <sheetName val="4_Analysis3"/>
      <sheetName val="K101_2"/>
      <sheetName val="U102-U104_Detail2"/>
      <sheetName val="Sch_42"/>
      <sheetName val="M_MM2"/>
      <sheetName val="U101_P&amp;L2"/>
      <sheetName val="N2_Detailed_Listing_(Pre-final2"/>
      <sheetName val="addl_cost2"/>
      <sheetName val="Assumption_5_years2"/>
      <sheetName val="Pack_St_Val_95_(Local)2"/>
      <sheetName val="3_P&amp;L_1"/>
      <sheetName val="Income_Statement1"/>
      <sheetName val="Balance_Sheet1"/>
      <sheetName val="TrialBalance_By_CC1"/>
      <sheetName val="Group_by_sales_control1"/>
      <sheetName val="By_sales_control1"/>
      <sheetName val="By_transaction_no1"/>
      <sheetName val="Adjusted_Rate1"/>
      <sheetName val="Filing_Protocol1"/>
      <sheetName val="N2_Detailed_Listing_(Pre-final1"/>
      <sheetName val="Assumption_5_years1"/>
      <sheetName val="Proj Summ"/>
      <sheetName val="senayanJKT"/>
      <sheetName val="__e_x005f_x005f_x005f_x005f_x005f_x005f_x005f_x005f_x00"/>
      <sheetName val="**e_x005f_x005f_x005f_x005f_x005f_x005f_x005f_x0000_"/>
      <sheetName val="__e?"/>
      <sheetName val="AJE"/>
      <sheetName val="A7"/>
      <sheetName val="Code"/>
      <sheetName val="Macola GL"/>
      <sheetName val="**e"/>
      <sheetName val="__e_x0000_"/>
      <sheetName val="Machine141061 "/>
    </sheetNames>
    <sheetDataSet>
      <sheetData sheetId="0" refreshError="1"/>
      <sheetData sheetId="1" refreshError="1"/>
      <sheetData sheetId="2" refreshError="1">
        <row r="4">
          <cell r="D4" t="str">
            <v>31/3/00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P2">
            <v>535994</v>
          </cell>
        </row>
        <row r="7">
          <cell r="BV7" t="str">
            <v>YA 1998</v>
          </cell>
          <cell r="BW7" t="str">
            <v>Sch. 8A</v>
          </cell>
          <cell r="BX7" t="str">
            <v>(Note)</v>
          </cell>
          <cell r="BZ7" t="str">
            <v>YA 1998</v>
          </cell>
          <cell r="CA7" t="str">
            <v>Sch. 8A</v>
          </cell>
          <cell r="CB7" t="str">
            <v>Sch. 8B</v>
          </cell>
        </row>
        <row r="8">
          <cell r="X8">
            <v>0</v>
          </cell>
          <cell r="AC8">
            <v>0</v>
          </cell>
        </row>
        <row r="9">
          <cell r="BU9" t="str">
            <v>Note:-  Reconciliation to Schedule 8B</v>
          </cell>
        </row>
        <row r="10">
          <cell r="BY10" t="str">
            <v>Qualifying</v>
          </cell>
        </row>
        <row r="11">
          <cell r="BY11" t="str">
            <v xml:space="preserve"> expenditure</v>
          </cell>
        </row>
        <row r="12">
          <cell r="BY12" t="str">
            <v>RM</v>
          </cell>
        </row>
        <row r="14">
          <cell r="BU14" t="str">
            <v>As above</v>
          </cell>
          <cell r="BY14">
            <v>0</v>
          </cell>
        </row>
        <row r="15">
          <cell r="BU15" t="str">
            <v xml:space="preserve">Add : </v>
          </cell>
        </row>
        <row r="16">
          <cell r="BU16" t="str">
            <v>Qualifying expenditure of asset with nil residual expenditure</v>
          </cell>
        </row>
        <row r="17">
          <cell r="BU17" t="str">
            <v>brought forward, which has been deleted from the Schedule 8C</v>
          </cell>
        </row>
        <row r="18">
          <cell r="BU18" t="str">
            <v xml:space="preserve">   -  8%</v>
          </cell>
          <cell r="BY18">
            <v>27968</v>
          </cell>
        </row>
        <row r="19">
          <cell r="BU19" t="str">
            <v xml:space="preserve">   - 10%</v>
          </cell>
          <cell r="BY19">
            <v>8000</v>
          </cell>
        </row>
        <row r="20">
          <cell r="BY20" t="str">
            <v>-</v>
          </cell>
        </row>
        <row r="21">
          <cell r="BU21" t="str">
            <v>As per Schedule 8B</v>
          </cell>
          <cell r="BY21">
            <v>35968</v>
          </cell>
        </row>
        <row r="22">
          <cell r="BY22" t="str">
            <v>=</v>
          </cell>
        </row>
        <row r="24">
          <cell r="BU24" t="str">
            <v>TOTAL CAPITAL ALLOWANCE = RM610,242</v>
          </cell>
        </row>
        <row r="109">
          <cell r="A109" t="str">
            <v>TOTAL CAPITAL ALLOWANCE = RM535,994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4">
          <cell r="D4" t="str">
            <v>31/3/00</v>
          </cell>
        </row>
        <row r="5">
          <cell r="B5">
            <v>2.0400000000000001E-2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IV186"/>
      <sheetName val="DIV189"/>
      <sheetName val="918612"/>
      <sheetName val="1"/>
      <sheetName val="VariableII  period"/>
      <sheetName val="BKE"/>
      <sheetName val="EPR"/>
      <sheetName val="ลูกหนี้(เก่า)"/>
      <sheetName val="Actions &amp; Projec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FF-5"/>
      <sheetName val="MMIP(JU)"/>
      <sheetName val="F-1&amp;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ตั๋วเงินรับ"/>
      <sheetName val="เงินกู้ธนชาติ"/>
      <sheetName val="เงินกู้ MGC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(13) EIE Benefit"/>
      <sheetName val="#¡REF"/>
      <sheetName val="DEC PIVOT"/>
      <sheetName val="Wht cur"/>
      <sheetName val="Op Plan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ADJ_-_RATE"/>
      <sheetName val="ADJ___RATE"/>
      <sheetName val="SCB_1_-_Current"/>
      <sheetName val="SCB_2_-_Current"/>
      <sheetName val="BALANCE_SHEET_"/>
      <sheetName val="BS_ATTACH"/>
      <sheetName val="Sheet1_(2)"/>
      <sheetName val="อมตะCiyt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เงินกู้_MGC"/>
      <sheetName val="LC___TR_Listing"/>
      <sheetName val="VariableII__period"/>
      <sheetName val="Customize_Your_Invoice"/>
      <sheetName val="Stock_Aging"/>
      <sheetName val="Dec_2001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Drop List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Sal07"/>
      <sheetName val="_____________"/>
      <sheetName val="Demand"/>
      <sheetName val="ng 12"/>
      <sheetName val="YSS31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Parameter"/>
      <sheetName val="Co. Code"/>
      <sheetName val="Asset41_42"/>
      <sheetName val="BUDGET"/>
      <sheetName val="NOV"/>
      <sheetName val="DealerData"/>
      <sheetName val="ELEC45-01"/>
      <sheetName val="0"/>
      <sheetName val="detail"/>
      <sheetName val="Input_TB"/>
      <sheetName val="Input_MV"/>
      <sheetName val="สรุปรวม"/>
      <sheetName val="Standing Data"/>
      <sheetName val="Asset &amp; Liability"/>
      <sheetName val="Net asset value"/>
      <sheetName val="oresreqsum"/>
      <sheetName val="การหาผลรวม"/>
      <sheetName val="Cost center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FF_3"/>
      <sheetName val="P&amp;L"/>
      <sheetName val="Delta"/>
      <sheetName val="Manpower"/>
      <sheetName val="Tabelas"/>
      <sheetName val="選酋表"/>
      <sheetName val="FF_4"/>
      <sheetName val="___________"/>
      <sheetName val="liste"/>
      <sheetName val="Database"/>
      <sheetName val="TO - SP"/>
      <sheetName val="Company Info"/>
      <sheetName val="CA Comp"/>
      <sheetName val="BPR"/>
      <sheetName val="Newspaper"/>
      <sheetName val="cost4-47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A"/>
      <sheetName val="PG7"/>
      <sheetName val="PG8"/>
      <sheetName val="Setup"/>
      <sheetName val="DAY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lance Sheet"/>
      <sheetName val="ref"/>
      <sheetName val="Sheet"/>
      <sheetName val="total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forecast-sgd"/>
      <sheetName val="unitcostรวม"/>
      <sheetName val="ค่าขนส่ง"/>
      <sheetName val="CAN_DOI_-_KET_QUA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MJFT"/>
      <sheetName val="FS-YTD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10"/>
      <sheetName val="Retire 2015-2017"/>
      <sheetName val="New Item"/>
      <sheetName val="Register Cal Mar_04_July_05 "/>
      <sheetName val="Machine2,3'04"/>
      <sheetName val="B131 "/>
      <sheetName val="detailitems_159"/>
      <sheetName val="แบบฟอร์มที่ 7 original"/>
      <sheetName val="แบบฟอร์มที่ 7 Project Base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BudgetInput"/>
      <sheetName val="Instruction"/>
      <sheetName val="Tables"/>
      <sheetName val="Disposition"/>
      <sheetName val="Group"/>
      <sheetName val="Run"/>
      <sheetName val="9109"/>
      <sheetName val="Jul.02"/>
      <sheetName val="16jun12"/>
      <sheetName val="9jun12"/>
      <sheetName val="12jun12"/>
      <sheetName val="15jun12"/>
      <sheetName val="Customer(Farm)"/>
      <sheetName val="Standing_Data"/>
      <sheetName val="Asset_&amp;_Liability"/>
      <sheetName val="Net_asset_value"/>
      <sheetName val="Drop_List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Month_v_YTD"/>
      <sheetName val="_IB-PL-YTD"/>
      <sheetName val="Non Movement"/>
      <sheetName val="คีย์ข้อมูลรายละเอียดต่างๆ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CAN_DOI_-_KET_QUA3"/>
      <sheetName val="CAN_DOI_-_KET_QUA1"/>
      <sheetName val="CAN_DOI_-_KET_QUA2"/>
      <sheetName val="DIST"/>
      <sheetName val="2.Conso"/>
      <sheetName val="bod"/>
      <sheetName val="Summary by Machine Type MAR"/>
      <sheetName val="AccpacTB"/>
      <sheetName val="stat local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ytd fty (DG) oh 12-2016"/>
      <sheetName val="BARS"/>
      <sheetName val="disc rate"/>
      <sheetName val="AG"/>
      <sheetName val="BI"/>
      <sheetName val="BT"/>
      <sheetName val="OT"/>
      <sheetName val="TA"/>
      <sheetName val="TM"/>
      <sheetName val="WS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DISCOUNT_(2)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A1"/>
      <sheetName val="Arch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master plan "/>
      <sheetName val="PR4"/>
      <sheetName val="CMM-AU_Validation-Dom"/>
      <sheetName val="Details 2002"/>
      <sheetName val="Sale Expectation (2)"/>
      <sheetName val="Configuration"/>
      <sheetName val="SoKTMay"/>
      <sheetName val="DGiaT"/>
      <sheetName val="DGiaTN"/>
      <sheetName val="TT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Lenders_Ratios juneseptnov"/>
      <sheetName val="February Export"/>
      <sheetName val="Intercom"/>
      <sheetName val="Intercom _2_"/>
      <sheetName val="Export Sale"/>
      <sheetName val="JB"/>
      <sheetName val="COA"/>
      <sheetName val="A5 Code"/>
      <sheetName val="Non_Movement"/>
      <sheetName val="Vat7% ภายในเดือน_Junต้นฉบับ"/>
      <sheetName val="TBA"/>
      <sheetName val="Rates"/>
      <sheetName val="Report"/>
      <sheetName val="ProductNam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0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B2">
            <v>0</v>
          </cell>
        </row>
      </sheetData>
      <sheetData sheetId="409">
        <row r="2">
          <cell r="B2">
            <v>0</v>
          </cell>
        </row>
      </sheetData>
      <sheetData sheetId="410">
        <row r="2">
          <cell r="B2">
            <v>0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0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0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 refreshError="1"/>
      <sheetData sheetId="764" refreshError="1"/>
      <sheetData sheetId="765" refreshError="1"/>
      <sheetData sheetId="766" refreshError="1"/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0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>
        <row r="2">
          <cell r="B2">
            <v>1.9678000000000001E-2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>
        <row r="2">
          <cell r="B2">
            <v>0</v>
          </cell>
        </row>
      </sheetData>
      <sheetData sheetId="882">
        <row r="2">
          <cell r="B2">
            <v>1.9678000000000001E-2</v>
          </cell>
        </row>
      </sheetData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2">
          <cell r="B2">
            <v>1.9678000000000001E-2</v>
          </cell>
        </row>
      </sheetData>
      <sheetData sheetId="949">
        <row r="2">
          <cell r="B2">
            <v>0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>
        <row r="2">
          <cell r="B2">
            <v>1.9678000000000001E-2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0</v>
          </cell>
        </row>
      </sheetData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0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0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1.9678000000000001E-2</v>
          </cell>
        </row>
      </sheetData>
      <sheetData sheetId="1008" refreshError="1"/>
      <sheetData sheetId="1009" refreshError="1"/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>
        <row r="2">
          <cell r="B2">
            <v>0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/>
      <sheetData sheetId="1073"/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3">
          <cell r="B3" t="str">
            <v>Total</v>
          </cell>
        </row>
      </sheetData>
      <sheetData sheetId="1371">
        <row r="3">
          <cell r="B3" t="str">
            <v>Total</v>
          </cell>
        </row>
      </sheetData>
      <sheetData sheetId="1372">
        <row r="3">
          <cell r="B3" t="str">
            <v>Total</v>
          </cell>
        </row>
      </sheetData>
      <sheetData sheetId="1373">
        <row r="3">
          <cell r="B3" t="str">
            <v>Total</v>
          </cell>
        </row>
      </sheetData>
      <sheetData sheetId="1374">
        <row r="3">
          <cell r="B3" t="str">
            <v>Total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3">
          <cell r="B3" t="str">
            <v>Total</v>
          </cell>
        </row>
      </sheetData>
      <sheetData sheetId="1378">
        <row r="3">
          <cell r="B3" t="str">
            <v>Total</v>
          </cell>
        </row>
      </sheetData>
      <sheetData sheetId="1379"/>
      <sheetData sheetId="1380"/>
      <sheetData sheetId="1381">
        <row r="3">
          <cell r="B3" t="str">
            <v>Total</v>
          </cell>
        </row>
      </sheetData>
      <sheetData sheetId="1382">
        <row r="3">
          <cell r="B3" t="str">
            <v>Total</v>
          </cell>
        </row>
      </sheetData>
      <sheetData sheetId="1383"/>
      <sheetData sheetId="1384">
        <row r="2">
          <cell r="B2">
            <v>0</v>
          </cell>
        </row>
      </sheetData>
      <sheetData sheetId="1385" refreshError="1"/>
      <sheetData sheetId="1386">
        <row r="3">
          <cell r="B3" t="str">
            <v>Total</v>
          </cell>
        </row>
      </sheetData>
      <sheetData sheetId="1387"/>
      <sheetData sheetId="1388">
        <row r="3">
          <cell r="B3" t="str">
            <v>Total</v>
          </cell>
        </row>
      </sheetData>
      <sheetData sheetId="1389">
        <row r="3">
          <cell r="B3" t="str">
            <v>Total</v>
          </cell>
        </row>
      </sheetData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>
        <row r="2">
          <cell r="B2">
            <v>0</v>
          </cell>
        </row>
      </sheetData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/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0</v>
          </cell>
        </row>
      </sheetData>
      <sheetData sheetId="1656"/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/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/>
      <sheetData sheetId="1696">
        <row r="2">
          <cell r="B2">
            <v>0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0</v>
          </cell>
        </row>
      </sheetData>
      <sheetData sheetId="1700"/>
      <sheetData sheetId="1701"/>
      <sheetData sheetId="1702">
        <row r="2">
          <cell r="B2">
            <v>0</v>
          </cell>
        </row>
      </sheetData>
      <sheetData sheetId="1703"/>
      <sheetData sheetId="1704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/>
      <sheetData sheetId="1723"/>
      <sheetData sheetId="1724"/>
      <sheetData sheetId="1725">
        <row r="3">
          <cell r="B3" t="str">
            <v>Total</v>
          </cell>
        </row>
      </sheetData>
      <sheetData sheetId="1726">
        <row r="3">
          <cell r="B3" t="str">
            <v>Total</v>
          </cell>
        </row>
      </sheetData>
      <sheetData sheetId="1727">
        <row r="2">
          <cell r="B2">
            <v>0</v>
          </cell>
        </row>
      </sheetData>
      <sheetData sheetId="1728">
        <row r="3">
          <cell r="B3" t="str">
            <v>Total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/>
      <sheetData sheetId="1755"/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/>
      <sheetData sheetId="1759">
        <row r="2">
          <cell r="B2">
            <v>1.9678000000000001E-2</v>
          </cell>
        </row>
      </sheetData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>
        <row r="2">
          <cell r="B2">
            <v>1.9678000000000001E-2</v>
          </cell>
        </row>
      </sheetData>
      <sheetData sheetId="1779"/>
      <sheetData sheetId="1780"/>
      <sheetData sheetId="1781"/>
      <sheetData sheetId="1782"/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/>
      <sheetData sheetId="1806"/>
      <sheetData sheetId="1807"/>
      <sheetData sheetId="1808"/>
      <sheetData sheetId="1809"/>
      <sheetData sheetId="1810">
        <row r="2">
          <cell r="B2">
            <v>1.9678000000000001E-2</v>
          </cell>
        </row>
      </sheetData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/>
      <sheetData sheetId="1882"/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/>
      <sheetData sheetId="1886"/>
      <sheetData sheetId="1887"/>
      <sheetData sheetId="1888"/>
      <sheetData sheetId="1889">
        <row r="2">
          <cell r="B2">
            <v>1.9678000000000001E-2</v>
          </cell>
        </row>
      </sheetData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/>
      <sheetData sheetId="1973">
        <row r="2">
          <cell r="B2">
            <v>1.9678000000000001E-2</v>
          </cell>
        </row>
      </sheetData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/>
      <sheetData sheetId="2312">
        <row r="2">
          <cell r="B2">
            <v>1.9678000000000001E-2</v>
          </cell>
        </row>
      </sheetData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 refreshError="1"/>
      <sheetData sheetId="2397" refreshError="1"/>
      <sheetData sheetId="2398" refreshError="1"/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/>
      <sheetData sheetId="2406"/>
      <sheetData sheetId="2407"/>
      <sheetData sheetId="2408"/>
      <sheetData sheetId="2409"/>
      <sheetData sheetId="2410">
        <row r="2">
          <cell r="B2">
            <v>0</v>
          </cell>
        </row>
      </sheetData>
      <sheetData sheetId="2411"/>
      <sheetData sheetId="2412">
        <row r="2">
          <cell r="B2">
            <v>0</v>
          </cell>
        </row>
      </sheetData>
      <sheetData sheetId="2413">
        <row r="2">
          <cell r="B2">
            <v>0</v>
          </cell>
        </row>
      </sheetData>
      <sheetData sheetId="2414"/>
      <sheetData sheetId="2415"/>
      <sheetData sheetId="2416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3">
          <cell r="B3" t="str">
            <v>Total</v>
          </cell>
        </row>
      </sheetData>
      <sheetData sheetId="2421">
        <row r="3">
          <cell r="B3" t="str">
            <v>Total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/>
      <sheetData sheetId="2430">
        <row r="3">
          <cell r="B3" t="str">
            <v>Total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3">
          <cell r="B3" t="str">
            <v>Total</v>
          </cell>
        </row>
      </sheetData>
      <sheetData sheetId="2436"/>
      <sheetData sheetId="2437">
        <row r="3">
          <cell r="B3" t="str">
            <v>Total</v>
          </cell>
        </row>
      </sheetData>
      <sheetData sheetId="2438">
        <row r="3">
          <cell r="B3" t="str">
            <v>Total</v>
          </cell>
        </row>
      </sheetData>
      <sheetData sheetId="2439"/>
      <sheetData sheetId="2440"/>
      <sheetData sheetId="2441"/>
      <sheetData sheetId="2442"/>
      <sheetData sheetId="2443">
        <row r="3">
          <cell r="B3" t="str">
            <v>Total</v>
          </cell>
        </row>
      </sheetData>
      <sheetData sheetId="2444">
        <row r="3">
          <cell r="B3" t="str">
            <v>Total</v>
          </cell>
        </row>
      </sheetData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/>
      <sheetData sheetId="2465"/>
      <sheetData sheetId="2466"/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/>
      <sheetData sheetId="2486">
        <row r="2">
          <cell r="B2">
            <v>0</v>
          </cell>
        </row>
      </sheetData>
      <sheetData sheetId="2487">
        <row r="3">
          <cell r="B3" t="str">
            <v>Total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3">
          <cell r="B3" t="str">
            <v>Total</v>
          </cell>
        </row>
      </sheetData>
      <sheetData sheetId="2491">
        <row r="3">
          <cell r="B3" t="str">
            <v>Total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3">
          <cell r="B3" t="str">
            <v>Total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>
        <row r="3">
          <cell r="B3" t="str">
            <v>Total</v>
          </cell>
        </row>
      </sheetData>
      <sheetData sheetId="2500"/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3">
          <cell r="B3" t="str">
            <v>Total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3">
          <cell r="B3" t="str">
            <v>Total</v>
          </cell>
        </row>
      </sheetData>
      <sheetData sheetId="2507"/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/>
      <sheetData sheetId="2511">
        <row r="3">
          <cell r="B3" t="str">
            <v>Total</v>
          </cell>
        </row>
      </sheetData>
      <sheetData sheetId="2512">
        <row r="3">
          <cell r="B3" t="str">
            <v>Total</v>
          </cell>
        </row>
      </sheetData>
      <sheetData sheetId="2513"/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 refreshError="1"/>
      <sheetData sheetId="2540" refreshError="1"/>
      <sheetData sheetId="2541" refreshError="1"/>
      <sheetData sheetId="2542">
        <row r="2">
          <cell r="B2">
            <v>1.9678000000000001E-2</v>
          </cell>
        </row>
      </sheetData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/>
      <sheetData sheetId="2574" refreshError="1"/>
      <sheetData sheetId="2575" refreshError="1"/>
      <sheetData sheetId="2576" refreshError="1"/>
      <sheetData sheetId="2577" refreshError="1"/>
      <sheetData sheetId="257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Assumption"/>
      <sheetName val="ADJ - RATE"/>
      <sheetName val="7251-02000-02252"/>
      <sheetName val="7251-01xxxx"/>
      <sheetName val="FC_7251"/>
      <sheetName val="PS1L(Most)"/>
      <sheetName val="หมวดงานภายนอกอาคาร"/>
      <sheetName val="หมวดงานโครงสร้างบ่อบำบัดน้ำ"/>
      <sheetName val="เงินกู้ MGC"/>
      <sheetName val="ADMIN OFFICE _2_"/>
      <sheetName val="03100(SS)"/>
      <sheetName val="เงินกู้ธนชาติ"/>
      <sheetName val="code"/>
      <sheetName val="DMD_Office"/>
      <sheetName val="ADMIN_OFFICE"/>
      <sheetName val="ADMIN_OFFICE_(2)"/>
      <sheetName val="FIRE_FIGHTING"/>
      <sheetName val="GUEST_HOUSE"/>
      <sheetName val="ENG_-_OFFICE"/>
      <sheetName val="CIVIL_(2)"/>
      <sheetName val="Mech_Chop(1)"/>
      <sheetName val="MECH_CHOPPER"/>
      <sheetName val="SAFETY_(2)"/>
      <sheetName val="Env_(1)"/>
      <sheetName val="Project_Green"/>
      <sheetName val="ELE_ENG"/>
      <sheetName val="ELE_ENG_(2)"/>
      <sheetName val="IT_(2)"/>
      <sheetName val="P&amp;HR_OFFICE"/>
      <sheetName val="P&amp;HR_OFFICE_(2)"/>
      <sheetName val="PULP_MILL"/>
      <sheetName val="CHE_PLANT"/>
      <sheetName val="Factory_Zone"/>
      <sheetName val="RM_Promotion"/>
      <sheetName val="ADJ_-_RATE"/>
      <sheetName val="เงินกู้_MGC"/>
      <sheetName val="ADMIN_OFFICE__2_"/>
      <sheetName val="Invoice"/>
      <sheetName val="DMD_Office1"/>
      <sheetName val="ADMIN_OFFICE1"/>
      <sheetName val="ADMIN_OFFICE_(2)1"/>
      <sheetName val="FIRE_FIGHTING1"/>
      <sheetName val="GUEST_HOUSE1"/>
      <sheetName val="ENG_-_OFFICE1"/>
      <sheetName val="CIVIL_(2)1"/>
      <sheetName val="Mech_Chop(1)1"/>
      <sheetName val="MECH_CHOPPER1"/>
      <sheetName val="SAFETY_(2)1"/>
      <sheetName val="Env_(1)1"/>
      <sheetName val="Project_Green1"/>
      <sheetName val="ELE_ENG1"/>
      <sheetName val="ELE_ENG_(2)1"/>
      <sheetName val="IT_(2)1"/>
      <sheetName val="P&amp;HR_OFFICE1"/>
      <sheetName val="P&amp;HR_OFFICE_(2)1"/>
      <sheetName val="PULP_MILL1"/>
      <sheetName val="CHE_PLANT1"/>
      <sheetName val="Factory_Zone1"/>
      <sheetName val="RM_Promotion1"/>
      <sheetName val="ADJ_-_RATE1"/>
      <sheetName val="เงินกู้_MGC1"/>
      <sheetName val="ADMIN_OFFICE__2_1"/>
      <sheetName val="M_Maincomp"/>
      <sheetName val="M_CT_OUT"/>
      <sheetName val="YTD-Actual"/>
      <sheetName val="YTD_Revised"/>
      <sheetName val="10-1 Media"/>
      <sheetName val="10-cut"/>
      <sheetName val="MA"/>
      <sheetName val="10-1 Medi"/>
      <sheetName val="PRMT-00"/>
      <sheetName val="ACTUAL"/>
      <sheetName val="Capitalised interest -Kbank"/>
      <sheetName val="BUDGET"/>
      <sheetName val="COSUB"/>
      <sheetName val="SBM"/>
      <sheetName val="แยกตัวบ้าน"/>
      <sheetName val="ค่าวัสดุ"/>
      <sheetName val="แยกงบ"/>
      <sheetName val="DMD_Office3"/>
      <sheetName val="ADMIN_OFFICE3"/>
      <sheetName val="ADMIN_OFFICE_(2)3"/>
      <sheetName val="FIRE_FIGHTING3"/>
      <sheetName val="GUEST_HOUSE3"/>
      <sheetName val="ENG_-_OFFICE3"/>
      <sheetName val="CIVIL_(2)3"/>
      <sheetName val="Mech_Chop(1)3"/>
      <sheetName val="MECH_CHOPPER3"/>
      <sheetName val="SAFETY_(2)3"/>
      <sheetName val="Env_(1)3"/>
      <sheetName val="Project_Green3"/>
      <sheetName val="ELE_ENG3"/>
      <sheetName val="ELE_ENG_(2)3"/>
      <sheetName val="IT_(2)3"/>
      <sheetName val="P&amp;HR_OFFICE3"/>
      <sheetName val="P&amp;HR_OFFICE_(2)3"/>
      <sheetName val="PULP_MILL3"/>
      <sheetName val="CHE_PLANT3"/>
      <sheetName val="Factory_Zone3"/>
      <sheetName val="RM_Promotion3"/>
      <sheetName val="ADJ_-_RATE3"/>
      <sheetName val="เงินกู้_MGC3"/>
      <sheetName val="ADMIN_OFFICE__2_3"/>
      <sheetName val="DMD_Office2"/>
      <sheetName val="ADMIN_OFFICE2"/>
      <sheetName val="ADMIN_OFFICE_(2)2"/>
      <sheetName val="FIRE_FIGHTING2"/>
      <sheetName val="GUEST_HOUSE2"/>
      <sheetName val="ENG_-_OFFICE2"/>
      <sheetName val="CIVIL_(2)2"/>
      <sheetName val="Mech_Chop(1)2"/>
      <sheetName val="MECH_CHOPPER2"/>
      <sheetName val="SAFETY_(2)2"/>
      <sheetName val="Env_(1)2"/>
      <sheetName val="Project_Green2"/>
      <sheetName val="ELE_ENG2"/>
      <sheetName val="ELE_ENG_(2)2"/>
      <sheetName val="IT_(2)2"/>
      <sheetName val="P&amp;HR_OFFICE2"/>
      <sheetName val="P&amp;HR_OFFICE_(2)2"/>
      <sheetName val="PULP_MILL2"/>
      <sheetName val="CHE_PLANT2"/>
      <sheetName val="Factory_Zone2"/>
      <sheetName val="RM_Promotion2"/>
      <sheetName val="ADJ_-_RATE2"/>
      <sheetName val="เงินกู้_MGC2"/>
      <sheetName val="ADMIN_OFFICE__2_2"/>
    </sheetNames>
    <sheetDataSet>
      <sheetData sheetId="0">
        <row r="8">
          <cell r="B8">
            <v>557050</v>
          </cell>
        </row>
      </sheetData>
      <sheetData sheetId="1">
        <row r="8">
          <cell r="B8">
            <v>557060</v>
          </cell>
        </row>
      </sheetData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/>
      <sheetData sheetId="4"/>
      <sheetData sheetId="5"/>
      <sheetData sheetId="6"/>
      <sheetData sheetId="7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8">
          <cell r="B8">
            <v>557060</v>
          </cell>
        </row>
      </sheetData>
      <sheetData sheetId="108" refreshError="1"/>
      <sheetData sheetId="109">
        <row r="8">
          <cell r="B8">
            <v>557060</v>
          </cell>
        </row>
      </sheetData>
      <sheetData sheetId="110">
        <row r="8">
          <cell r="B8">
            <v>557060</v>
          </cell>
        </row>
      </sheetData>
      <sheetData sheetId="111">
        <row r="8">
          <cell r="B8">
            <v>557060</v>
          </cell>
        </row>
      </sheetData>
      <sheetData sheetId="112">
        <row r="8">
          <cell r="B8">
            <v>557060</v>
          </cell>
        </row>
      </sheetData>
      <sheetData sheetId="113">
        <row r="8">
          <cell r="B8">
            <v>557060</v>
          </cell>
        </row>
      </sheetData>
      <sheetData sheetId="114">
        <row r="8">
          <cell r="B8">
            <v>557060</v>
          </cell>
        </row>
      </sheetData>
      <sheetData sheetId="115">
        <row r="8">
          <cell r="B8">
            <v>557060</v>
          </cell>
        </row>
      </sheetData>
      <sheetData sheetId="116">
        <row r="8">
          <cell r="B8">
            <v>557060</v>
          </cell>
        </row>
      </sheetData>
      <sheetData sheetId="117">
        <row r="8">
          <cell r="B8">
            <v>557060</v>
          </cell>
        </row>
      </sheetData>
      <sheetData sheetId="118">
        <row r="8">
          <cell r="B8">
            <v>557060</v>
          </cell>
        </row>
      </sheetData>
      <sheetData sheetId="119">
        <row r="8">
          <cell r="B8">
            <v>557060</v>
          </cell>
        </row>
      </sheetData>
      <sheetData sheetId="120">
        <row r="8">
          <cell r="B8">
            <v>557060</v>
          </cell>
        </row>
      </sheetData>
      <sheetData sheetId="121">
        <row r="8">
          <cell r="B8">
            <v>557060</v>
          </cell>
        </row>
      </sheetData>
      <sheetData sheetId="122">
        <row r="8">
          <cell r="B8">
            <v>557060</v>
          </cell>
        </row>
      </sheetData>
      <sheetData sheetId="123">
        <row r="8">
          <cell r="B8">
            <v>557060</v>
          </cell>
        </row>
      </sheetData>
      <sheetData sheetId="124">
        <row r="8">
          <cell r="B8">
            <v>557060</v>
          </cell>
        </row>
      </sheetData>
      <sheetData sheetId="125">
        <row r="8">
          <cell r="B8">
            <v>557060</v>
          </cell>
        </row>
      </sheetData>
      <sheetData sheetId="126">
        <row r="8">
          <cell r="B8">
            <v>557060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>
        <row r="8">
          <cell r="B8">
            <v>557050</v>
          </cell>
        </row>
      </sheetData>
      <sheetData sheetId="132">
        <row r="8">
          <cell r="B8">
            <v>557050</v>
          </cell>
        </row>
      </sheetData>
      <sheetData sheetId="133">
        <row r="8">
          <cell r="B8">
            <v>557060</v>
          </cell>
        </row>
      </sheetData>
      <sheetData sheetId="134">
        <row r="8">
          <cell r="B8">
            <v>557060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8">
          <cell r="B8">
            <v>557050</v>
          </cell>
        </row>
      </sheetData>
      <sheetData sheetId="196">
        <row r="8">
          <cell r="B8">
            <v>557050</v>
          </cell>
        </row>
      </sheetData>
      <sheetData sheetId="197">
        <row r="8">
          <cell r="B8">
            <v>557060</v>
          </cell>
        </row>
      </sheetData>
      <sheetData sheetId="198">
        <row r="8">
          <cell r="B8">
            <v>557060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Reconcile Assets"/>
      <sheetName val="SUMMARY (2)"/>
      <sheetName val="Summary 30.09.2009"/>
      <sheetName val="Summary"/>
      <sheetName val="Movement#1-12"/>
      <sheetName val="Movement#1-9"/>
      <sheetName val="Movement#1-6"/>
      <sheetName val="Movement#1-3"/>
      <sheetName val="Adj."/>
      <sheetName val="CIP1-12"/>
      <sheetName val="CIP1-9"/>
      <sheetName val="CIP1-6"/>
      <sheetName val="CIP1-3"/>
      <sheetName val="อุปกรณ์นั่งร้าน"/>
      <sheetName val="ต้นทุน Loader"/>
      <sheetName val="ที่ดิน หลังโอน SMP"/>
      <sheetName val="project cost"/>
      <sheetName val="Piping"/>
      <sheetName val="Bop-Electrif"/>
      <sheetName val="อาคารรถบรรทุก"/>
      <sheetName val="ส่วนปรับปรุงอาคาร 20 ปี"/>
      <sheetName val="Truck Tilter&amp;Transmissionline"/>
      <sheetName val="ส่วนปรับปรุงเครื่องจักร 20 ปี"/>
      <sheetName val="ส่วนปรับปรุงที่ดิน 20 ปี"/>
      <sheetName val="Dep&amp;Amor 30 Y."/>
      <sheetName val="Depreciation"/>
      <sheetName val="operation 5 ปี"/>
      <sheetName val="บริหาร 5 ปี"/>
      <sheetName val="Detail#capex"/>
      <sheetName val="DMD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程別"/>
      <sheetName val="部門ｺｰﾄﾞ"/>
      <sheetName val="Movement#1-3"/>
    </sheetNames>
    <sheetDataSet>
      <sheetData sheetId="0" refreshError="1">
        <row r="3">
          <cell r="J3" t="str">
            <v>7D501</v>
          </cell>
          <cell r="K3">
            <v>52993</v>
          </cell>
          <cell r="L3">
            <v>1934</v>
          </cell>
          <cell r="M3">
            <v>1934</v>
          </cell>
          <cell r="N3">
            <v>1934</v>
          </cell>
          <cell r="O3">
            <v>5172</v>
          </cell>
          <cell r="P3">
            <v>5172</v>
          </cell>
          <cell r="Q3">
            <v>5172</v>
          </cell>
        </row>
        <row r="4">
          <cell r="J4" t="str">
            <v>7D505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</row>
        <row r="5">
          <cell r="J5" t="str">
            <v>7D525</v>
          </cell>
          <cell r="K5">
            <v>433979</v>
          </cell>
          <cell r="L5">
            <v>15840</v>
          </cell>
          <cell r="M5">
            <v>15840</v>
          </cell>
          <cell r="N5">
            <v>16976</v>
          </cell>
          <cell r="O5">
            <v>62382</v>
          </cell>
          <cell r="P5">
            <v>62382</v>
          </cell>
          <cell r="Q5">
            <v>62382</v>
          </cell>
        </row>
        <row r="6">
          <cell r="J6" t="str">
            <v>7D591</v>
          </cell>
          <cell r="K6">
            <v>1715</v>
          </cell>
          <cell r="L6">
            <v>271</v>
          </cell>
          <cell r="M6">
            <v>271</v>
          </cell>
          <cell r="N6">
            <v>271</v>
          </cell>
          <cell r="O6">
            <v>271</v>
          </cell>
          <cell r="P6">
            <v>271</v>
          </cell>
          <cell r="Q6">
            <v>271</v>
          </cell>
        </row>
        <row r="7">
          <cell r="J7" t="str">
            <v>HB00A</v>
          </cell>
          <cell r="K7">
            <v>193</v>
          </cell>
          <cell r="L7">
            <v>9</v>
          </cell>
          <cell r="M7">
            <v>9</v>
          </cell>
          <cell r="N7">
            <v>9</v>
          </cell>
          <cell r="O7">
            <v>9</v>
          </cell>
          <cell r="P7">
            <v>9</v>
          </cell>
          <cell r="Q7">
            <v>9</v>
          </cell>
        </row>
        <row r="8">
          <cell r="J8" t="str">
            <v>HC10A</v>
          </cell>
          <cell r="K8">
            <v>621</v>
          </cell>
          <cell r="L8">
            <v>5</v>
          </cell>
          <cell r="M8">
            <v>5</v>
          </cell>
          <cell r="N8">
            <v>5</v>
          </cell>
          <cell r="O8">
            <v>5</v>
          </cell>
          <cell r="P8">
            <v>5</v>
          </cell>
          <cell r="Q8">
            <v>5</v>
          </cell>
        </row>
        <row r="9">
          <cell r="J9" t="str">
            <v>HC20A</v>
          </cell>
          <cell r="K9">
            <v>1323117</v>
          </cell>
          <cell r="L9">
            <v>7882</v>
          </cell>
          <cell r="M9">
            <v>7882</v>
          </cell>
          <cell r="N9">
            <v>7934</v>
          </cell>
          <cell r="O9">
            <v>7934</v>
          </cell>
          <cell r="P9">
            <v>7934</v>
          </cell>
          <cell r="Q9">
            <v>7934</v>
          </cell>
        </row>
        <row r="10">
          <cell r="J10" t="str">
            <v>HC30A</v>
          </cell>
          <cell r="K10">
            <v>36074</v>
          </cell>
          <cell r="L10">
            <v>266</v>
          </cell>
          <cell r="M10">
            <v>266</v>
          </cell>
          <cell r="N10">
            <v>266</v>
          </cell>
          <cell r="O10">
            <v>266</v>
          </cell>
          <cell r="P10">
            <v>266</v>
          </cell>
          <cell r="Q10">
            <v>266</v>
          </cell>
        </row>
        <row r="11">
          <cell r="J11" t="str">
            <v>HC40A</v>
          </cell>
          <cell r="K11">
            <v>1993</v>
          </cell>
          <cell r="L11">
            <v>67</v>
          </cell>
          <cell r="M11">
            <v>67</v>
          </cell>
          <cell r="N11">
            <v>67</v>
          </cell>
          <cell r="O11">
            <v>67</v>
          </cell>
          <cell r="P11">
            <v>67</v>
          </cell>
          <cell r="Q11">
            <v>67</v>
          </cell>
        </row>
        <row r="12">
          <cell r="J12" t="str">
            <v>HD21A</v>
          </cell>
          <cell r="K12">
            <v>42324</v>
          </cell>
          <cell r="L12">
            <v>1388</v>
          </cell>
          <cell r="M12">
            <v>1763</v>
          </cell>
          <cell r="N12">
            <v>1763</v>
          </cell>
          <cell r="O12">
            <v>1763</v>
          </cell>
          <cell r="P12">
            <v>1763</v>
          </cell>
          <cell r="Q12">
            <v>1763</v>
          </cell>
        </row>
        <row r="13">
          <cell r="J13" t="str">
            <v>HD22A</v>
          </cell>
          <cell r="K13">
            <v>42615</v>
          </cell>
          <cell r="L13">
            <v>698</v>
          </cell>
          <cell r="M13">
            <v>704</v>
          </cell>
          <cell r="N13">
            <v>704</v>
          </cell>
          <cell r="O13">
            <v>704</v>
          </cell>
          <cell r="P13">
            <v>704</v>
          </cell>
          <cell r="Q13">
            <v>704</v>
          </cell>
        </row>
        <row r="14">
          <cell r="J14" t="str">
            <v>HD30A</v>
          </cell>
          <cell r="K14">
            <v>98958</v>
          </cell>
          <cell r="L14">
            <v>4728</v>
          </cell>
          <cell r="M14">
            <v>4728</v>
          </cell>
          <cell r="N14">
            <v>6160</v>
          </cell>
          <cell r="O14">
            <v>6160</v>
          </cell>
          <cell r="P14">
            <v>6474</v>
          </cell>
          <cell r="Q14">
            <v>6474</v>
          </cell>
        </row>
        <row r="15">
          <cell r="J15" t="str">
            <v>HD40A</v>
          </cell>
          <cell r="K15">
            <v>50117</v>
          </cell>
          <cell r="L15">
            <v>1407</v>
          </cell>
          <cell r="M15">
            <v>1407</v>
          </cell>
          <cell r="N15">
            <v>1407</v>
          </cell>
          <cell r="O15">
            <v>1407</v>
          </cell>
          <cell r="P15">
            <v>1407</v>
          </cell>
          <cell r="Q15">
            <v>1407</v>
          </cell>
        </row>
        <row r="16">
          <cell r="J16" t="str">
            <v>HE10A</v>
          </cell>
          <cell r="K16">
            <v>547</v>
          </cell>
          <cell r="L16">
            <v>3</v>
          </cell>
          <cell r="M16">
            <v>3</v>
          </cell>
          <cell r="N16">
            <v>3</v>
          </cell>
          <cell r="O16">
            <v>3</v>
          </cell>
          <cell r="P16">
            <v>3</v>
          </cell>
          <cell r="Q16">
            <v>16</v>
          </cell>
        </row>
        <row r="17">
          <cell r="J17" t="str">
            <v>HE20A</v>
          </cell>
          <cell r="K17">
            <v>437</v>
          </cell>
          <cell r="L17">
            <v>15</v>
          </cell>
          <cell r="M17">
            <v>110</v>
          </cell>
          <cell r="N17">
            <v>398</v>
          </cell>
          <cell r="O17">
            <v>398</v>
          </cell>
          <cell r="P17">
            <v>398</v>
          </cell>
          <cell r="Q17">
            <v>451</v>
          </cell>
        </row>
        <row r="18">
          <cell r="J18" t="str">
            <v>HE22A</v>
          </cell>
          <cell r="K18">
            <v>53884</v>
          </cell>
          <cell r="L18">
            <v>820</v>
          </cell>
          <cell r="M18">
            <v>820</v>
          </cell>
          <cell r="N18">
            <v>820</v>
          </cell>
          <cell r="O18">
            <v>820</v>
          </cell>
          <cell r="P18">
            <v>820</v>
          </cell>
          <cell r="Q18">
            <v>820</v>
          </cell>
        </row>
        <row r="19">
          <cell r="J19" t="str">
            <v>HE23A</v>
          </cell>
          <cell r="K19">
            <v>20548</v>
          </cell>
          <cell r="L19">
            <v>506</v>
          </cell>
          <cell r="M19">
            <v>506</v>
          </cell>
          <cell r="N19">
            <v>506</v>
          </cell>
          <cell r="O19">
            <v>506</v>
          </cell>
          <cell r="P19">
            <v>506</v>
          </cell>
          <cell r="Q19">
            <v>506</v>
          </cell>
        </row>
        <row r="20">
          <cell r="J20" t="str">
            <v>HE25A</v>
          </cell>
          <cell r="K20">
            <v>5740</v>
          </cell>
          <cell r="L20">
            <v>112</v>
          </cell>
          <cell r="M20">
            <v>112</v>
          </cell>
          <cell r="N20">
            <v>112</v>
          </cell>
          <cell r="O20">
            <v>112</v>
          </cell>
          <cell r="P20">
            <v>112</v>
          </cell>
          <cell r="Q20">
            <v>112</v>
          </cell>
        </row>
        <row r="21">
          <cell r="J21" t="str">
            <v>HE26A</v>
          </cell>
          <cell r="K21">
            <v>42146</v>
          </cell>
          <cell r="L21">
            <v>1294</v>
          </cell>
          <cell r="M21">
            <v>1294</v>
          </cell>
          <cell r="N21">
            <v>1294</v>
          </cell>
          <cell r="O21">
            <v>1294</v>
          </cell>
          <cell r="P21">
            <v>1294</v>
          </cell>
          <cell r="Q21">
            <v>1294</v>
          </cell>
        </row>
        <row r="22">
          <cell r="J22" t="str">
            <v>HE27A</v>
          </cell>
          <cell r="K22">
            <v>107946</v>
          </cell>
          <cell r="L22">
            <v>2056</v>
          </cell>
          <cell r="M22">
            <v>2056</v>
          </cell>
          <cell r="N22">
            <v>2056</v>
          </cell>
          <cell r="O22">
            <v>2056</v>
          </cell>
          <cell r="P22">
            <v>2056</v>
          </cell>
          <cell r="Q22">
            <v>2056</v>
          </cell>
        </row>
        <row r="23">
          <cell r="J23" t="str">
            <v>HF10A</v>
          </cell>
          <cell r="K23">
            <v>134827</v>
          </cell>
          <cell r="L23">
            <v>2576</v>
          </cell>
          <cell r="M23">
            <v>2576</v>
          </cell>
          <cell r="N23">
            <v>2576</v>
          </cell>
          <cell r="O23">
            <v>2576</v>
          </cell>
          <cell r="P23">
            <v>2884</v>
          </cell>
          <cell r="Q23">
            <v>2884</v>
          </cell>
        </row>
        <row r="24">
          <cell r="J24" t="str">
            <v>HF20A</v>
          </cell>
          <cell r="K24">
            <v>4207</v>
          </cell>
          <cell r="L24">
            <v>93</v>
          </cell>
          <cell r="M24">
            <v>93</v>
          </cell>
          <cell r="N24">
            <v>93</v>
          </cell>
          <cell r="O24">
            <v>93</v>
          </cell>
          <cell r="P24">
            <v>93</v>
          </cell>
          <cell r="Q24">
            <v>93</v>
          </cell>
        </row>
        <row r="25">
          <cell r="J25" t="str">
            <v>HF30A</v>
          </cell>
          <cell r="K25">
            <v>41707</v>
          </cell>
          <cell r="L25">
            <v>499</v>
          </cell>
          <cell r="M25">
            <v>499</v>
          </cell>
          <cell r="N25">
            <v>499</v>
          </cell>
          <cell r="O25">
            <v>499</v>
          </cell>
          <cell r="P25">
            <v>515</v>
          </cell>
          <cell r="Q25">
            <v>1016</v>
          </cell>
        </row>
        <row r="26">
          <cell r="J26" t="str">
            <v>HF31A</v>
          </cell>
          <cell r="K26">
            <v>1328372</v>
          </cell>
          <cell r="L26">
            <v>28999</v>
          </cell>
          <cell r="M26">
            <v>29373</v>
          </cell>
          <cell r="N26">
            <v>29373</v>
          </cell>
          <cell r="O26">
            <v>29373</v>
          </cell>
          <cell r="P26">
            <v>29858</v>
          </cell>
          <cell r="Q26">
            <v>30627</v>
          </cell>
        </row>
        <row r="27">
          <cell r="J27" t="str">
            <v>HF32A</v>
          </cell>
          <cell r="K27">
            <v>1088331</v>
          </cell>
          <cell r="L27">
            <v>12134</v>
          </cell>
          <cell r="M27">
            <v>13751</v>
          </cell>
          <cell r="N27">
            <v>14228</v>
          </cell>
          <cell r="O27">
            <v>14228</v>
          </cell>
          <cell r="P27">
            <v>14725</v>
          </cell>
          <cell r="Q27">
            <v>14725</v>
          </cell>
        </row>
        <row r="28">
          <cell r="J28" t="str">
            <v>HG10A</v>
          </cell>
          <cell r="K28">
            <v>2787</v>
          </cell>
          <cell r="L28">
            <v>34</v>
          </cell>
          <cell r="M28">
            <v>34</v>
          </cell>
          <cell r="N28">
            <v>34</v>
          </cell>
          <cell r="O28">
            <v>34</v>
          </cell>
          <cell r="P28">
            <v>34</v>
          </cell>
          <cell r="Q28">
            <v>34</v>
          </cell>
        </row>
        <row r="29">
          <cell r="J29" t="str">
            <v>HG20A</v>
          </cell>
          <cell r="K29">
            <v>253533</v>
          </cell>
          <cell r="L29">
            <v>2027</v>
          </cell>
          <cell r="M29">
            <v>2027</v>
          </cell>
          <cell r="N29">
            <v>2027</v>
          </cell>
          <cell r="O29">
            <v>2174</v>
          </cell>
          <cell r="P29">
            <v>2174</v>
          </cell>
          <cell r="Q29">
            <v>2174</v>
          </cell>
        </row>
        <row r="30">
          <cell r="J30" t="str">
            <v>HG21A</v>
          </cell>
          <cell r="K30">
            <v>123979</v>
          </cell>
          <cell r="L30">
            <v>3388</v>
          </cell>
          <cell r="M30">
            <v>3388</v>
          </cell>
          <cell r="N30">
            <v>4349</v>
          </cell>
          <cell r="O30">
            <v>4358</v>
          </cell>
          <cell r="P30">
            <v>4383</v>
          </cell>
          <cell r="Q30">
            <v>4383</v>
          </cell>
        </row>
        <row r="31">
          <cell r="J31" t="str">
            <v>HG21B</v>
          </cell>
          <cell r="K31">
            <v>44801</v>
          </cell>
          <cell r="L31">
            <v>1210</v>
          </cell>
          <cell r="M31">
            <v>1210</v>
          </cell>
          <cell r="N31">
            <v>1570</v>
          </cell>
          <cell r="O31">
            <v>1570</v>
          </cell>
          <cell r="P31">
            <v>1570</v>
          </cell>
          <cell r="Q31">
            <v>1570</v>
          </cell>
        </row>
        <row r="32">
          <cell r="J32" t="str">
            <v>HG21C</v>
          </cell>
          <cell r="K32">
            <v>1067</v>
          </cell>
          <cell r="L32">
            <v>2</v>
          </cell>
          <cell r="M32">
            <v>2</v>
          </cell>
          <cell r="N32">
            <v>2</v>
          </cell>
          <cell r="O32">
            <v>2</v>
          </cell>
          <cell r="P32">
            <v>2</v>
          </cell>
          <cell r="Q32">
            <v>2</v>
          </cell>
        </row>
        <row r="33">
          <cell r="J33" t="str">
            <v>HG21D</v>
          </cell>
          <cell r="K33">
            <v>18951</v>
          </cell>
          <cell r="L33">
            <v>580</v>
          </cell>
          <cell r="M33">
            <v>580</v>
          </cell>
          <cell r="N33">
            <v>580</v>
          </cell>
          <cell r="O33">
            <v>580</v>
          </cell>
          <cell r="P33">
            <v>580</v>
          </cell>
          <cell r="Q33">
            <v>580</v>
          </cell>
        </row>
        <row r="34">
          <cell r="J34" t="str">
            <v>HG22A</v>
          </cell>
          <cell r="K34">
            <v>105630</v>
          </cell>
          <cell r="L34">
            <v>2440</v>
          </cell>
          <cell r="M34">
            <v>3008</v>
          </cell>
          <cell r="N34">
            <v>3546</v>
          </cell>
          <cell r="O34">
            <v>3546</v>
          </cell>
          <cell r="P34">
            <v>3546</v>
          </cell>
          <cell r="Q34">
            <v>3546</v>
          </cell>
        </row>
        <row r="35">
          <cell r="J35" t="str">
            <v>HG22B</v>
          </cell>
          <cell r="K35">
            <v>11905</v>
          </cell>
          <cell r="L35">
            <v>252</v>
          </cell>
          <cell r="M35">
            <v>265</v>
          </cell>
          <cell r="N35">
            <v>265</v>
          </cell>
          <cell r="O35">
            <v>403</v>
          </cell>
          <cell r="P35">
            <v>403</v>
          </cell>
          <cell r="Q35">
            <v>403</v>
          </cell>
        </row>
        <row r="36">
          <cell r="J36" t="str">
            <v>HG22C</v>
          </cell>
          <cell r="K36">
            <v>122888</v>
          </cell>
          <cell r="L36">
            <v>2224</v>
          </cell>
          <cell r="M36">
            <v>2224</v>
          </cell>
          <cell r="N36">
            <v>3188</v>
          </cell>
          <cell r="O36">
            <v>3496</v>
          </cell>
          <cell r="P36">
            <v>3496</v>
          </cell>
          <cell r="Q36">
            <v>6879</v>
          </cell>
        </row>
        <row r="37">
          <cell r="J37" t="str">
            <v>HG23A</v>
          </cell>
          <cell r="K37">
            <v>28745</v>
          </cell>
          <cell r="L37">
            <v>663</v>
          </cell>
          <cell r="M37">
            <v>663</v>
          </cell>
          <cell r="N37">
            <v>1062</v>
          </cell>
          <cell r="O37">
            <v>1139</v>
          </cell>
          <cell r="P37">
            <v>1139</v>
          </cell>
          <cell r="Q37">
            <v>1139</v>
          </cell>
        </row>
        <row r="38">
          <cell r="J38" t="str">
            <v>HG23C</v>
          </cell>
          <cell r="K38">
            <v>17788</v>
          </cell>
          <cell r="L38">
            <v>547</v>
          </cell>
          <cell r="M38">
            <v>636</v>
          </cell>
          <cell r="N38">
            <v>636</v>
          </cell>
          <cell r="O38">
            <v>636</v>
          </cell>
          <cell r="P38">
            <v>636</v>
          </cell>
          <cell r="Q38">
            <v>636</v>
          </cell>
        </row>
        <row r="39">
          <cell r="J39" t="str">
            <v>HG23E</v>
          </cell>
          <cell r="K39">
            <v>90621</v>
          </cell>
          <cell r="L39">
            <v>2674</v>
          </cell>
          <cell r="M39">
            <v>2789</v>
          </cell>
          <cell r="N39">
            <v>2789</v>
          </cell>
          <cell r="O39">
            <v>2789</v>
          </cell>
          <cell r="P39">
            <v>2789</v>
          </cell>
          <cell r="Q39">
            <v>2789</v>
          </cell>
        </row>
        <row r="40">
          <cell r="J40" t="str">
            <v>HG23H</v>
          </cell>
          <cell r="K40">
            <v>20773</v>
          </cell>
          <cell r="L40">
            <v>639</v>
          </cell>
          <cell r="M40">
            <v>639</v>
          </cell>
          <cell r="N40">
            <v>639</v>
          </cell>
          <cell r="O40">
            <v>639</v>
          </cell>
          <cell r="P40">
            <v>639</v>
          </cell>
          <cell r="Q40">
            <v>639</v>
          </cell>
        </row>
        <row r="41">
          <cell r="J41" t="str">
            <v>HG23J</v>
          </cell>
          <cell r="K41">
            <v>172</v>
          </cell>
          <cell r="L41">
            <v>5</v>
          </cell>
          <cell r="M41">
            <v>5</v>
          </cell>
          <cell r="N41">
            <v>5</v>
          </cell>
          <cell r="O41">
            <v>5</v>
          </cell>
          <cell r="P41">
            <v>5</v>
          </cell>
          <cell r="Q41">
            <v>5</v>
          </cell>
        </row>
        <row r="42">
          <cell r="J42" t="str">
            <v>HG23K</v>
          </cell>
          <cell r="K42">
            <v>136672</v>
          </cell>
          <cell r="L42">
            <v>3513</v>
          </cell>
          <cell r="M42">
            <v>3513</v>
          </cell>
          <cell r="N42">
            <v>3513</v>
          </cell>
          <cell r="O42">
            <v>3513</v>
          </cell>
          <cell r="P42">
            <v>3513</v>
          </cell>
          <cell r="Q42">
            <v>3513</v>
          </cell>
        </row>
        <row r="43">
          <cell r="J43" t="str">
            <v>HG23L</v>
          </cell>
          <cell r="K43">
            <v>27036</v>
          </cell>
          <cell r="L43">
            <v>685</v>
          </cell>
          <cell r="M43">
            <v>685</v>
          </cell>
          <cell r="N43">
            <v>731</v>
          </cell>
          <cell r="O43">
            <v>731</v>
          </cell>
          <cell r="P43">
            <v>731</v>
          </cell>
          <cell r="Q43">
            <v>731</v>
          </cell>
        </row>
        <row r="44">
          <cell r="J44" t="str">
            <v>HG23N</v>
          </cell>
          <cell r="K44">
            <v>11822</v>
          </cell>
          <cell r="L44">
            <v>128</v>
          </cell>
          <cell r="M44">
            <v>128</v>
          </cell>
          <cell r="N44">
            <v>128</v>
          </cell>
          <cell r="O44">
            <v>128</v>
          </cell>
          <cell r="P44">
            <v>159</v>
          </cell>
          <cell r="Q44">
            <v>159</v>
          </cell>
        </row>
        <row r="45">
          <cell r="J45" t="str">
            <v>HG23Y</v>
          </cell>
          <cell r="K45">
            <v>143394</v>
          </cell>
          <cell r="L45">
            <v>3806</v>
          </cell>
          <cell r="M45">
            <v>3806</v>
          </cell>
          <cell r="N45">
            <v>3806</v>
          </cell>
          <cell r="O45">
            <v>3806</v>
          </cell>
          <cell r="P45">
            <v>3806</v>
          </cell>
          <cell r="Q45">
            <v>3806</v>
          </cell>
        </row>
        <row r="46">
          <cell r="J46" t="str">
            <v>HG30A</v>
          </cell>
          <cell r="K46">
            <v>995959</v>
          </cell>
          <cell r="L46">
            <v>11262</v>
          </cell>
          <cell r="M46">
            <v>11262</v>
          </cell>
          <cell r="N46">
            <v>11262</v>
          </cell>
          <cell r="O46">
            <v>11262</v>
          </cell>
          <cell r="P46">
            <v>11262</v>
          </cell>
          <cell r="Q46">
            <v>11262</v>
          </cell>
        </row>
        <row r="47">
          <cell r="J47" t="str">
            <v>HG31A</v>
          </cell>
          <cell r="K47">
            <v>219963</v>
          </cell>
          <cell r="L47">
            <v>6617</v>
          </cell>
          <cell r="M47">
            <v>6649</v>
          </cell>
          <cell r="N47">
            <v>6649</v>
          </cell>
          <cell r="O47">
            <v>6649</v>
          </cell>
          <cell r="P47">
            <v>6649</v>
          </cell>
          <cell r="Q47">
            <v>6649</v>
          </cell>
        </row>
        <row r="48">
          <cell r="J48" t="str">
            <v>HG31B</v>
          </cell>
          <cell r="K48">
            <v>339651</v>
          </cell>
          <cell r="L48">
            <v>9605</v>
          </cell>
          <cell r="M48">
            <v>9605</v>
          </cell>
          <cell r="N48">
            <v>18320</v>
          </cell>
          <cell r="O48">
            <v>18320</v>
          </cell>
          <cell r="P48">
            <v>18320</v>
          </cell>
          <cell r="Q48">
            <v>18320</v>
          </cell>
        </row>
        <row r="49">
          <cell r="J49" t="str">
            <v>HG31C</v>
          </cell>
          <cell r="K49">
            <v>15963</v>
          </cell>
          <cell r="L49">
            <v>406</v>
          </cell>
          <cell r="M49">
            <v>406</v>
          </cell>
          <cell r="N49">
            <v>409</v>
          </cell>
          <cell r="O49">
            <v>409</v>
          </cell>
          <cell r="P49">
            <v>409</v>
          </cell>
          <cell r="Q49">
            <v>737</v>
          </cell>
        </row>
        <row r="50">
          <cell r="J50" t="str">
            <v>HG31D</v>
          </cell>
          <cell r="K50">
            <v>48163</v>
          </cell>
          <cell r="L50">
            <v>1358</v>
          </cell>
          <cell r="M50">
            <v>1408</v>
          </cell>
          <cell r="N50">
            <v>1408</v>
          </cell>
          <cell r="O50">
            <v>1408</v>
          </cell>
          <cell r="P50">
            <v>1408</v>
          </cell>
          <cell r="Q50">
            <v>1408</v>
          </cell>
        </row>
        <row r="51">
          <cell r="J51" t="str">
            <v>HG31E</v>
          </cell>
          <cell r="K51">
            <v>415801</v>
          </cell>
          <cell r="L51">
            <v>12316</v>
          </cell>
          <cell r="M51">
            <v>12352</v>
          </cell>
          <cell r="N51">
            <v>12490</v>
          </cell>
          <cell r="O51">
            <v>12490</v>
          </cell>
          <cell r="P51">
            <v>13091</v>
          </cell>
          <cell r="Q51">
            <v>13091</v>
          </cell>
        </row>
        <row r="52">
          <cell r="J52" t="str">
            <v>HG31F</v>
          </cell>
          <cell r="K52">
            <v>24117</v>
          </cell>
          <cell r="L52">
            <v>732</v>
          </cell>
          <cell r="M52">
            <v>732</v>
          </cell>
          <cell r="N52">
            <v>732</v>
          </cell>
          <cell r="O52">
            <v>732</v>
          </cell>
          <cell r="P52">
            <v>732</v>
          </cell>
          <cell r="Q52">
            <v>732</v>
          </cell>
        </row>
        <row r="53">
          <cell r="J53" t="str">
            <v>HG31H</v>
          </cell>
          <cell r="K53">
            <v>965</v>
          </cell>
          <cell r="L53">
            <v>13</v>
          </cell>
          <cell r="M53">
            <v>13</v>
          </cell>
          <cell r="N53">
            <v>13</v>
          </cell>
          <cell r="O53">
            <v>13</v>
          </cell>
          <cell r="P53">
            <v>13</v>
          </cell>
          <cell r="Q53">
            <v>13</v>
          </cell>
        </row>
        <row r="54">
          <cell r="J54" t="str">
            <v>HG40A</v>
          </cell>
          <cell r="K54">
            <v>299044</v>
          </cell>
          <cell r="L54">
            <v>1933</v>
          </cell>
          <cell r="M54">
            <v>1951</v>
          </cell>
          <cell r="N54">
            <v>2035</v>
          </cell>
          <cell r="O54">
            <v>2035</v>
          </cell>
          <cell r="P54">
            <v>2404</v>
          </cell>
          <cell r="Q54">
            <v>2558</v>
          </cell>
        </row>
        <row r="55">
          <cell r="J55" t="str">
            <v>HG41A</v>
          </cell>
          <cell r="K55">
            <v>19522</v>
          </cell>
          <cell r="L55">
            <v>560</v>
          </cell>
          <cell r="M55">
            <v>560</v>
          </cell>
          <cell r="N55">
            <v>560</v>
          </cell>
          <cell r="O55">
            <v>560</v>
          </cell>
          <cell r="P55">
            <v>560</v>
          </cell>
          <cell r="Q55">
            <v>560</v>
          </cell>
        </row>
        <row r="56">
          <cell r="J56" t="str">
            <v>HG41B</v>
          </cell>
          <cell r="K56">
            <v>29698</v>
          </cell>
          <cell r="L56">
            <v>443</v>
          </cell>
          <cell r="M56">
            <v>443</v>
          </cell>
          <cell r="N56">
            <v>443</v>
          </cell>
          <cell r="O56">
            <v>443</v>
          </cell>
          <cell r="P56">
            <v>443</v>
          </cell>
          <cell r="Q56">
            <v>443</v>
          </cell>
        </row>
        <row r="57">
          <cell r="J57" t="str">
            <v>HG41C</v>
          </cell>
          <cell r="K57">
            <v>50942</v>
          </cell>
          <cell r="L57">
            <v>1487</v>
          </cell>
          <cell r="M57">
            <v>1515</v>
          </cell>
          <cell r="N57">
            <v>1515</v>
          </cell>
          <cell r="O57">
            <v>1515</v>
          </cell>
          <cell r="P57">
            <v>1607</v>
          </cell>
          <cell r="Q57">
            <v>1607</v>
          </cell>
        </row>
        <row r="58">
          <cell r="J58" t="str">
            <v>HG41D</v>
          </cell>
          <cell r="K58">
            <v>22782</v>
          </cell>
          <cell r="L58">
            <v>669</v>
          </cell>
          <cell r="M58">
            <v>669</v>
          </cell>
          <cell r="N58">
            <v>669</v>
          </cell>
          <cell r="O58">
            <v>669</v>
          </cell>
          <cell r="P58">
            <v>669</v>
          </cell>
          <cell r="Q58">
            <v>669</v>
          </cell>
        </row>
        <row r="59">
          <cell r="J59" t="str">
            <v>HG41E</v>
          </cell>
          <cell r="K59">
            <v>16228</v>
          </cell>
          <cell r="L59">
            <v>444</v>
          </cell>
          <cell r="M59">
            <v>444</v>
          </cell>
          <cell r="N59">
            <v>444</v>
          </cell>
          <cell r="O59">
            <v>444</v>
          </cell>
          <cell r="P59">
            <v>521</v>
          </cell>
          <cell r="Q59">
            <v>583</v>
          </cell>
        </row>
        <row r="60">
          <cell r="J60" t="str">
            <v>HG41F</v>
          </cell>
          <cell r="K60">
            <v>3367</v>
          </cell>
          <cell r="L60">
            <v>104</v>
          </cell>
          <cell r="M60">
            <v>104</v>
          </cell>
          <cell r="N60">
            <v>113</v>
          </cell>
          <cell r="O60">
            <v>113</v>
          </cell>
          <cell r="P60">
            <v>113</v>
          </cell>
          <cell r="Q60">
            <v>113</v>
          </cell>
        </row>
        <row r="61">
          <cell r="J61" t="str">
            <v>HG42A</v>
          </cell>
          <cell r="K61">
            <v>5171</v>
          </cell>
          <cell r="L61">
            <v>148</v>
          </cell>
          <cell r="M61">
            <v>148</v>
          </cell>
          <cell r="N61">
            <v>148</v>
          </cell>
          <cell r="O61">
            <v>148</v>
          </cell>
          <cell r="P61">
            <v>148</v>
          </cell>
          <cell r="Q61">
            <v>148</v>
          </cell>
        </row>
        <row r="62">
          <cell r="J62" t="str">
            <v>HG42B</v>
          </cell>
          <cell r="K62">
            <v>58084</v>
          </cell>
          <cell r="L62">
            <v>1472</v>
          </cell>
          <cell r="M62">
            <v>1472</v>
          </cell>
          <cell r="N62">
            <v>1472</v>
          </cell>
          <cell r="O62">
            <v>1472</v>
          </cell>
          <cell r="P62">
            <v>1472</v>
          </cell>
          <cell r="Q62">
            <v>1472</v>
          </cell>
        </row>
        <row r="63">
          <cell r="J63" t="str">
            <v>HG42C</v>
          </cell>
          <cell r="K63">
            <v>16396</v>
          </cell>
          <cell r="L63">
            <v>166</v>
          </cell>
          <cell r="M63">
            <v>166</v>
          </cell>
          <cell r="N63">
            <v>166</v>
          </cell>
          <cell r="O63">
            <v>166</v>
          </cell>
          <cell r="P63">
            <v>166</v>
          </cell>
          <cell r="Q63">
            <v>166</v>
          </cell>
        </row>
        <row r="64">
          <cell r="J64" t="str">
            <v>HG42E</v>
          </cell>
          <cell r="K64">
            <v>14291</v>
          </cell>
          <cell r="L64">
            <v>326</v>
          </cell>
          <cell r="M64">
            <v>326</v>
          </cell>
          <cell r="N64">
            <v>326</v>
          </cell>
          <cell r="O64">
            <v>326</v>
          </cell>
          <cell r="P64">
            <v>326</v>
          </cell>
          <cell r="Q64">
            <v>326</v>
          </cell>
        </row>
        <row r="65">
          <cell r="J65" t="str">
            <v>HG42F</v>
          </cell>
          <cell r="K65">
            <v>13218</v>
          </cell>
          <cell r="L65">
            <v>326</v>
          </cell>
          <cell r="M65">
            <v>326</v>
          </cell>
          <cell r="N65">
            <v>326</v>
          </cell>
          <cell r="O65">
            <v>326</v>
          </cell>
          <cell r="P65">
            <v>326</v>
          </cell>
          <cell r="Q65">
            <v>326</v>
          </cell>
        </row>
        <row r="66">
          <cell r="J66" t="str">
            <v>HG42H</v>
          </cell>
          <cell r="K66">
            <v>7643</v>
          </cell>
          <cell r="L66">
            <v>174</v>
          </cell>
          <cell r="M66">
            <v>174</v>
          </cell>
          <cell r="N66">
            <v>174</v>
          </cell>
          <cell r="O66">
            <v>174</v>
          </cell>
          <cell r="P66">
            <v>174</v>
          </cell>
          <cell r="Q66">
            <v>174</v>
          </cell>
        </row>
        <row r="67">
          <cell r="J67" t="str">
            <v>HG43A</v>
          </cell>
          <cell r="K67">
            <v>43958</v>
          </cell>
          <cell r="L67">
            <v>1194</v>
          </cell>
          <cell r="M67">
            <v>1194</v>
          </cell>
          <cell r="N67">
            <v>1194</v>
          </cell>
          <cell r="O67">
            <v>1194</v>
          </cell>
          <cell r="P67">
            <v>1194</v>
          </cell>
          <cell r="Q67">
            <v>1194</v>
          </cell>
        </row>
        <row r="68">
          <cell r="J68" t="str">
            <v>HG43B</v>
          </cell>
          <cell r="K68">
            <v>50011</v>
          </cell>
          <cell r="L68">
            <v>1225</v>
          </cell>
          <cell r="M68">
            <v>1225</v>
          </cell>
          <cell r="N68">
            <v>1225</v>
          </cell>
          <cell r="O68">
            <v>1225</v>
          </cell>
          <cell r="P68">
            <v>1225</v>
          </cell>
          <cell r="Q68">
            <v>1225</v>
          </cell>
        </row>
        <row r="69">
          <cell r="J69" t="str">
            <v>HG43C</v>
          </cell>
          <cell r="K69">
            <v>5816</v>
          </cell>
          <cell r="L69">
            <v>124</v>
          </cell>
          <cell r="M69">
            <v>124</v>
          </cell>
          <cell r="N69">
            <v>124</v>
          </cell>
          <cell r="O69">
            <v>124</v>
          </cell>
          <cell r="P69">
            <v>124</v>
          </cell>
          <cell r="Q69">
            <v>124</v>
          </cell>
        </row>
        <row r="70">
          <cell r="J70" t="str">
            <v>HG43D</v>
          </cell>
          <cell r="K70">
            <v>10205</v>
          </cell>
          <cell r="L70">
            <v>43</v>
          </cell>
          <cell r="M70">
            <v>43</v>
          </cell>
          <cell r="N70">
            <v>43</v>
          </cell>
          <cell r="O70">
            <v>43</v>
          </cell>
          <cell r="P70">
            <v>43</v>
          </cell>
          <cell r="Q70">
            <v>43</v>
          </cell>
        </row>
        <row r="71">
          <cell r="J71" t="str">
            <v>HG43E</v>
          </cell>
          <cell r="K71">
            <v>15613</v>
          </cell>
          <cell r="L71">
            <v>214</v>
          </cell>
          <cell r="M71">
            <v>214</v>
          </cell>
          <cell r="N71">
            <v>214</v>
          </cell>
          <cell r="O71">
            <v>214</v>
          </cell>
          <cell r="P71">
            <v>214</v>
          </cell>
          <cell r="Q71">
            <v>260</v>
          </cell>
        </row>
        <row r="72">
          <cell r="J72" t="str">
            <v>HG43F</v>
          </cell>
          <cell r="K72">
            <v>8709</v>
          </cell>
          <cell r="L72">
            <v>268</v>
          </cell>
          <cell r="M72">
            <v>268</v>
          </cell>
          <cell r="N72">
            <v>268</v>
          </cell>
          <cell r="O72">
            <v>268</v>
          </cell>
          <cell r="P72">
            <v>268</v>
          </cell>
          <cell r="Q72">
            <v>268</v>
          </cell>
        </row>
        <row r="73">
          <cell r="J73" t="str">
            <v>HG43G</v>
          </cell>
          <cell r="K73">
            <v>3202</v>
          </cell>
          <cell r="L73">
            <v>38</v>
          </cell>
          <cell r="M73">
            <v>38</v>
          </cell>
          <cell r="N73">
            <v>38</v>
          </cell>
          <cell r="O73">
            <v>38</v>
          </cell>
          <cell r="P73">
            <v>38</v>
          </cell>
          <cell r="Q73">
            <v>38</v>
          </cell>
        </row>
        <row r="74">
          <cell r="J74" t="str">
            <v>HG43L</v>
          </cell>
          <cell r="K74">
            <v>15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J75" t="str">
            <v>HG50A</v>
          </cell>
          <cell r="K75">
            <v>186379</v>
          </cell>
          <cell r="L75">
            <v>2116</v>
          </cell>
          <cell r="M75">
            <v>2116</v>
          </cell>
          <cell r="N75">
            <v>2116</v>
          </cell>
          <cell r="O75">
            <v>2116</v>
          </cell>
          <cell r="P75">
            <v>2116</v>
          </cell>
          <cell r="Q75">
            <v>2116</v>
          </cell>
        </row>
        <row r="76">
          <cell r="J76" t="str">
            <v>HG51A</v>
          </cell>
          <cell r="K76">
            <v>28791</v>
          </cell>
          <cell r="L76">
            <v>295</v>
          </cell>
          <cell r="M76">
            <v>295</v>
          </cell>
          <cell r="N76">
            <v>295</v>
          </cell>
          <cell r="O76">
            <v>295</v>
          </cell>
          <cell r="P76">
            <v>295</v>
          </cell>
          <cell r="Q76">
            <v>295</v>
          </cell>
        </row>
        <row r="77">
          <cell r="J77" t="str">
            <v>HG51B</v>
          </cell>
          <cell r="K77">
            <v>52541</v>
          </cell>
          <cell r="L77">
            <v>1573</v>
          </cell>
          <cell r="M77">
            <v>1573</v>
          </cell>
          <cell r="N77">
            <v>1573</v>
          </cell>
          <cell r="O77">
            <v>1573</v>
          </cell>
          <cell r="P77">
            <v>1573</v>
          </cell>
          <cell r="Q77">
            <v>1604</v>
          </cell>
        </row>
        <row r="78">
          <cell r="J78" t="str">
            <v>HG51D</v>
          </cell>
          <cell r="K78">
            <v>232</v>
          </cell>
          <cell r="L78">
            <v>5</v>
          </cell>
          <cell r="M78">
            <v>5</v>
          </cell>
          <cell r="N78">
            <v>20</v>
          </cell>
          <cell r="O78">
            <v>20</v>
          </cell>
          <cell r="P78">
            <v>20</v>
          </cell>
          <cell r="Q78">
            <v>20</v>
          </cell>
        </row>
        <row r="79">
          <cell r="J79" t="str">
            <v>HG51E</v>
          </cell>
          <cell r="K79">
            <v>16240</v>
          </cell>
          <cell r="L79">
            <v>433</v>
          </cell>
          <cell r="M79">
            <v>433</v>
          </cell>
          <cell r="N79">
            <v>433</v>
          </cell>
          <cell r="O79">
            <v>433</v>
          </cell>
          <cell r="P79">
            <v>433</v>
          </cell>
          <cell r="Q79">
            <v>495</v>
          </cell>
        </row>
        <row r="80">
          <cell r="J80" t="str">
            <v>HG51F</v>
          </cell>
          <cell r="K80">
            <v>3814</v>
          </cell>
          <cell r="L80">
            <v>16</v>
          </cell>
          <cell r="M80">
            <v>16</v>
          </cell>
          <cell r="N80">
            <v>16</v>
          </cell>
          <cell r="O80">
            <v>16</v>
          </cell>
          <cell r="P80">
            <v>16</v>
          </cell>
          <cell r="Q80">
            <v>16</v>
          </cell>
        </row>
        <row r="81">
          <cell r="J81" t="str">
            <v>HG51G</v>
          </cell>
          <cell r="K81">
            <v>2080</v>
          </cell>
          <cell r="L81">
            <v>1</v>
          </cell>
          <cell r="M81">
            <v>1</v>
          </cell>
          <cell r="N81">
            <v>1</v>
          </cell>
          <cell r="O81">
            <v>1</v>
          </cell>
          <cell r="P81">
            <v>1</v>
          </cell>
          <cell r="Q81">
            <v>32</v>
          </cell>
        </row>
        <row r="82">
          <cell r="J82" t="str">
            <v>HG52A</v>
          </cell>
          <cell r="K82">
            <v>35268</v>
          </cell>
          <cell r="L82">
            <v>888</v>
          </cell>
          <cell r="M82">
            <v>888</v>
          </cell>
          <cell r="N82">
            <v>888</v>
          </cell>
          <cell r="O82">
            <v>888</v>
          </cell>
          <cell r="P82">
            <v>888</v>
          </cell>
          <cell r="Q82">
            <v>888</v>
          </cell>
        </row>
        <row r="83">
          <cell r="J83" t="str">
            <v>HG52B</v>
          </cell>
          <cell r="K83">
            <v>5514</v>
          </cell>
          <cell r="L83">
            <v>2</v>
          </cell>
          <cell r="M83">
            <v>2</v>
          </cell>
          <cell r="N83">
            <v>2</v>
          </cell>
          <cell r="O83">
            <v>2</v>
          </cell>
          <cell r="P83">
            <v>2</v>
          </cell>
          <cell r="Q83">
            <v>2</v>
          </cell>
        </row>
        <row r="84">
          <cell r="J84" t="str">
            <v>HG52D</v>
          </cell>
          <cell r="K84">
            <v>36972</v>
          </cell>
          <cell r="L84">
            <v>967</v>
          </cell>
          <cell r="M84">
            <v>967</v>
          </cell>
          <cell r="N84">
            <v>967</v>
          </cell>
          <cell r="O84">
            <v>967</v>
          </cell>
          <cell r="P84">
            <v>967</v>
          </cell>
          <cell r="Q84">
            <v>967</v>
          </cell>
        </row>
        <row r="85">
          <cell r="J85" t="str">
            <v>HG52E</v>
          </cell>
          <cell r="K85">
            <v>63608</v>
          </cell>
          <cell r="L85">
            <v>1833</v>
          </cell>
          <cell r="M85">
            <v>1833</v>
          </cell>
          <cell r="N85">
            <v>1833</v>
          </cell>
          <cell r="O85">
            <v>1833</v>
          </cell>
          <cell r="P85">
            <v>1833</v>
          </cell>
          <cell r="Q85">
            <v>1833</v>
          </cell>
        </row>
        <row r="86">
          <cell r="J86" t="str">
            <v>HG52H</v>
          </cell>
          <cell r="K86">
            <v>53087</v>
          </cell>
          <cell r="L86">
            <v>1589</v>
          </cell>
          <cell r="M86">
            <v>1589</v>
          </cell>
          <cell r="N86">
            <v>1589</v>
          </cell>
          <cell r="O86">
            <v>1589</v>
          </cell>
          <cell r="P86">
            <v>1589</v>
          </cell>
          <cell r="Q86">
            <v>1589</v>
          </cell>
        </row>
        <row r="87">
          <cell r="J87" t="str">
            <v>HG52J</v>
          </cell>
          <cell r="K87">
            <v>9652</v>
          </cell>
          <cell r="L87">
            <v>151</v>
          </cell>
          <cell r="M87">
            <v>151</v>
          </cell>
          <cell r="N87">
            <v>151</v>
          </cell>
          <cell r="O87">
            <v>151</v>
          </cell>
          <cell r="P87">
            <v>151</v>
          </cell>
          <cell r="Q87">
            <v>151</v>
          </cell>
        </row>
        <row r="88">
          <cell r="J88" t="str">
            <v>HG53A</v>
          </cell>
          <cell r="K88">
            <v>79726</v>
          </cell>
          <cell r="L88">
            <v>2352</v>
          </cell>
          <cell r="M88">
            <v>2352</v>
          </cell>
          <cell r="N88">
            <v>2352</v>
          </cell>
          <cell r="O88">
            <v>2352</v>
          </cell>
          <cell r="P88">
            <v>3606</v>
          </cell>
          <cell r="Q88">
            <v>3668</v>
          </cell>
        </row>
        <row r="89">
          <cell r="J89" t="str">
            <v>HG53B</v>
          </cell>
          <cell r="K89">
            <v>145386</v>
          </cell>
          <cell r="L89">
            <v>4392</v>
          </cell>
          <cell r="M89">
            <v>4392</v>
          </cell>
          <cell r="N89">
            <v>4417</v>
          </cell>
          <cell r="O89">
            <v>4417</v>
          </cell>
          <cell r="P89">
            <v>4417</v>
          </cell>
          <cell r="Q89">
            <v>4417</v>
          </cell>
        </row>
        <row r="90">
          <cell r="J90" t="str">
            <v>HG53C</v>
          </cell>
          <cell r="K90">
            <v>9048</v>
          </cell>
          <cell r="L90">
            <v>276</v>
          </cell>
          <cell r="M90">
            <v>276</v>
          </cell>
          <cell r="N90">
            <v>688</v>
          </cell>
          <cell r="O90">
            <v>688</v>
          </cell>
          <cell r="P90">
            <v>2920</v>
          </cell>
          <cell r="Q90">
            <v>2920</v>
          </cell>
        </row>
        <row r="91">
          <cell r="J91" t="str">
            <v>HG53D</v>
          </cell>
          <cell r="K91">
            <v>19863</v>
          </cell>
          <cell r="L91">
            <v>424</v>
          </cell>
          <cell r="M91">
            <v>424</v>
          </cell>
          <cell r="N91">
            <v>424</v>
          </cell>
          <cell r="O91">
            <v>424</v>
          </cell>
          <cell r="P91">
            <v>424</v>
          </cell>
          <cell r="Q91">
            <v>424</v>
          </cell>
        </row>
        <row r="92">
          <cell r="J92" t="str">
            <v>HG53E</v>
          </cell>
          <cell r="K92">
            <v>23596</v>
          </cell>
          <cell r="L92">
            <v>290</v>
          </cell>
          <cell r="M92">
            <v>290</v>
          </cell>
          <cell r="N92">
            <v>290</v>
          </cell>
          <cell r="O92">
            <v>290</v>
          </cell>
          <cell r="P92">
            <v>290</v>
          </cell>
          <cell r="Q92">
            <v>321</v>
          </cell>
        </row>
        <row r="93">
          <cell r="J93" t="str">
            <v>HG60A</v>
          </cell>
          <cell r="K93">
            <v>760262</v>
          </cell>
          <cell r="L93">
            <v>14775</v>
          </cell>
          <cell r="M93">
            <v>14775</v>
          </cell>
          <cell r="N93">
            <v>15648</v>
          </cell>
          <cell r="O93">
            <v>15648</v>
          </cell>
          <cell r="P93">
            <v>15648</v>
          </cell>
          <cell r="Q93">
            <v>15648</v>
          </cell>
        </row>
        <row r="94">
          <cell r="J94" t="str">
            <v>HG61A</v>
          </cell>
          <cell r="K94">
            <v>519618</v>
          </cell>
          <cell r="L94">
            <v>17915</v>
          </cell>
          <cell r="M94">
            <v>17915</v>
          </cell>
          <cell r="N94">
            <v>20820</v>
          </cell>
          <cell r="O94">
            <v>20820</v>
          </cell>
          <cell r="P94">
            <v>20820</v>
          </cell>
          <cell r="Q94">
            <v>20820</v>
          </cell>
        </row>
        <row r="95">
          <cell r="J95" t="str">
            <v>HG61B</v>
          </cell>
          <cell r="K95">
            <v>112699</v>
          </cell>
          <cell r="L95">
            <v>3810</v>
          </cell>
          <cell r="M95">
            <v>3810</v>
          </cell>
          <cell r="N95">
            <v>3810</v>
          </cell>
          <cell r="O95">
            <v>3810</v>
          </cell>
          <cell r="P95">
            <v>5054</v>
          </cell>
          <cell r="Q95">
            <v>5993</v>
          </cell>
        </row>
        <row r="96">
          <cell r="J96" t="str">
            <v>HG61C</v>
          </cell>
          <cell r="K96">
            <v>64093</v>
          </cell>
          <cell r="L96">
            <v>1937</v>
          </cell>
          <cell r="M96">
            <v>1937</v>
          </cell>
          <cell r="N96">
            <v>1983</v>
          </cell>
          <cell r="O96">
            <v>1983</v>
          </cell>
          <cell r="P96">
            <v>1983</v>
          </cell>
          <cell r="Q96">
            <v>1983</v>
          </cell>
        </row>
        <row r="97">
          <cell r="J97" t="str">
            <v>HG61D</v>
          </cell>
          <cell r="K97">
            <v>127727</v>
          </cell>
          <cell r="L97">
            <v>4421</v>
          </cell>
          <cell r="M97">
            <v>4421</v>
          </cell>
          <cell r="N97">
            <v>4421</v>
          </cell>
          <cell r="O97">
            <v>4421</v>
          </cell>
          <cell r="P97">
            <v>4421</v>
          </cell>
          <cell r="Q97">
            <v>4421</v>
          </cell>
        </row>
        <row r="98">
          <cell r="J98" t="str">
            <v>HG61E</v>
          </cell>
          <cell r="K98">
            <v>35372</v>
          </cell>
          <cell r="L98">
            <v>1088</v>
          </cell>
          <cell r="M98">
            <v>1088</v>
          </cell>
          <cell r="N98">
            <v>1088</v>
          </cell>
          <cell r="O98">
            <v>1088</v>
          </cell>
          <cell r="P98">
            <v>1088</v>
          </cell>
          <cell r="Q98">
            <v>1088</v>
          </cell>
        </row>
        <row r="99">
          <cell r="J99" t="str">
            <v>HG61F</v>
          </cell>
          <cell r="K99">
            <v>103095</v>
          </cell>
          <cell r="L99">
            <v>3170</v>
          </cell>
          <cell r="M99">
            <v>3170</v>
          </cell>
          <cell r="N99">
            <v>3290</v>
          </cell>
          <cell r="O99">
            <v>3290</v>
          </cell>
          <cell r="P99">
            <v>3290</v>
          </cell>
          <cell r="Q99">
            <v>3290</v>
          </cell>
        </row>
        <row r="100">
          <cell r="J100" t="str">
            <v>HG61G</v>
          </cell>
          <cell r="K100">
            <v>437270</v>
          </cell>
          <cell r="L100">
            <v>13415</v>
          </cell>
          <cell r="M100">
            <v>13458</v>
          </cell>
          <cell r="N100">
            <v>13650</v>
          </cell>
          <cell r="O100">
            <v>13650</v>
          </cell>
          <cell r="P100">
            <v>13650</v>
          </cell>
          <cell r="Q100">
            <v>13650</v>
          </cell>
        </row>
        <row r="101">
          <cell r="J101" t="str">
            <v>HG61M</v>
          </cell>
          <cell r="K101">
            <v>108271</v>
          </cell>
          <cell r="L101">
            <v>3299</v>
          </cell>
          <cell r="M101">
            <v>3299</v>
          </cell>
          <cell r="N101">
            <v>3299</v>
          </cell>
          <cell r="O101">
            <v>3299</v>
          </cell>
          <cell r="P101">
            <v>3974</v>
          </cell>
          <cell r="Q101">
            <v>3974</v>
          </cell>
        </row>
        <row r="102">
          <cell r="J102" t="str">
            <v>HG61N</v>
          </cell>
          <cell r="K102">
            <v>23402</v>
          </cell>
          <cell r="L102">
            <v>720</v>
          </cell>
          <cell r="M102">
            <v>720</v>
          </cell>
          <cell r="N102">
            <v>720</v>
          </cell>
          <cell r="O102">
            <v>720</v>
          </cell>
          <cell r="P102">
            <v>720</v>
          </cell>
          <cell r="Q102">
            <v>720</v>
          </cell>
        </row>
        <row r="103">
          <cell r="J103" t="str">
            <v>HG62A</v>
          </cell>
          <cell r="K103">
            <v>178640</v>
          </cell>
          <cell r="L103">
            <v>5469</v>
          </cell>
          <cell r="M103">
            <v>5469</v>
          </cell>
          <cell r="N103">
            <v>5469</v>
          </cell>
          <cell r="O103">
            <v>5469</v>
          </cell>
          <cell r="P103">
            <v>5469</v>
          </cell>
          <cell r="Q103">
            <v>5469</v>
          </cell>
        </row>
        <row r="104">
          <cell r="J104" t="str">
            <v>HG62B</v>
          </cell>
          <cell r="K104">
            <v>671494</v>
          </cell>
          <cell r="L104">
            <v>20805</v>
          </cell>
          <cell r="M104">
            <v>21012</v>
          </cell>
          <cell r="N104">
            <v>21823</v>
          </cell>
          <cell r="O104">
            <v>21823</v>
          </cell>
          <cell r="P104">
            <v>21823</v>
          </cell>
          <cell r="Q104">
            <v>21823</v>
          </cell>
        </row>
        <row r="105">
          <cell r="J105" t="str">
            <v>HG62C</v>
          </cell>
          <cell r="K105">
            <v>69144</v>
          </cell>
          <cell r="L105">
            <v>2020</v>
          </cell>
          <cell r="M105">
            <v>2020</v>
          </cell>
          <cell r="N105">
            <v>2020</v>
          </cell>
          <cell r="O105">
            <v>2020</v>
          </cell>
          <cell r="P105">
            <v>2020</v>
          </cell>
          <cell r="Q105">
            <v>2020</v>
          </cell>
        </row>
        <row r="106">
          <cell r="J106" t="str">
            <v>HG62D</v>
          </cell>
          <cell r="K106">
            <v>177761</v>
          </cell>
          <cell r="L106">
            <v>5458</v>
          </cell>
          <cell r="M106">
            <v>5667</v>
          </cell>
          <cell r="N106">
            <v>8756</v>
          </cell>
          <cell r="O106">
            <v>8756</v>
          </cell>
          <cell r="P106">
            <v>8756</v>
          </cell>
          <cell r="Q106">
            <v>8756</v>
          </cell>
        </row>
        <row r="107">
          <cell r="J107" t="str">
            <v>HG62E</v>
          </cell>
          <cell r="K107">
            <v>197946</v>
          </cell>
          <cell r="L107">
            <v>6142</v>
          </cell>
          <cell r="M107">
            <v>6142</v>
          </cell>
          <cell r="N107">
            <v>6142</v>
          </cell>
          <cell r="O107">
            <v>6142</v>
          </cell>
          <cell r="P107">
            <v>6142</v>
          </cell>
          <cell r="Q107">
            <v>6142</v>
          </cell>
        </row>
        <row r="108">
          <cell r="J108" t="str">
            <v>HG62H</v>
          </cell>
          <cell r="K108">
            <v>19172</v>
          </cell>
          <cell r="L108">
            <v>590</v>
          </cell>
          <cell r="M108">
            <v>590</v>
          </cell>
          <cell r="N108">
            <v>590</v>
          </cell>
          <cell r="O108">
            <v>590</v>
          </cell>
          <cell r="P108">
            <v>590</v>
          </cell>
          <cell r="Q108">
            <v>590</v>
          </cell>
        </row>
        <row r="109">
          <cell r="J109" t="str">
            <v>HG71A</v>
          </cell>
          <cell r="K109">
            <v>48118</v>
          </cell>
          <cell r="L109">
            <v>1365</v>
          </cell>
          <cell r="M109">
            <v>1365</v>
          </cell>
          <cell r="N109">
            <v>1390</v>
          </cell>
          <cell r="O109">
            <v>1390</v>
          </cell>
          <cell r="P109">
            <v>1390</v>
          </cell>
          <cell r="Q109">
            <v>1390</v>
          </cell>
        </row>
        <row r="110">
          <cell r="J110" t="str">
            <v>HG71B</v>
          </cell>
          <cell r="K110">
            <v>16089</v>
          </cell>
          <cell r="L110">
            <v>463</v>
          </cell>
          <cell r="M110">
            <v>463</v>
          </cell>
          <cell r="N110">
            <v>463</v>
          </cell>
          <cell r="O110">
            <v>463</v>
          </cell>
          <cell r="P110">
            <v>463</v>
          </cell>
          <cell r="Q110">
            <v>463</v>
          </cell>
        </row>
        <row r="111">
          <cell r="J111" t="str">
            <v>HG72A</v>
          </cell>
          <cell r="K111">
            <v>11803</v>
          </cell>
          <cell r="L111">
            <v>312</v>
          </cell>
          <cell r="M111">
            <v>312</v>
          </cell>
          <cell r="N111">
            <v>312</v>
          </cell>
          <cell r="O111">
            <v>312</v>
          </cell>
          <cell r="P111">
            <v>312</v>
          </cell>
          <cell r="Q111">
            <v>312</v>
          </cell>
        </row>
        <row r="112">
          <cell r="J112" t="str">
            <v>HG72B</v>
          </cell>
          <cell r="K112">
            <v>12562</v>
          </cell>
          <cell r="L112">
            <v>328</v>
          </cell>
          <cell r="M112">
            <v>328</v>
          </cell>
          <cell r="N112">
            <v>328</v>
          </cell>
          <cell r="O112">
            <v>328</v>
          </cell>
          <cell r="P112">
            <v>328</v>
          </cell>
          <cell r="Q112">
            <v>328</v>
          </cell>
        </row>
        <row r="113">
          <cell r="J113" t="str">
            <v>HG72C</v>
          </cell>
          <cell r="K113">
            <v>147680</v>
          </cell>
          <cell r="L113">
            <v>4541</v>
          </cell>
          <cell r="M113">
            <v>4541</v>
          </cell>
          <cell r="N113">
            <v>4799</v>
          </cell>
          <cell r="O113">
            <v>5700</v>
          </cell>
          <cell r="P113">
            <v>5700</v>
          </cell>
          <cell r="Q113">
            <v>5700</v>
          </cell>
        </row>
        <row r="114">
          <cell r="J114" t="str">
            <v>HG90A</v>
          </cell>
          <cell r="K114">
            <v>773</v>
          </cell>
          <cell r="L114">
            <v>36</v>
          </cell>
          <cell r="M114">
            <v>36</v>
          </cell>
          <cell r="N114">
            <v>36</v>
          </cell>
          <cell r="O114">
            <v>36</v>
          </cell>
          <cell r="P114">
            <v>36</v>
          </cell>
          <cell r="Q114">
            <v>36</v>
          </cell>
        </row>
        <row r="115">
          <cell r="J115" t="str">
            <v>HG92A</v>
          </cell>
          <cell r="K115">
            <v>80297</v>
          </cell>
          <cell r="L115">
            <v>2084</v>
          </cell>
          <cell r="M115">
            <v>2084</v>
          </cell>
          <cell r="N115">
            <v>2084</v>
          </cell>
          <cell r="O115">
            <v>2084</v>
          </cell>
          <cell r="P115">
            <v>2182</v>
          </cell>
          <cell r="Q115">
            <v>2182</v>
          </cell>
        </row>
        <row r="116">
          <cell r="J116" t="str">
            <v>HG92B</v>
          </cell>
          <cell r="K116">
            <v>5777</v>
          </cell>
          <cell r="L116">
            <v>36</v>
          </cell>
          <cell r="M116">
            <v>36</v>
          </cell>
          <cell r="N116">
            <v>36</v>
          </cell>
          <cell r="O116">
            <v>36</v>
          </cell>
          <cell r="P116">
            <v>36</v>
          </cell>
          <cell r="Q116">
            <v>36</v>
          </cell>
        </row>
        <row r="117">
          <cell r="J117" t="str">
            <v>HG93A</v>
          </cell>
          <cell r="K117">
            <v>71774</v>
          </cell>
          <cell r="L117">
            <v>1544</v>
          </cell>
          <cell r="M117">
            <v>1561</v>
          </cell>
          <cell r="N117">
            <v>1561</v>
          </cell>
          <cell r="O117">
            <v>1561</v>
          </cell>
          <cell r="P117">
            <v>1561</v>
          </cell>
          <cell r="Q117">
            <v>1573</v>
          </cell>
        </row>
        <row r="118">
          <cell r="J118" t="str">
            <v>HG93B</v>
          </cell>
          <cell r="K118">
            <v>341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</row>
        <row r="119">
          <cell r="J119" t="str">
            <v>HG93C</v>
          </cell>
          <cell r="K119">
            <v>0</v>
          </cell>
          <cell r="L119">
            <v>163</v>
          </cell>
          <cell r="M119">
            <v>163</v>
          </cell>
          <cell r="N119">
            <v>163</v>
          </cell>
          <cell r="O119">
            <v>163</v>
          </cell>
          <cell r="P119">
            <v>163</v>
          </cell>
          <cell r="Q119">
            <v>163</v>
          </cell>
        </row>
        <row r="120">
          <cell r="J120" t="str">
            <v>HS00A</v>
          </cell>
          <cell r="K120">
            <v>34798</v>
          </cell>
          <cell r="L120">
            <v>428</v>
          </cell>
          <cell r="M120">
            <v>428</v>
          </cell>
          <cell r="N120">
            <v>428</v>
          </cell>
          <cell r="O120">
            <v>428</v>
          </cell>
          <cell r="P120">
            <v>428</v>
          </cell>
          <cell r="Q120">
            <v>428</v>
          </cell>
        </row>
        <row r="121">
          <cell r="J121" t="str">
            <v>KB20A</v>
          </cell>
          <cell r="K121">
            <v>206420</v>
          </cell>
          <cell r="L121">
            <v>6267</v>
          </cell>
          <cell r="M121">
            <v>6267</v>
          </cell>
          <cell r="N121">
            <v>6267</v>
          </cell>
          <cell r="O121">
            <v>6267</v>
          </cell>
          <cell r="P121">
            <v>6267</v>
          </cell>
          <cell r="Q121">
            <v>6267</v>
          </cell>
        </row>
        <row r="122">
          <cell r="J122" t="str">
            <v>総計</v>
          </cell>
          <cell r="K122">
            <v>13844647</v>
          </cell>
          <cell r="L122">
            <v>302290</v>
          </cell>
          <cell r="M122">
            <v>306182</v>
          </cell>
          <cell r="N122">
            <v>330555</v>
          </cell>
          <cell r="O122">
            <v>380779</v>
          </cell>
          <cell r="P122">
            <v>389097</v>
          </cell>
          <cell r="Q122">
            <v>395574</v>
          </cell>
        </row>
      </sheetData>
      <sheetData sheetId="1"/>
      <sheetData sheetId="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AUD-Y55"/>
      <sheetName val="1.IP-Land"/>
      <sheetName val="1.1 BTSG-Y54"/>
      <sheetName val="1.2 BTSG-Y55"/>
      <sheetName val="1.3 BTSG-Y56"/>
      <sheetName val="2.AccumDepre-IP Building"/>
      <sheetName val="3.Defined Benefit Obligation"/>
      <sheetName val="4. ผลขาดทุนสะสม"/>
      <sheetName val="5Yrs-Loss"/>
      <sheetName val="FS-Y54"/>
      <sheetName val="PND50-Y55"/>
      <sheetName val="工程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8F P&amp;L"/>
      <sheetName val="FY08F BS&amp;CF"/>
      <sheetName val="IM tables"/>
      <sheetName val="FY06-FY08"/>
      <sheetName val="FY05A"/>
      <sheetName val="FY05"/>
      <sheetName val="FY06"/>
      <sheetName val="FY07"/>
      <sheetName val="FY08F"/>
      <sheetName val="FY08 cost detail"/>
      <sheetName val="BS Mgt &amp; Stat"/>
      <sheetName val="Copy of 02.05"/>
      <sheetName val="4. ผลขาดทุนสะส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ing Checklist"/>
      <sheetName val="Analytical Review"/>
      <sheetName val="Analysis Schedules"/>
      <sheetName val="Template"/>
    </sheetNames>
    <sheetDataSet>
      <sheetData sheetId="0">
        <row r="5">
          <cell r="C5" t="str">
            <v>Underwood Street Limited</v>
          </cell>
        </row>
        <row r="7">
          <cell r="E7">
            <v>43008</v>
          </cell>
        </row>
        <row r="80">
          <cell r="F80" t="str">
            <v>FAS 10/10/2017 18:01:28</v>
          </cell>
        </row>
        <row r="88">
          <cell r="F88" t="str">
            <v>mst 10/10/2017 3:58:35 PM</v>
          </cell>
        </row>
        <row r="109">
          <cell r="F109" t="str">
            <v>FAS 10/10/2017 18:46:53</v>
          </cell>
        </row>
        <row r="116">
          <cell r="F116" t="str">
            <v>mst 10/10/2017 3:58:55 PM</v>
          </cell>
        </row>
      </sheetData>
      <sheetData sheetId="1"/>
      <sheetData sheetId="2"/>
      <sheetData sheetId="3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Seal 1-07-04"/>
      <sheetName val="DATA"/>
      <sheetName val="#REF"/>
      <sheetName val="BS ATTACH"/>
      <sheetName val="TB SAP"/>
      <sheetName val="ADJ - RATE"/>
      <sheetName val="29 มี_ค_2547"/>
      <sheetName val="InputPO_Del"/>
      <sheetName val="3.Daily Cash AA"/>
      <sheetName val="List"/>
      <sheetName val="Cover2"/>
      <sheetName val="Sheet1 (2)"/>
      <sheetName val="DDIC.XLS"/>
      <sheetName val="Seal_1-07-04"/>
      <sheetName val="BS_ATTACH"/>
      <sheetName val="TB_SAP"/>
      <sheetName val="ADJ_-_RATE"/>
      <sheetName val="29_มี_ค_2547"/>
      <sheetName val="3_Daily_Cash_AA"/>
      <sheetName val="\ASIALINK\DDIC_XLS"/>
      <sheetName val="Sheet1_(2)"/>
      <sheetName val="DDIC_XLS"/>
      <sheetName val="_ASIALINK_DDIC.XLS"/>
      <sheetName val="_ASIALINK_DDIC_XLS"/>
      <sheetName val="Non Movement"/>
      <sheetName val="ยอดkill1005"/>
      <sheetName val="013 - การสั่งการ"/>
      <sheetName val="Seal_1-07-042"/>
      <sheetName val="BS_ATTACH2"/>
      <sheetName val="TB_SAP2"/>
      <sheetName val="ADJ_-_RATE2"/>
      <sheetName val="29_มี_ค_25472"/>
      <sheetName val="3_Daily_Cash_AA2"/>
      <sheetName val="Sheet1_(2)2"/>
      <sheetName val="\ASIALINK\DDIC_XLS2"/>
      <sheetName val="DDIC_XLS2"/>
      <sheetName val="_ASIALINK_DDIC_XLS2"/>
      <sheetName val="Non_Movement1"/>
      <sheetName val="\\doublea\共用文件\ASIALINK\DDIC_X1"/>
      <sheetName val="Seal_1-07-041"/>
      <sheetName val="BS_ATTACH1"/>
      <sheetName val="TB_SAP1"/>
      <sheetName val="ADJ_-_RATE1"/>
      <sheetName val="29_มี_ค_25471"/>
      <sheetName val="3_Daily_Cash_AA1"/>
      <sheetName val="Sheet1_(2)1"/>
      <sheetName val="\ASIALINK\DDIC_XLS1"/>
      <sheetName val="DDIC_XLS1"/>
      <sheetName val="_ASIALINK_DDIC_XLS1"/>
      <sheetName val="Non_Movement"/>
      <sheetName val="\\doublea\共用文件\ASIALINK\DDIC_XL"/>
      <sheetName val="__doublea_共用文件_ASIALINK_DDIC.XL"/>
      <sheetName val="__doublea_共用文件_ASIALINK_DDIC_X1"/>
      <sheetName val="__doublea_共用文件_ASIALINK_DDIC_XL"/>
      <sheetName val="Seal_1-07-043"/>
      <sheetName val="BS_ATTACH3"/>
      <sheetName val="TB_SAP3"/>
      <sheetName val="ADJ_-_RATE3"/>
      <sheetName val="29_มี_ค_25473"/>
      <sheetName val="3_Daily_Cash_AA3"/>
      <sheetName val="Sheet1_(2)3"/>
      <sheetName val="\ASIALINK\DDIC_XLS3"/>
      <sheetName val="DDIC_XLS3"/>
      <sheetName val="_ASIALINK_DDIC_XLS3"/>
      <sheetName val="Non_Movement2"/>
      <sheetName val="\\doublea\共用文件\ASIALINK\DDIC_X2"/>
      <sheetName val="013_-_การสั่งการ"/>
      <sheetName val="Income Statement"/>
      <sheetName val="Balance Sheet"/>
      <sheetName val="[DDIC.XLS][DDIC.XLS]\ASIALINK\D"/>
      <sheetName val="[DDIC.XLS]\\doublea\共用文件\ASIALI"/>
      <sheetName val="[DDIC.XLS][DDIC.XLS]_ASIALINK_2"/>
      <sheetName val="[DDIC.XLS][DDIC.XLS]_ASIALINK_3"/>
      <sheetName val="[DDIC.XLS]__doublea______ASIA_2"/>
      <sheetName val="[DDIC.XLS][DDIC.XLS]_ASIALINK_4"/>
      <sheetName val="[DDIC.XLS][DDIC.XLS]_ASIALINK_6"/>
      <sheetName val="[DDIC.XLS][DDIC.XLS]_ASIALINK_5"/>
      <sheetName val="[DDIC.XLS][DDIC.XLS]_ASIALINK_9"/>
      <sheetName val="[DDIC.XLS][DDIC.XLS]_ASIALINK_7"/>
      <sheetName val="[DDIC.XLS][DDIC.XLS]_ASIALINK_8"/>
      <sheetName val="[DDIC.XLS][DDIC.XLS]_ASIALIN_10"/>
      <sheetName val="[DDIC.XLS][DDIC.XLS]_ASIALIN_11"/>
      <sheetName val="[DDIC.XLS]__doublea______ASIA_3"/>
      <sheetName val="[DDIC.XLS][DDIC.XLS]_ASIALIN_12"/>
      <sheetName val="[DDIC.XLS][DDIC.XLS]_ASIALIN_13"/>
      <sheetName val="[DDIC.XLS]__doublea______ASIA_5"/>
      <sheetName val="[DDIC.XLS]__doublea______ASIA_4"/>
      <sheetName val="[DDIC.XLS][DDIC.XLS]_ASIALI_157"/>
      <sheetName val="[DDIC.XLS][DDIC.XLS]_ASIALI_158"/>
      <sheetName val="[DDIC.XLS]__doublea______ASI_71"/>
      <sheetName val="[DDIC.XLS][DDIC.XLS]_ASIALIN_14"/>
      <sheetName val="[DDIC.XLS][DDIC.XLS]_ASIALIN_15"/>
      <sheetName val="[DDIC.XLS]__doublea______ASIA_6"/>
      <sheetName val="[DDIC.XLS][DDIC.XLS]_ASIALIN_16"/>
      <sheetName val="[DDIC.XLS][DDIC.XLS]_ASIALIN_17"/>
      <sheetName val="[DDIC.XLS]__doublea______ASIA_7"/>
      <sheetName val="[DDIC.XLS][DDIC.XLS]_ASIALIN_20"/>
      <sheetName val="[DDIC.XLS][DDIC.XLS]_ASIALIN_18"/>
      <sheetName val="[DDIC.XLS][DDIC.XLS]_ASIALIN_19"/>
      <sheetName val="[DDIC.XLS][DDIC.XLS]_ASIALIN_22"/>
      <sheetName val="[DDIC.XLS][DDIC.XLS]_ASIALIN_21"/>
      <sheetName val="[DDIC.XLS][DDIC.XLS]_ASIALIN_23"/>
      <sheetName val="[DDIC.XLS]__doublea______ASIA_9"/>
      <sheetName val="[DDIC.XLS]__doublea______ASIA_8"/>
      <sheetName val="[DDIC.XLS]__doublea______ASI_10"/>
      <sheetName val="[DDIC.XLS]__doublea______ASI_12"/>
      <sheetName val="[DDIC.XLS]__doublea______ASI_11"/>
      <sheetName val="assumption"/>
      <sheetName val="[DDIC.XLS][DDIC.XLS]_ASIALIN_24"/>
      <sheetName val="[DDIC.XLS]__doublea______ASI_13"/>
      <sheetName val="[DDIC.XLS][DDIC.XLS]_ASIALIN_27"/>
      <sheetName val="[DDIC.XLS]__doublea______ASI_16"/>
      <sheetName val="[DDIC.XLS][DDIC.XLS]_ASIALIN_25"/>
      <sheetName val="[DDIC.XLS]__doublea______ASI_14"/>
      <sheetName val="[DDIC.XLS][DDIC.XLS]_ASIALIN_26"/>
      <sheetName val="[DDIC.XLS]__doublea______ASI_15"/>
      <sheetName val="[DDIC.XLS][DDIC.XLS]_ASIALIN_28"/>
      <sheetName val="[DDIC.XLS][DDIC.XLS]_ASIALIN_29"/>
      <sheetName val="[DDIC.XLS]__doublea______ASI_17"/>
      <sheetName val="[DDIC.XLS][DDIC.XLS]_ASIALIN_30"/>
      <sheetName val="[DDIC.XLS][DDIC.XLS]_ASIALIN_31"/>
      <sheetName val="[DDIC.XLS][DDIC.XLS]_ASIALIN_32"/>
      <sheetName val="[DDIC.XLS][DDIC.XLS]_ASIALIN_35"/>
      <sheetName val="[DDIC.XLS][DDIC.XLS]_ASIALIN_33"/>
      <sheetName val="[DDIC.XLS][DDIC.XLS]_ASIALIN_34"/>
      <sheetName val="[DDIC.XLS]__doublea______ASI_18"/>
      <sheetName val="[DDIC.XLS][DDIC.XLS]_ASIALIN_36"/>
      <sheetName val="[DDIC.XLS][DDIC.XLS]_ASIALIN_38"/>
      <sheetName val="[DDIC.XLS][DDIC.XLS]_ASIALIN_39"/>
      <sheetName val="[DDIC.XLS]__doublea______ASI_20"/>
      <sheetName val="[DDIC.XLS][DDIC.XLS]_ASIALIN_37"/>
      <sheetName val="[DDIC.XLS]__doublea______ASI_19"/>
      <sheetName val="[DDIC.XLS][DDIC.XLS]_ASIALIN_40"/>
      <sheetName val="[DDIC.XLS]__doublea______ASI_21"/>
      <sheetName val="[DDIC.XLS][DDIC.XLS]_ASIALIN_43"/>
      <sheetName val="[DDIC.XLS]__doublea______ASI_22"/>
      <sheetName val="[DDIC.XLS][DDIC.XLS]_ASIALIN_41"/>
      <sheetName val="[DDIC.XLS][DDIC.XLS]_ASIALIN_42"/>
      <sheetName val="[DDIC.XLS][DDIC.XLS]_ASIALIN_46"/>
      <sheetName val="[DDIC.XLS][DDIC.XLS]_ASIALIN_44"/>
      <sheetName val="[DDIC.XLS][DDIC.XLS]_ASIALIN_45"/>
      <sheetName val="[DDIC.XLS]__doublea______ASI_23"/>
      <sheetName val="[DDIC.XLS][DDIC.XLS]_ASIALIN_48"/>
      <sheetName val="[DDIC.XLS][DDIC.XLS]_ASIALIN_47"/>
      <sheetName val="[DDIC.XLS][DDIC.XLS]_ASIALIN_49"/>
      <sheetName val="[DDIC.XLS][DDIC.XLS]_ASIALIN_50"/>
      <sheetName val="[DDIC.XLS]__doublea______ASI_24"/>
      <sheetName val="[DDIC.XLS][DDIC.XLS]_ASIALIN_51"/>
      <sheetName val="[DDIC.XLS][DDIC.XLS]_ASIALIN_53"/>
      <sheetName val="[DDIC.XLS][DDIC.XLS]_ASIALIN_52"/>
      <sheetName val="[DDIC.XLS][DDIC.XLS]_ASIALIN_55"/>
      <sheetName val="[DDIC.XLS][DDIC.XLS]_ASIALIN_54"/>
      <sheetName val="[DDIC.XLS][DDIC.XLS]_ASIALIN_56"/>
      <sheetName val="[DDIC.XLS][DDIC.XLS]_ASIALIN_58"/>
      <sheetName val="[DDIC.XLS]__doublea______ASI_25"/>
      <sheetName val="[DDIC.XLS][DDIC.XLS]_ASIALIN_59"/>
      <sheetName val="[DDIC.XLS]__doublea______ASI_27"/>
      <sheetName val="[DDIC.XLS][DDIC.XLS]_ASIALIN_57"/>
      <sheetName val="[DDIC.XLS]__doublea______ASI_26"/>
      <sheetName val="[DDIC.XLS][DDIC.XLS]_ASIALIN_60"/>
      <sheetName val="[DDIC.XLS][DDIC.XLS]_ASIALIN_61"/>
      <sheetName val="[DDIC.XLS]__doublea______ASI_28"/>
      <sheetName val="[DDIC.XLS][DDIC.XLS]_ASIALIN_62"/>
      <sheetName val="[DDIC.XLS][DDIC.XLS]_ASIALIN_63"/>
      <sheetName val="[DDIC.XLS]__doublea______ASI_29"/>
      <sheetName val="[DDIC.XLS][DDIC.XLS]_ASIALIN_64"/>
      <sheetName val="[DDIC.XLS][DDIC.XLS]_ASIALIN_65"/>
      <sheetName val="[DDIC.XLS][DDIC.XLS]_ASIALIN_66"/>
      <sheetName val="[DDIC.XLS][DDIC.XLS]_ASIALIN_67"/>
      <sheetName val="[DDIC.XLS][DDIC.XLS]_ASIALIN_68"/>
      <sheetName val="[DDIC.XLS][DDIC.XLS]_ASIALIN_69"/>
      <sheetName val="[DDIC.XLS][DDIC.XLS]_ASIALIN_70"/>
      <sheetName val="[DDIC.XLS]__doublea______ASI_30"/>
      <sheetName val="[DDIC.XLS]__doublea______ASI_31"/>
      <sheetName val="[DDIC.XLS][DDIC.XLS]_ASIALIN_71"/>
      <sheetName val="[DDIC.XLS][DDIC.XLS]_ASIALIN_72"/>
      <sheetName val="[DDIC.XLS]__doublea______ASI_32"/>
      <sheetName val="[DDIC.XLS][DDIC.XLS]_ASIALIN_73"/>
      <sheetName val="[DDIC.XLS]__doublea______ASI_33"/>
      <sheetName val="[DDIC.XLS][DDIC.XLS]_ASIALIN_74"/>
      <sheetName val="[DDIC.XLS][DDIC.XLS]_ASIALIN_75"/>
      <sheetName val="[DDIC.XLS][DDIC.XLS]_ASIALIN_80"/>
      <sheetName val="[DDIC.XLS]__doublea______ASI_34"/>
      <sheetName val="[DDIC.XLS][DDIC.XLS]_ASIALIN_76"/>
      <sheetName val="[DDIC.XLS][DDIC.XLS]_ASIALIN_77"/>
      <sheetName val="[DDIC.XLS][DDIC.XLS]_ASIALIN_78"/>
      <sheetName val="[DDIC.XLS][DDIC.XLS]_ASIALIN_81"/>
      <sheetName val="[DDIC.XLS]__doublea______ASI_36"/>
      <sheetName val="[DDIC.XLS][DDIC.XLS]_ASIALIN_79"/>
      <sheetName val="[DDIC.XLS]__doublea______ASI_35"/>
      <sheetName val="[DDIC.XLS][DDIC.XLS]_ASIALIN_83"/>
      <sheetName val="[DDIC.XLS][DDIC.XLS]_ASIALIN_84"/>
      <sheetName val="[DDIC.XLS]__doublea______ASI_37"/>
      <sheetName val="[DDIC.XLS][DDIC.XLS]_ASIALIN_82"/>
      <sheetName val="[DDIC.XLS][DDIC.XLS]_ASIALIN_86"/>
      <sheetName val="[DDIC.XLS][DDIC.XLS]_ASIALIN_85"/>
      <sheetName val="[DDIC.XLS][DDIC.XLS]_ASIALIN_88"/>
      <sheetName val="[DDIC.XLS][DDIC.XLS]_ASIALIN_89"/>
      <sheetName val="[DDIC.XLS]__doublea______ASI_38"/>
      <sheetName val="[DDIC.XLS][DDIC.XLS]_ASIALIN_87"/>
      <sheetName val="[DDIC.XLS][DDIC.XLS]_ASIALIN_90"/>
      <sheetName val="[DDIC.XLS][DDIC.XLS]_ASIALIN_91"/>
      <sheetName val="[DDIC.XLS][DDIC.XLS]_ASIALIN_94"/>
      <sheetName val="[DDIC.XLS][DDIC.XLS]_ASIALIN_95"/>
      <sheetName val="[DDIC.XLS]__doublea______ASI_41"/>
      <sheetName val="[DDIC.XLS][DDIC.XLS]_ASIALIN_92"/>
      <sheetName val="[DDIC.XLS]__doublea______ASI_39"/>
      <sheetName val="[DDIC.XLS][DDIC.XLS]_ASIALIN_93"/>
      <sheetName val="[DDIC.XLS]__doublea______ASI_40"/>
      <sheetName val="[DDIC.XLS][DDIC.XLS]_ASIALIN_96"/>
      <sheetName val="[DDIC.XLS][DDIC.XLS]_ASIALIN_97"/>
      <sheetName val="[DDIC.XLS][DDIC.XLS]_ASIALIN_99"/>
      <sheetName val="[DDIC.XLS][DDIC.XLS]_ASIALI_101"/>
      <sheetName val="[DDIC.XLS]__doublea______ASI_43"/>
      <sheetName val="[DDIC.XLS][DDIC.XLS]_ASIALIN_98"/>
      <sheetName val="[DDIC.XLS]__doublea______ASI_42"/>
      <sheetName val="[DDIC.XLS][DDIC.XLS]_ASIALI_100"/>
      <sheetName val="[DDIC.XLS][DDIC.XLS]_ASIALI_103"/>
      <sheetName val="[DDIC.XLS][DDIC.XLS]_ASIALI_102"/>
      <sheetName val="[DDIC.XLS][DDIC.XLS]_ASIALI_104"/>
      <sheetName val="[DDIC.XLS][DDIC.XLS]_ASIALI_105"/>
      <sheetName val="[DDIC.XLS]__doublea______ASI_44"/>
      <sheetName val="[DDIC.XLS][DDIC.XLS]_ASIALI_108"/>
      <sheetName val="[DDIC.XLS]__doublea______ASI_45"/>
      <sheetName val="[DDIC.XLS][DDIC.XLS]_ASIALI_106"/>
      <sheetName val="[DDIC.XLS][DDIC.XLS]_ASIALI_107"/>
      <sheetName val="[DDIC.XLS][DDIC.XLS]_ASIALI_109"/>
      <sheetName val="[DDIC.XLS][DDIC.XLS]_ASIALI_110"/>
      <sheetName val="[DDIC.XLS][DDIC.XLS]_ASIALI_111"/>
      <sheetName val="[DDIC.XLS]__doublea______ASI_46"/>
      <sheetName val="[DDIC.XLS][DDIC.XLS]_ASIALI_112"/>
      <sheetName val="[DDIC.XLS][DDIC.XLS]_ASIALI_114"/>
      <sheetName val="[DDIC.XLS][DDIC.XLS]_ASIALI_116"/>
      <sheetName val="[DDIC.XLS]__doublea______ASI_48"/>
      <sheetName val="[DDIC.XLS][DDIC.XLS]_ASIALI_113"/>
      <sheetName val="[DDIC.XLS]__doublea______ASI_47"/>
      <sheetName val="[DDIC.XLS][DDIC.XLS]_ASIALI_115"/>
      <sheetName val="[DDIC.XLS][DDIC.XLS]_ASIALI_117"/>
      <sheetName val="[DDIC.XLS][DDIC.XLS]_ASIALI_120"/>
      <sheetName val="[DDIC.XLS][DDIC.XLS]_ASIALI_121"/>
      <sheetName val="[DDIC.XLS]__doublea______ASI_53"/>
      <sheetName val="[DDIC.XLS][DDIC.XLS]_ASIALI_118"/>
      <sheetName val="[DDIC.XLS][DDIC.XLS]_ASIALI_119"/>
      <sheetName val="[DDIC.XLS]__doublea______ASI_52"/>
      <sheetName val="[DDIC.XLS]__doublea______ASI_49"/>
      <sheetName val="[DDIC.XLS]__doublea______ASI_50"/>
      <sheetName val="[DDIC.XLS]__doublea______ASI_51"/>
      <sheetName val="[DDIC.XLS][DDIC.XLS]_ASIALI_122"/>
      <sheetName val="[DDIC.XLS][DDIC.XLS]_ASIALI_123"/>
      <sheetName val="[DDIC.XLS]__doublea______ASI_54"/>
      <sheetName val="[DDIC.XLS][DDIC.XLS]_ASIALI_124"/>
      <sheetName val="[DDIC.XLS][DDIC.XLS]_ASIALI_125"/>
      <sheetName val="[DDIC.XLS]__doublea______ASI_55"/>
      <sheetName val="[DDIC.XLS][DDIC.XLS]_ASIALI_126"/>
      <sheetName val="[DDIC.XLS][DDIC.XLS]_ASIALI_127"/>
      <sheetName val="[DDIC.XLS][DDIC.XLS]_ASIALI_128"/>
      <sheetName val="[DDIC.XLS][DDIC.XLS]_ASIALI_129"/>
      <sheetName val="[DDIC.XLS][DDIC.XLS]_ASIALI_132"/>
      <sheetName val="[DDIC.XLS][DDIC.XLS]_ASIALI_130"/>
      <sheetName val="[DDIC.XLS][DDIC.XLS]_ASIALI_131"/>
      <sheetName val="[DDIC.XLS]__doublea______ASI_56"/>
      <sheetName val="[DDIC.XLS][DDIC.XLS]_ASIALI_133"/>
      <sheetName val="[DDIC.XLS][DDIC.XLS]_ASIALI_134"/>
      <sheetName val="[DDIC.XLS]__doublea______ASI_59"/>
      <sheetName val="[DDIC.XLS]__doublea______ASI_57"/>
      <sheetName val="[DDIC.XLS]__doublea______ASI_58"/>
      <sheetName val="[DDIC.XLS][DDIC.XLS]_ASIALI_135"/>
      <sheetName val="[DDIC.XLS][DDIC.XLS]_ASIALI_142"/>
      <sheetName val="[DDIC.XLS][DDIC.XLS]_ASIALI_143"/>
      <sheetName val="[DDIC.XLS]__doublea______ASI_65"/>
      <sheetName val="[DDIC.XLS][DDIC.XLS]_ASIALI_139"/>
      <sheetName val="[DDIC.XLS][DDIC.XLS]_ASIALI_138"/>
      <sheetName val="[DDIC.XLS]__doublea______ASI_60"/>
      <sheetName val="[DDIC.XLS]__doublea______ASI_63"/>
      <sheetName val="[DDIC.XLS][DDIC.XLS]_ASIALI_137"/>
      <sheetName val="[DDIC.XLS]__doublea______ASI_62"/>
      <sheetName val="[DDIC.XLS][DDIC.XLS]_ASIALI_136"/>
      <sheetName val="[DDIC.XLS]__doublea______ASI_61"/>
      <sheetName val="[DDIC.XLS][DDIC.XLS]_ASIALI_140"/>
      <sheetName val="[DDIC.XLS]__doublea______ASI_64"/>
      <sheetName val="[DDIC.XLS][DDIC.XLS]_ASIALI_141"/>
      <sheetName val="[DDIC.XLS]__doublea______ASI_66"/>
      <sheetName val="[DDIC.XLS][DDIC.XLS]_ASIALI_144"/>
      <sheetName val="[DDIC.XLS][DDIC.XLS]_ASIALI_145"/>
      <sheetName val="[DDIC.XLS][DDIC.XLS]_ASIALI_146"/>
      <sheetName val="[DDIC.XLS]__doublea______ASI_67"/>
      <sheetName val="[DDIC.XLS][DDIC.XLS]_ASIALI_147"/>
      <sheetName val="[DDIC.XLS][DDIC.XLS]_ASIALI_151"/>
      <sheetName val="[DDIC.XLS][DDIC.XLS]_ASIALI_149"/>
      <sheetName val="[DDIC.XLS]__doublea______ASI_68"/>
      <sheetName val="[DDIC.XLS][DDIC.XLS]_ASIALI_148"/>
      <sheetName val="[DDIC.XLS][DDIC.XLS]_ASIALI_150"/>
      <sheetName val="[DDIC.XLS][DDIC.XLS]_ASIALI_152"/>
      <sheetName val="[DDIC.XLS][DDIC.XLS]_ASIALI_153"/>
      <sheetName val="[DDIC.XLS][DDIC.XLS]_ASIALI_154"/>
      <sheetName val="[DDIC.XLS]__doublea______ASI_70"/>
      <sheetName val="[DDIC.XLS]__doublea______ASI_69"/>
      <sheetName val="[DDIC.XLS][DDIC.XLS]_ASIALI_155"/>
      <sheetName val="[DDIC.XLS][DDIC.XLS]_ASIALI_156"/>
      <sheetName val="[DDIC.XLS]__doublea______ASI_72"/>
      <sheetName val="[DDIC.XLS][DDIC.XLS]_ASIALI_164"/>
      <sheetName val="[DDIC.XLS][DDIC.XLS]_ASIALI_165"/>
      <sheetName val="[DDIC.XLS]__doublea______ASI_79"/>
      <sheetName val="[DDIC.XLS][DDIC.XLS]_ASIALI_159"/>
      <sheetName val="[DDIC.XLS][DDIC.XLS]_ASIALI_160"/>
      <sheetName val="[DDIC.XLS]__doublea______ASI_75"/>
      <sheetName val="[DDIC.XLS]__doublea______ASI_73"/>
      <sheetName val="[DDIC.XLS]__doublea______ASI_74"/>
      <sheetName val="[DDIC.XLS][DDIC.XLS]_ASIALI_161"/>
      <sheetName val="[DDIC.XLS]__doublea______ASI_76"/>
      <sheetName val="[DDIC.XLS][DDIC.XLS]_ASIALI_162"/>
      <sheetName val="[DDIC.XLS]__doublea______ASI_77"/>
      <sheetName val="[DDIC.XLS][DDIC.XLS]_ASIALI_163"/>
      <sheetName val="[DDIC.XLS]__doublea______ASI_78"/>
      <sheetName val="[DDIC.XLS][DDIC.XLS]_ASIALI_166"/>
      <sheetName val="[DDIC.XLS][DDIC.XLS]_ASIALI_178"/>
      <sheetName val="[DDIC.XLS][DDIC.XLS]_ASIALI_176"/>
      <sheetName val="[DDIC.XLS][DDIC.XLS]_ASIALI_168"/>
      <sheetName val="[DDIC.XLS][DDIC.XLS]_ASIALI_167"/>
      <sheetName val="[DDIC.XLS][DDIC.XLS]_ASIALI_170"/>
      <sheetName val="[DDIC.XLS][DDIC.XLS]_ASIALI_169"/>
      <sheetName val="[DDIC.XLS][DDIC.XLS]_ASIALI_175"/>
      <sheetName val="[DDIC.XLS]__doublea______ASI_80"/>
      <sheetName val="[DDIC.XLS][DDIC.XLS]_ASIALI_172"/>
      <sheetName val="[DDIC.XLS][DDIC.XLS]_ASIALI_171"/>
      <sheetName val="[DDIC.XLS][DDIC.XLS]_ASIALI_173"/>
      <sheetName val="[DDIC.XLS][DDIC.XLS]_ASIALI_174"/>
      <sheetName val="[DDIC.XLS]__doublea______ASI_81"/>
      <sheetName val="[DDIC.XLS][DDIC.XLS]_ASIALI_177"/>
      <sheetName val="[DDIC.XLS]__doublea______ASI_83"/>
      <sheetName val="[DDIC.XLS]__doublea______ASI_82"/>
      <sheetName val="[DDIC.XLS][DDIC.XLS]_ASIALI_184"/>
      <sheetName val="[DDIC.XLS][DDIC.XLS]_ASIALI_179"/>
      <sheetName val="[DDIC.XLS][DDIC.XLS]_ASIALI_180"/>
      <sheetName val="[DDIC.XLS][DDIC.XLS]_ASIALI_181"/>
      <sheetName val="[DDIC.XLS][DDIC.XLS]_ASIALI_182"/>
      <sheetName val="[DDIC.XLS][DDIC.XLS]_ASIALI_183"/>
      <sheetName val="[DDIC.XLS][DDIC.XLS]_ASIALI_185"/>
      <sheetName val="[DDIC.XLS][DDIC.XLS]_ASIALI_187"/>
      <sheetName val="[DDIC.XLS][DDIC.XLS]_ASIALI_188"/>
      <sheetName val="[DDIC.XLS]__doublea______ASI_84"/>
      <sheetName val="[DDIC.XLS][DDIC.XLS]_ASIALI_186"/>
      <sheetName val="[DDIC.XLS][DDIC.XLS]_ASIALI_189"/>
      <sheetName val="[DDIC.XLS][DDIC.XLS]_ASIALI_190"/>
      <sheetName val="[DDIC.XLS]__doublea______ASI_86"/>
      <sheetName val="[DDIC.XLS]__doublea______ASI_85"/>
      <sheetName val="[DDIC.XLS][DDIC.XLS]_ASIALI_191"/>
      <sheetName val="[DDIC.XLS][DDIC.XLS]_ASIALI_192"/>
      <sheetName val="[DDIC.XLS][DDIC.XLS]_ASIALI_200"/>
      <sheetName val="[DDIC.XLS]__doublea______ASI_87"/>
      <sheetName val="[DDIC.XLS][DDIC.XLS]_ASIALI_193"/>
      <sheetName val="[DDIC.XLS]__doublea______ASI_88"/>
      <sheetName val="[DDIC.XLS][DDIC.XLS]_ASIALI_196"/>
      <sheetName val="[DDIC.XLS][DDIC.XLS]_ASIALI_197"/>
      <sheetName val="[DDIC.XLS]__doublea______ASI_90"/>
      <sheetName val="[DDIC.XLS][DDIC.XLS]_ASIALI_194"/>
      <sheetName val="[DDIC.XLS][DDIC.XLS]_ASIALI_195"/>
      <sheetName val="[DDIC.XLS]__doublea______ASI_89"/>
      <sheetName val="[DDIC.XLS]__doublea______ASI_91"/>
      <sheetName val="[DDIC.XLS][DDIC.XLS]_ASIALI_201"/>
      <sheetName val="[DDIC.XLS]__doublea______ASI_93"/>
      <sheetName val="[DDIC.XLS][DDIC.XLS]_ASIALI_198"/>
      <sheetName val="[DDIC.XLS][DDIC.XLS]_ASIALI_199"/>
      <sheetName val="[DDIC.XLS]__doublea______ASI_92"/>
      <sheetName val="[DDIC.XLS][DDIC.XLS]_ASIALI_203"/>
      <sheetName val="[DDIC.XLS]__doublea______ASI_94"/>
      <sheetName val="[DDIC.XLS][DDIC.XLS]_ASIALI_202"/>
      <sheetName val="[DDIC.XLS][DDIC.XLS]_ASIALI_204"/>
      <sheetName val="[DDIC.XLS][DDIC.XLS]_ASIALI_205"/>
      <sheetName val="[DDIC.XLS]__doublea______ASI_95"/>
      <sheetName val="[DDIC.XLS][DDIC.XLS]_ASIALI_213"/>
      <sheetName val="[DDIC.XLS]__doublea______ASI_96"/>
      <sheetName val="[DDIC.XLS][DDIC.XLS]_ASIALI_206"/>
      <sheetName val="[DDIC.XLS]__doublea______ASI_97"/>
      <sheetName val="[DDIC.XLS][DDIC.XLS]_ASIALI_217"/>
      <sheetName val="[DDIC.XLS]__doublea______AS_101"/>
      <sheetName val="[DDIC.XLS][DDIC.XLS]_ASIALI_207"/>
      <sheetName val="[DDIC.XLS]__doublea______ASI_98"/>
      <sheetName val="[DDIC.XLS][DDIC.XLS]_ASIALI_208"/>
      <sheetName val="[DDIC.XLS][DDIC.XLS]_ASIALI_210"/>
      <sheetName val="[DDIC.XLS]__doublea______ASI_99"/>
      <sheetName val="[DDIC.XLS][DDIC.XLS]_ASIALI_209"/>
      <sheetName val="[DDIC.XLS][DDIC.XLS]_ASIALI_212"/>
      <sheetName val="[DDIC.XLS][DDIC.XLS]_ASIALI_211"/>
      <sheetName val="[DDIC.XLS]__doublea______AS_100"/>
      <sheetName val="[DDIC.XLS][DDIC.XLS]_ASIALI_215"/>
      <sheetName val="[DDIC.XLS][DDIC.XLS]_ASIALI_214"/>
      <sheetName val="[DDIC.XLS][DDIC.XLS]_ASIALI_216"/>
      <sheetName val="[DDIC.XLS][DDIC.XLS]_ASIALI_219"/>
      <sheetName val="[DDIC.XLS][DDIC.XLS]_ASIALI_218"/>
      <sheetName val="[DDIC.XLS][DDIC.XLS]_ASIALI_220"/>
      <sheetName val="[DDIC.XLS][DDIC.XLS]_ASIALI_224"/>
      <sheetName val="[DDIC.XLS][DDIC.XLS]_ASIALI_221"/>
      <sheetName val="[DDIC.XLS][DDIC.XLS]_ASIALI_223"/>
      <sheetName val="[DDIC.XLS][DDIC.XLS]_ASIALI_222"/>
      <sheetName val="[DDIC.XLS][DDIC.XLS]_ASIALI_225"/>
      <sheetName val="[DDIC.XLS][DDIC.XLS]_ASIALI_226"/>
      <sheetName val="[DDIC.XLS][DDIC.XLS]_ASIALI_227"/>
      <sheetName val="[DDIC.XLS][DDIC.XLS]_ASIALI_228"/>
      <sheetName val="[DDIC.XLS]__doublea______AS_102"/>
      <sheetName val="[DDIC.XLS][DDIC.XLS]_ASIALI_229"/>
      <sheetName val="[DDIC.XLS][DDIC.XLS]_ASIALI_230"/>
      <sheetName val="[DDIC.XLS][DDIC.XLS]_ASIALI_236"/>
      <sheetName val="[DDIC.XLS][DDIC.XLS]_ASIALI_237"/>
      <sheetName val="[DDIC.XLS]__doublea______AS_107"/>
      <sheetName val="[DDIC.XLS][DDIC.XLS]_ASIALI_233"/>
      <sheetName val="[DDIC.XLS][DDIC.XLS]_ASIALI_234"/>
      <sheetName val="[DDIC.XLS]__doublea______AS_105"/>
      <sheetName val="[DDIC.XLS][DDIC.XLS]_ASIALI_231"/>
      <sheetName val="[DDIC.XLS]__doublea______AS_103"/>
      <sheetName val="[DDIC.XLS][DDIC.XLS]_ASIALI_232"/>
      <sheetName val="[DDIC.XLS]__doublea______AS_104"/>
      <sheetName val="[DDIC.XLS][DDIC.XLS]_ASIALI_235"/>
      <sheetName val="[DDIC.XLS]__doublea______AS_106"/>
      <sheetName val="[DDIC.XLS][DDIC.XLS]_ASIALI_238"/>
      <sheetName val="[DDIC.XLS][DDIC.XLS]_ASIALI_242"/>
      <sheetName val="[DDIC.XLS][DDIC.XLS]_ASIALI_243"/>
      <sheetName val="[DDIC.XLS]__doublea______AS_110"/>
      <sheetName val="[DDIC.XLS][DDIC.XLS]_ASIALI_239"/>
      <sheetName val="[DDIC.XLS]__doublea______AS_108"/>
      <sheetName val="[DDIC.XLS][DDIC.XLS]_ASIALI_240"/>
      <sheetName val="[DDIC.XLS][DDIC.XLS]_ASIALI_241"/>
      <sheetName val="[DDIC.XLS]__doublea______AS_109"/>
      <sheetName val="[DDIC.XLS][DDIC.XLS]_ASIALI_244"/>
      <sheetName val="[DDIC.XLS]__doublea______AS_112"/>
      <sheetName val="[DDIC.XLS]__doublea______AS_111"/>
      <sheetName val="[DDIC.XLS][DDIC.XLS]_ASIALI_246"/>
      <sheetName val="[DDIC.XLS][DDIC.XLS]_ASIALI_245"/>
      <sheetName val="[DDIC.XLS][DDIC.XLS]_ASIALI_247"/>
      <sheetName val="[DDIC.XLS]__doublea______AS_114"/>
      <sheetName val="[DDIC.XLS]__doublea______AS_113"/>
      <sheetName val="[DDIC.XLS][DDIC.XLS]_ASIALI_248"/>
      <sheetName val="[DDIC.XLS][DDIC.XLS]_ASIALI_249"/>
      <sheetName val="[DDIC.XLS][DDIC.XLS]_ASIALI_255"/>
      <sheetName val="[DDIC.XLS][DDIC.XLS]_ASIALI_259"/>
      <sheetName val="[DDIC.XLS]__doublea______AS_115"/>
      <sheetName val="[DDIC.XLS][DDIC.XLS]_ASIALI_251"/>
      <sheetName val="[DDIC.XLS][DDIC.XLS]_ASIALI_250"/>
      <sheetName val="[DDIC.XLS][DDIC.XLS]_ASIALI_252"/>
      <sheetName val="[DDIC.XLS][DDIC.XLS]_ASIALI_253"/>
      <sheetName val="[DDIC.XLS][DDIC.XLS]_ASIALI_254"/>
      <sheetName val="[DDIC.XLS][DDIC.XLS]_ASIALI_256"/>
      <sheetName val="[DDIC.XLS][DDIC.XLS]_ASIALI_257"/>
      <sheetName val="[DDIC.XLS]__doublea______AS_116"/>
      <sheetName val="[DDIC.XLS][DDIC.XLS]_ASIALI_258"/>
      <sheetName val="[DDIC.XLS][DDIC.XLS]_ASIALI_262"/>
      <sheetName val="[DDIC.XLS][DDIC.XLS]_ASIALI_260"/>
      <sheetName val="[DDIC.XLS][DDIC.XLS]_ASIALI_261"/>
      <sheetName val="[DDIC.XLS][DDIC.XLS]_ASIALI_263"/>
      <sheetName val="[DDIC.XLS][DDIC.XLS]_ASIALI_264"/>
      <sheetName val="[DDIC.XLS]__doublea______AS_118"/>
      <sheetName val="[DDIC.XLS]__doublea______AS_117"/>
      <sheetName val="[DDIC.XLS][DDIC.XLS]_ASIALI_265"/>
      <sheetName val="[DDIC.XLS]__doublea______AS_119"/>
      <sheetName val="[DDIC.XLS][DDIC.XLS]_ASIALI_266"/>
      <sheetName val="[DDIC.XLS][DDIC.XLS]_ASIALI_267"/>
      <sheetName val="[DDIC.XLS][DDIC.XLS]_ASIALI_269"/>
      <sheetName val="[DDIC.XLS][DDIC.XLS]_ASIALI_268"/>
      <sheetName val="[DDIC.XLS]__doublea______AS_121"/>
      <sheetName val="[DDIC.XLS]__doublea______AS_120"/>
      <sheetName val="[DDIC.XLS]__doublea______AS_122"/>
      <sheetName val="[DDIC.XLS][DDIC.XLS]_ASIALI_271"/>
      <sheetName val="[DDIC.XLS][DDIC.XLS]_ASIALI_270"/>
      <sheetName val="[DDIC.XLS][DDIC.XLS]_ASIALI_272"/>
      <sheetName val="[DDIC.XLS][DDIC.XLS]_ASIALI_273"/>
      <sheetName val="[DDIC.XLS]__doublea______AS_123"/>
      <sheetName val="[DDIC.XLS][DDIC.XLS]_ASIALI_274"/>
      <sheetName val="[DDIC.XLS][DDIC.XLS]_ASIALI_275"/>
      <sheetName val="[DDIC.XLS][DDIC.XLS]_ASIALI_276"/>
      <sheetName val="[DDIC.XLS]__doublea______AS_124"/>
      <sheetName val="[DDIC.XLS][DDIC.XLS]_ASIALI_277"/>
      <sheetName val="[DDIC.XLS][DDIC.XLS]_ASIALI_278"/>
      <sheetName val="[DDIC.XLS][DDIC.XLS]_ASIALI_280"/>
      <sheetName val="[DDIC.XLS][DDIC.XLS]_ASIALI_279"/>
      <sheetName val="[DDIC.XLS]__doublea______AS_125"/>
      <sheetName val="[DDIC.XLS][DDIC.XLS]_ASIALI_281"/>
      <sheetName val="[DDIC.XLS][DDIC.XLS]_ASIALI_282"/>
      <sheetName val="[DDIC.XLS]__doublea______AS_126"/>
      <sheetName val="[DDIC.XLS][DDIC.XLS]_ASIALI_283"/>
      <sheetName val="[DDIC.XLS]__doublea______AS_127"/>
      <sheetName val="[DDIC.XLS][DDIC.XLS]_ASIALI_284"/>
      <sheetName val="[DDIC.XLS][DDIC.XLS]_ASIALI_286"/>
      <sheetName val="[DDIC.XLS][DDIC.XLS]_ASIALI_285"/>
      <sheetName val="[DDIC.XLS][DDIC.XLS]_ASIALI_287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ombine"/>
      <sheetName val="1+3 Sport&amp;Mice"/>
      <sheetName val="Summary (3)"/>
      <sheetName val="Summary (2)"/>
      <sheetName val="Sensivitity_Prev1"/>
      <sheetName val="Sensivitity_Prev2"/>
      <sheetName val="2.Par3&amp;DrivingRange"/>
      <sheetName val="3.Mice"/>
      <sheetName val="4. Futsal"/>
      <sheetName val="5.ExecOffice"/>
      <sheetName val="6. Golf&amp;Existing"/>
      <sheetName val="Sensivitity"/>
      <sheetName val="Sheet1"/>
      <sheetName val="1.FS_SC&amp;Futsal"/>
      <sheetName val="1.Uses&amp;Srcs SC&amp;Futsal"/>
      <sheetName val="SC-Cash Flow Forecast"/>
      <sheetName val="SC-Percent Progress"/>
      <sheetName val="SC-S_CURVE"/>
      <sheetName val="SC-PreOP sum"/>
      <sheetName val="SC-10 years"/>
      <sheetName val="SC-Statistics"/>
      <sheetName val="SC-Temp off&amp;General"/>
      <sheetName val="SC-PreOp consult"/>
      <sheetName val="SC-PreOp OTH (Training)"/>
      <sheetName val="SC-Capex"/>
      <sheetName val="SC-Inventory"/>
      <sheetName val="SC-Payroll"/>
      <sheetName val="SC-Marketing"/>
      <sheetName val="SC-KPI"/>
      <sheetName val="SC-Presentation"/>
      <sheetName val="SC-Manpower"/>
      <sheetName val="SC-Membership"/>
      <sheetName val="Futsal-10Yrs"/>
      <sheetName val="Futsal-Statistics"/>
      <sheetName val="Futsal&amp;Bad-Capex"/>
      <sheetName val="Futsal-Capital cost"/>
      <sheetName val="2.FS_Football"/>
      <sheetName val="2. Uses&amp;Srcs_Football"/>
      <sheetName val="2.Football-Statistics"/>
      <sheetName val="2.Football-10Yrs"/>
      <sheetName val="Renovation cost"/>
      <sheetName val="TC SC Renovation Latest Adjuste"/>
      <sheetName val="Assm"/>
      <sheetName val="Sensitiv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1">
          <cell r="H11">
            <v>41029</v>
          </cell>
        </row>
        <row r="18">
          <cell r="Z18">
            <v>0</v>
          </cell>
          <cell r="AA18">
            <v>142165713.32159749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I"/>
      <sheetName val="Sale Input2"/>
      <sheetName val="Sale Input"/>
      <sheetName val="III. Sale&amp;MKT-Asm"/>
      <sheetName val="Rev CF"/>
      <sheetName val="Proj Input"/>
      <sheetName val="Use Fund (for Cal)"/>
      <sheetName val="Use&amp;Src Fund (Actual)"/>
      <sheetName val="Con (Actual)"/>
      <sheetName val="LoanDD"/>
      <sheetName val="Use&amp;Src Fund"/>
      <sheetName val="PHY-Total Revenue"/>
      <sheetName val="Fin State_Month"/>
      <sheetName val="Fin State_Month (A+1of3D)"/>
      <sheetName val="Fin State_Annual"/>
      <sheetName val="I. Gen&amp;Proj Schd-Asm"/>
      <sheetName val="Input-Proj. Dpt."/>
      <sheetName val="II. Proj Cost-Asm"/>
      <sheetName val="IV. Fin-Asm"/>
      <sheetName val="GreenArea"/>
      <sheetName val="Proj Summary"/>
      <sheetName val="Proj Schd"/>
      <sheetName val="List"/>
      <sheetName val="TRF&amp;COM"/>
      <sheetName val="Sheet3"/>
      <sheetName val="Tax"/>
      <sheetName val="1.Uses&amp;Srcs SC&amp;Futsal"/>
    </sheetNames>
    <sheetDataSet>
      <sheetData sheetId="0">
        <row r="56">
          <cell r="V56">
            <v>1352995.5474000003</v>
          </cell>
        </row>
      </sheetData>
      <sheetData sheetId="1">
        <row r="1">
          <cell r="BE1">
            <v>41639</v>
          </cell>
        </row>
      </sheetData>
      <sheetData sheetId="2">
        <row r="5">
          <cell r="D5">
            <v>40999</v>
          </cell>
        </row>
      </sheetData>
      <sheetData sheetId="3">
        <row r="23">
          <cell r="D23" t="str">
            <v>Incomplete</v>
          </cell>
        </row>
      </sheetData>
      <sheetData sheetId="4">
        <row r="37">
          <cell r="P37">
            <v>0</v>
          </cell>
        </row>
      </sheetData>
      <sheetData sheetId="5"/>
      <sheetData sheetId="6"/>
      <sheetData sheetId="7">
        <row r="5">
          <cell r="G5" t="str">
            <v>Case1: Project Cost, CF&amp;Breakeven-Principal Objective [A+D+Unallocated ]</v>
          </cell>
        </row>
        <row r="6">
          <cell r="G6" t="str">
            <v>Case2: NPAT, EIRR&amp;Breakeven-Project Cost Objective [A+(D+Unallocated)/3]</v>
          </cell>
        </row>
      </sheetData>
      <sheetData sheetId="8"/>
      <sheetData sheetId="9"/>
      <sheetData sheetId="10">
        <row r="24">
          <cell r="G24">
            <v>1</v>
          </cell>
        </row>
      </sheetData>
      <sheetData sheetId="11"/>
      <sheetData sheetId="12">
        <row r="22">
          <cell r="B22">
            <v>1</v>
          </cell>
        </row>
      </sheetData>
      <sheetData sheetId="13"/>
      <sheetData sheetId="14">
        <row r="23">
          <cell r="C23">
            <v>-2459.0956094549133</v>
          </cell>
        </row>
      </sheetData>
      <sheetData sheetId="15">
        <row r="7">
          <cell r="D7" t="str">
            <v>ABSTRACTS PHAHONYOTHIN</v>
          </cell>
        </row>
      </sheetData>
      <sheetData sheetId="16"/>
      <sheetData sheetId="17">
        <row r="17">
          <cell r="F17">
            <v>4</v>
          </cell>
        </row>
      </sheetData>
      <sheetData sheetId="18">
        <row r="8">
          <cell r="K8">
            <v>0.3</v>
          </cell>
        </row>
      </sheetData>
      <sheetData sheetId="19">
        <row r="42">
          <cell r="G42">
            <v>1434</v>
          </cell>
        </row>
      </sheetData>
      <sheetData sheetId="20">
        <row r="78">
          <cell r="K78" t="str">
            <v>Complete</v>
          </cell>
        </row>
      </sheetData>
      <sheetData sheetId="21"/>
      <sheetData sheetId="22">
        <row r="6">
          <cell r="C6" t="str">
            <v>PROPERTY</v>
          </cell>
        </row>
      </sheetData>
      <sheetData sheetId="23">
        <row r="8">
          <cell r="I8">
            <v>80</v>
          </cell>
        </row>
      </sheetData>
      <sheetData sheetId="24"/>
      <sheetData sheetId="25"/>
      <sheetData sheetId="2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Inventory &amp; Provision"/>
      <sheetName val="Sheet1"/>
      <sheetName val="DropDown List"/>
      <sheetName val="Fin State_Month"/>
      <sheetName val="Sale Input2"/>
      <sheetName val="Use&amp;Src Fund (Actual)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orecast revenue"/>
      <sheetName val="Net Realisable Price"/>
      <sheetName val="NRV Adjustment"/>
      <sheetName val="Costs"/>
      <sheetName val="ZnPurchased"/>
      <sheetName val="FG"/>
      <sheetName val="Silicates"/>
      <sheetName val="SilicateAdj"/>
      <sheetName val="Slime"/>
      <sheetName val="Slime-zn"/>
      <sheetName val="MS ore"/>
      <sheetName val="Aging"/>
    </sheetNames>
    <sheetDataSet>
      <sheetData sheetId="0"/>
      <sheetData sheetId="1"/>
      <sheetData sheetId="2">
        <row r="30">
          <cell r="E30">
            <v>39940</v>
          </cell>
        </row>
        <row r="40">
          <cell r="E40">
            <v>40695.03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artment Code"/>
      <sheetName val="TY"/>
      <sheetName val="FN"/>
      <sheetName val="LG"/>
      <sheetName val="PD"/>
      <sheetName val="Dept"/>
      <sheetName val="actual2008"/>
      <sheetName val="Department_Code4"/>
      <sheetName val="Department_Code3"/>
      <sheetName val="Department_Code2"/>
      <sheetName val="Department_Code"/>
      <sheetName val="Department_Code1"/>
      <sheetName val="Department_Code5"/>
      <sheetName val="Department_Code6"/>
      <sheetName val="Aging"/>
      <sheetName val="H"/>
      <sheetName val="SG&amp;A_TY"/>
      <sheetName val="Sheet1"/>
      <sheetName val="CY BS"/>
      <sheetName val="EAS"/>
      <sheetName val="ลาออก"/>
      <sheetName val="พนง.ทุกคน"/>
      <sheetName val="U 510"/>
      <sheetName val="Hotel assumptions"/>
      <sheetName val="Code"/>
    </sheetNames>
    <sheetDataSet>
      <sheetData sheetId="0">
        <row r="1">
          <cell r="B1" t="str">
            <v>Department Code</v>
          </cell>
          <cell r="C1" t="str">
            <v>Department Description English</v>
          </cell>
        </row>
        <row r="2">
          <cell r="B2">
            <v>111</v>
          </cell>
          <cell r="C2" t="str">
            <v>Management</v>
          </cell>
          <cell r="D2" t="str">
            <v>Managing Director</v>
          </cell>
          <cell r="E2" t="str">
            <v xml:space="preserve">Kavin  Kanjanapas </v>
          </cell>
        </row>
        <row r="3">
          <cell r="B3">
            <v>112</v>
          </cell>
          <cell r="D3" t="str">
            <v>Deputy MD Operations</v>
          </cell>
          <cell r="E3" t="str">
            <v>Rangsin Kritalug</v>
          </cell>
        </row>
        <row r="4">
          <cell r="B4">
            <v>113</v>
          </cell>
          <cell r="D4" t="str">
            <v>Deputy MD Project Development</v>
          </cell>
          <cell r="E4" t="str">
            <v xml:space="preserve">Sutham Siritipsakorn </v>
          </cell>
        </row>
        <row r="5">
          <cell r="B5">
            <v>114</v>
          </cell>
          <cell r="D5" t="str">
            <v>Deputy MD Business Development</v>
          </cell>
          <cell r="E5" t="str">
            <v>Terence</v>
          </cell>
        </row>
        <row r="6">
          <cell r="B6">
            <v>115</v>
          </cell>
          <cell r="D6" t="str">
            <v>Chief Financial Officer</v>
          </cell>
          <cell r="E6" t="str">
            <v>Martin Kyle</v>
          </cell>
        </row>
        <row r="7">
          <cell r="B7">
            <v>116</v>
          </cell>
          <cell r="D7" t="str">
            <v>Head Office Unallocated Overheads</v>
          </cell>
          <cell r="E7" t="str">
            <v>Rangsin Kritalug</v>
          </cell>
        </row>
        <row r="8">
          <cell r="B8">
            <v>117</v>
          </cell>
          <cell r="D8" t="str">
            <v>Directors Fees and Other Charges</v>
          </cell>
          <cell r="E8" t="str">
            <v xml:space="preserve">Kavin  Kanjanapas </v>
          </cell>
        </row>
        <row r="9">
          <cell r="B9">
            <v>211</v>
          </cell>
          <cell r="C9" t="str">
            <v>Property Dev.</v>
          </cell>
          <cell r="D9" t="str">
            <v>Property Development</v>
          </cell>
          <cell r="E9" t="str">
            <v>Wisit Chawalitanont (Suk66)</v>
          </cell>
        </row>
        <row r="10">
          <cell r="B10">
            <v>212</v>
          </cell>
          <cell r="E10" t="str">
            <v>Project Co-ordination</v>
          </cell>
        </row>
        <row r="11">
          <cell r="B11">
            <v>213</v>
          </cell>
          <cell r="E11" t="str">
            <v>Visualization &amp; Presentation</v>
          </cell>
        </row>
        <row r="12">
          <cell r="B12">
            <v>221</v>
          </cell>
          <cell r="C12" t="str">
            <v>Property Dev.</v>
          </cell>
          <cell r="D12" t="str">
            <v>Special Project (NHA)</v>
          </cell>
          <cell r="E12" t="str">
            <v>Kotchaphan Noonrit</v>
          </cell>
        </row>
        <row r="13">
          <cell r="B13">
            <v>311</v>
          </cell>
          <cell r="C13" t="str">
            <v>Project Mgt.</v>
          </cell>
          <cell r="D13" t="str">
            <v>Project Management</v>
          </cell>
          <cell r="E13" t="str">
            <v>Wisit Chawalitanont (Four Points)</v>
          </cell>
        </row>
        <row r="14">
          <cell r="B14">
            <v>312</v>
          </cell>
          <cell r="E14" t="str">
            <v>Project Manager</v>
          </cell>
        </row>
        <row r="15">
          <cell r="B15">
            <v>313</v>
          </cell>
          <cell r="E15" t="str">
            <v>Project Administration</v>
          </cell>
        </row>
        <row r="16">
          <cell r="B16">
            <v>321</v>
          </cell>
          <cell r="C16" t="str">
            <v>Project Mgt.</v>
          </cell>
          <cell r="D16" t="str">
            <v>Marketing &amp; Sales and Public Relations</v>
          </cell>
          <cell r="E16" t="str">
            <v>Wisit Chawalitanont</v>
          </cell>
        </row>
        <row r="17">
          <cell r="B17">
            <v>322</v>
          </cell>
          <cell r="E17" t="str">
            <v>Prathan Doungmawong</v>
          </cell>
        </row>
        <row r="18">
          <cell r="B18">
            <v>323</v>
          </cell>
          <cell r="E18" t="str">
            <v>Kulnaree Meekaew</v>
          </cell>
        </row>
        <row r="19">
          <cell r="B19">
            <v>411</v>
          </cell>
          <cell r="C19" t="str">
            <v>Operation 1</v>
          </cell>
          <cell r="D19" t="str">
            <v>Accounting &amp; Finance</v>
          </cell>
          <cell r="E19" t="str">
            <v>Accounting</v>
          </cell>
        </row>
        <row r="20">
          <cell r="B20">
            <v>412</v>
          </cell>
          <cell r="E20" t="str">
            <v>Finance</v>
          </cell>
        </row>
        <row r="21">
          <cell r="B21">
            <v>413</v>
          </cell>
          <cell r="E21" t="str">
            <v>IT / MIS</v>
          </cell>
        </row>
        <row r="22">
          <cell r="B22">
            <v>414</v>
          </cell>
          <cell r="E22" t="str">
            <v>Investor Relations</v>
          </cell>
        </row>
        <row r="23">
          <cell r="B23">
            <v>421</v>
          </cell>
          <cell r="C23" t="str">
            <v>Operation 1</v>
          </cell>
          <cell r="D23" t="str">
            <v>Legal</v>
          </cell>
          <cell r="E23" t="str">
            <v>Thitikorn Yodyingtammakul</v>
          </cell>
        </row>
        <row r="24">
          <cell r="B24">
            <v>422</v>
          </cell>
          <cell r="E24" t="str">
            <v>Compliance</v>
          </cell>
        </row>
        <row r="25">
          <cell r="B25">
            <v>423</v>
          </cell>
          <cell r="E25" t="str">
            <v>Central Filing</v>
          </cell>
        </row>
        <row r="26">
          <cell r="B26">
            <v>511</v>
          </cell>
          <cell r="C26" t="str">
            <v>Operation 2</v>
          </cell>
          <cell r="D26" t="str">
            <v>HR &amp; Administration</v>
          </cell>
          <cell r="E26" t="str">
            <v>Human Resources</v>
          </cell>
        </row>
        <row r="27">
          <cell r="B27">
            <v>512</v>
          </cell>
          <cell r="E27" t="str">
            <v>General Admin</v>
          </cell>
        </row>
        <row r="28">
          <cell r="B28">
            <v>513</v>
          </cell>
          <cell r="E28" t="str">
            <v>Procurement</v>
          </cell>
        </row>
        <row r="29">
          <cell r="B29">
            <v>521</v>
          </cell>
          <cell r="C29" t="str">
            <v>Operation 2</v>
          </cell>
          <cell r="D29" t="str">
            <v>Assets &amp; Facilities Management</v>
          </cell>
          <cell r="E29" t="str">
            <v>Hotels</v>
          </cell>
        </row>
        <row r="30">
          <cell r="B30">
            <v>522</v>
          </cell>
          <cell r="E30" t="str">
            <v>Royal Place 1</v>
          </cell>
        </row>
        <row r="31">
          <cell r="B31">
            <v>523</v>
          </cell>
          <cell r="E31" t="str">
            <v>Royal Place 2</v>
          </cell>
        </row>
        <row r="32">
          <cell r="B32">
            <v>524</v>
          </cell>
          <cell r="E32" t="str">
            <v>The Grand</v>
          </cell>
        </row>
        <row r="33">
          <cell r="B33">
            <v>525</v>
          </cell>
          <cell r="E33" t="str">
            <v>Thana City</v>
          </cell>
        </row>
        <row r="34">
          <cell r="B34">
            <v>526</v>
          </cell>
          <cell r="E34" t="str">
            <v>Head Office</v>
          </cell>
        </row>
        <row r="35">
          <cell r="B35">
            <v>611</v>
          </cell>
          <cell r="C35" t="str">
            <v>Internal Audit</v>
          </cell>
          <cell r="D35" t="str">
            <v>Internal Audit</v>
          </cell>
          <cell r="E35" t="str">
            <v>Rangsin Kritalug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>
        <row r="1">
          <cell r="B1" t="str">
            <v>Department Code</v>
          </cell>
        </row>
      </sheetData>
      <sheetData sheetId="8">
        <row r="1">
          <cell r="B1" t="str">
            <v>Department Code</v>
          </cell>
        </row>
      </sheetData>
      <sheetData sheetId="9">
        <row r="1">
          <cell r="B1" t="str">
            <v>Department Code</v>
          </cell>
        </row>
      </sheetData>
      <sheetData sheetId="10">
        <row r="1">
          <cell r="B1" t="str">
            <v>Department Code</v>
          </cell>
        </row>
      </sheetData>
      <sheetData sheetId="11">
        <row r="1">
          <cell r="B1" t="str">
            <v>Department Code</v>
          </cell>
        </row>
      </sheetData>
      <sheetData sheetId="12">
        <row r="1">
          <cell r="B1" t="str">
            <v>Department Code</v>
          </cell>
        </row>
      </sheetData>
      <sheetData sheetId="13">
        <row r="1">
          <cell r="B1" t="str">
            <v>Department Code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>
        <row r="1">
          <cell r="B1" t="str">
            <v>Department Code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Rooms-Bodu"/>
      <sheetName val="1. Rooms-Anantara"/>
      <sheetName val="1. Rooms-Pavillion"/>
      <sheetName val="1. HK-Bodu"/>
      <sheetName val="1. HK-Anantara"/>
      <sheetName val="1. HK-Pavillion"/>
      <sheetName val="2.FO-Bodu"/>
      <sheetName val="2.FO-Anantara"/>
      <sheetName val="2.FO-Pavillion"/>
      <sheetName val="3.POMEC"/>
      <sheetName val="4.FB Bodu-Coffee shop"/>
      <sheetName val="5.FB Bodu-Bar"/>
      <sheetName val="6.Bodu-Kitchen"/>
      <sheetName val="7. Uniforms"/>
      <sheetName val="8.Staff Canteen"/>
      <sheetName val="8.Staff recreation"/>
      <sheetName val="9.Sport "/>
      <sheetName val="10.Office"/>
      <sheetName val="11.Computer "/>
      <sheetName val="Opera"/>
      <sheetName val="item details"/>
      <sheetName val="Template"/>
      <sheetName val="1.Uses&amp;Srcs SC&amp;Futsal"/>
      <sheetName val="Parameter"/>
      <sheetName val="F-Off"/>
      <sheetName val="RE Base Cost"/>
      <sheetName val="Base Costs"/>
      <sheetName val="Daily Handover"/>
      <sheetName val="7%TEFF Incentive"/>
      <sheetName val="TEFF Feb 2011"/>
      <sheetName val="DOW History"/>
      <sheetName val="Seg Current"/>
      <sheetName val="History Archive"/>
      <sheetName val="Seg Proj"/>
      <sheetName val="OY"/>
      <sheetName val="9-1) OTB_Mar07"/>
      <sheetName val="Department Code"/>
      <sheetName val="Hotel assumptions"/>
      <sheetName val="1. Guestrooms"/>
      <sheetName val="BODU Dec'05"/>
      <sheetName val="TSA_Bud09"/>
      <sheetName val="Seasonality"/>
      <sheetName val="ChartSeason"/>
      <sheetName val="Industry"/>
      <sheetName val="LostBusiness"/>
      <sheetName val="Group Rate Structure"/>
      <sheetName val="Calendar"/>
      <sheetName val="GRC"/>
      <sheetName val="VIPS"/>
      <sheetName val="Comp Rooms"/>
      <sheetName val="House Use"/>
      <sheetName val="Actual Occupancy"/>
      <sheetName val="HSE"/>
      <sheetName val="Info"/>
      <sheetName val="Handover VIPs Comps Hse Use Occ"/>
      <sheetName val="Daily_Handover"/>
      <sheetName val="Comp_Rooms"/>
      <sheetName val="House_Use"/>
      <sheetName val="Actual_Occupancy"/>
      <sheetName val="D_ML"/>
      <sheetName val="New Par Dec08"/>
      <sheetName val="Assumption"/>
      <sheetName val="MB"/>
      <sheetName val="item_details"/>
      <sheetName val="item_details2"/>
      <sheetName val="item_details3"/>
      <sheetName val="item_details1"/>
      <sheetName val="item_details4"/>
      <sheetName val="Data"/>
      <sheetName val="OPE Budget_Maldive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 Hotel"/>
      <sheetName val="Hotel cashflows"/>
      <sheetName val="Hotel assumptions"/>
      <sheetName val="Exit"/>
      <sheetName val="New build and conversion"/>
      <sheetName val="Hotel P&amp;L"/>
      <sheetName val="MgtCo. assumptions"/>
      <sheetName val="MgtCo. cashflows"/>
      <sheetName val="MgtCo. P&amp;L"/>
      <sheetName val="Print Hotel Mgt Co."/>
      <sheetName val="item details"/>
      <sheetName val="Print_Hotel4"/>
      <sheetName val="Hotel_cashflows4"/>
      <sheetName val="Hotel_assumptions4"/>
      <sheetName val="New_build_and_conversion4"/>
      <sheetName val="Hotel_P&amp;L4"/>
      <sheetName val="MgtCo__assumptions4"/>
      <sheetName val="MgtCo__cashflows4"/>
      <sheetName val="MgtCo__P&amp;L4"/>
      <sheetName val="Print_Hotel_Mgt_Co_4"/>
      <sheetName val="item_details4"/>
      <sheetName val="Print_Hotel3"/>
      <sheetName val="Hotel_cashflows3"/>
      <sheetName val="Hotel_assumptions3"/>
      <sheetName val="New_build_and_conversion3"/>
      <sheetName val="Hotel_P&amp;L3"/>
      <sheetName val="MgtCo__assumptions3"/>
      <sheetName val="MgtCo__cashflows3"/>
      <sheetName val="MgtCo__P&amp;L3"/>
      <sheetName val="Print_Hotel_Mgt_Co_3"/>
      <sheetName val="item_details3"/>
      <sheetName val="Print_Hotel2"/>
      <sheetName val="Hotel_cashflows2"/>
      <sheetName val="Hotel_assumptions2"/>
      <sheetName val="New_build_and_conversion2"/>
      <sheetName val="Hotel_P&amp;L2"/>
      <sheetName val="MgtCo__assumptions2"/>
      <sheetName val="MgtCo__cashflows2"/>
      <sheetName val="MgtCo__P&amp;L2"/>
      <sheetName val="Print_Hotel_Mgt_Co_2"/>
      <sheetName val="item_details2"/>
      <sheetName val="Print_Hotel"/>
      <sheetName val="Hotel_cashflows"/>
      <sheetName val="Hotel_assumptions"/>
      <sheetName val="New_build_and_conversion"/>
      <sheetName val="Hotel_P&amp;L"/>
      <sheetName val="MgtCo__assumptions"/>
      <sheetName val="MgtCo__cashflows"/>
      <sheetName val="MgtCo__P&amp;L"/>
      <sheetName val="Print_Hotel_Mgt_Co_"/>
      <sheetName val="item_details"/>
      <sheetName val="Print_Hotel1"/>
      <sheetName val="Hotel_cashflows1"/>
      <sheetName val="Hotel_assumptions1"/>
      <sheetName val="New_build_and_conversion1"/>
      <sheetName val="Hotel_P&amp;L1"/>
      <sheetName val="MgtCo__assumptions1"/>
      <sheetName val="MgtCo__cashflows1"/>
      <sheetName val="MgtCo__P&amp;L1"/>
      <sheetName val="Print_Hotel_Mgt_Co_1"/>
      <sheetName val="item_details1"/>
      <sheetName val="Print_Hotel5"/>
      <sheetName val="Hotel_cashflows5"/>
      <sheetName val="Hotel_assumptions5"/>
      <sheetName val="New_build_and_conversion5"/>
      <sheetName val="Hotel_P&amp;L5"/>
      <sheetName val="MgtCo__assumptions5"/>
      <sheetName val="MgtCo__cashflows5"/>
      <sheetName val="MgtCo__P&amp;L5"/>
      <sheetName val="Print_Hotel_Mgt_Co_5"/>
      <sheetName val="item_details5"/>
      <sheetName val="Print_Hotel6"/>
      <sheetName val="Hotel_cashflows6"/>
      <sheetName val="Hotel_assumptions6"/>
      <sheetName val="New_build_and_conversion6"/>
      <sheetName val="Hotel_P&amp;L6"/>
      <sheetName val="MgtCo__assumptions6"/>
      <sheetName val="MgtCo__cashflows6"/>
      <sheetName val="MgtCo__P&amp;L6"/>
      <sheetName val="Print_Hotel_Mgt_Co_6"/>
      <sheetName val="item_details6"/>
      <sheetName val="Print_Hotel7"/>
      <sheetName val="Hotel_cashflows7"/>
      <sheetName val="Hotel_assumptions7"/>
      <sheetName val="New_build_and_conversion7"/>
      <sheetName val="Hotel_P&amp;L7"/>
      <sheetName val="MgtCo__assumptions7"/>
      <sheetName val="MgtCo__cashflows7"/>
      <sheetName val="MgtCo__P&amp;L7"/>
      <sheetName val="Print_Hotel_Mgt_Co_7"/>
      <sheetName val="item_details7"/>
      <sheetName val="Department Code"/>
      <sheetName val="data"/>
      <sheetName val="#511BkRec"/>
      <sheetName val="#511-DEC97"/>
      <sheetName val="CY BS"/>
      <sheetName val="BALANCE SHEET "/>
      <sheetName val="Net Realisable Price"/>
      <sheetName val="Shine Best con BS"/>
      <sheetName val="F-B"/>
      <sheetName val="PGMMNG"/>
      <sheetName val="BS"/>
      <sheetName val="สรุปรวม"/>
      <sheetName val="U 510"/>
    </sheetNames>
    <sheetDataSet>
      <sheetData sheetId="0" refreshError="1"/>
      <sheetData sheetId="1" refreshError="1"/>
      <sheetData sheetId="2">
        <row r="11">
          <cell r="M11">
            <v>2</v>
          </cell>
        </row>
        <row r="46">
          <cell r="M46">
            <v>63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>
        <row r="11">
          <cell r="M11">
            <v>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1">
          <cell r="M11">
            <v>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1">
          <cell r="M11">
            <v>2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1">
          <cell r="M11">
            <v>2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11">
          <cell r="M11">
            <v>2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M11">
            <v>2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11">
          <cell r="M11">
            <v>2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11">
          <cell r="M11">
            <v>2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erties"/>
      <sheetName val="Assumptions"/>
      <sheetName val="Sensitivity Analyses"/>
      <sheetName val="For RECC"/>
      <sheetName val="Research Projections"/>
      <sheetName val="REIT IS &amp; BS"/>
      <sheetName val="Consol 5 Hotels IS"/>
      <sheetName val="2006 Valuation"/>
      <sheetName val="2007 Valuation"/>
      <sheetName val="2008 Valuation "/>
      <sheetName val="2009 Valuation "/>
      <sheetName val="2010 Valuation"/>
      <sheetName val="2011 Valuation"/>
      <sheetName val="Operating Assumptions"/>
      <sheetName val="RAH IS"/>
      <sheetName val="RHK IS"/>
      <sheetName val="RKH IS"/>
      <sheetName val="ROH IS"/>
      <sheetName val="RRH IS"/>
      <sheetName val="Company Case --&gt;"/>
      <sheetName val="RAH"/>
      <sheetName val="RHK"/>
      <sheetName val="RKH"/>
      <sheetName val="ROH"/>
      <sheetName val="RRH"/>
      <sheetName val="Hotel assumptions"/>
      <sheetName val="data"/>
      <sheetName val="Department Code"/>
      <sheetName val="item details"/>
      <sheetName val="Sensitivity_Analyses4"/>
      <sheetName val="For_RECC4"/>
      <sheetName val="Research_Projections4"/>
      <sheetName val="REIT_IS_&amp;_BS4"/>
      <sheetName val="Consol_5_Hotels_IS4"/>
      <sheetName val="2006_Valuation4"/>
      <sheetName val="2007_Valuation4"/>
      <sheetName val="2008_Valuation_4"/>
      <sheetName val="2009_Valuation_4"/>
      <sheetName val="2010_Valuation4"/>
      <sheetName val="2011_Valuation4"/>
      <sheetName val="Operating_Assumptions4"/>
      <sheetName val="RAH_IS4"/>
      <sheetName val="RHK_IS4"/>
      <sheetName val="RKH_IS4"/>
      <sheetName val="ROH_IS4"/>
      <sheetName val="RRH_IS4"/>
      <sheetName val="Company_Case_--&gt;4"/>
      <sheetName val="Hotel_assumptions3"/>
      <sheetName val="Sensitivity_Analyses3"/>
      <sheetName val="For_RECC3"/>
      <sheetName val="Research_Projections3"/>
      <sheetName val="REIT_IS_&amp;_BS3"/>
      <sheetName val="Consol_5_Hotels_IS3"/>
      <sheetName val="2006_Valuation3"/>
      <sheetName val="2007_Valuation3"/>
      <sheetName val="2008_Valuation_3"/>
      <sheetName val="2009_Valuation_3"/>
      <sheetName val="2010_Valuation3"/>
      <sheetName val="2011_Valuation3"/>
      <sheetName val="Operating_Assumptions3"/>
      <sheetName val="RAH_IS3"/>
      <sheetName val="RHK_IS3"/>
      <sheetName val="RKH_IS3"/>
      <sheetName val="ROH_IS3"/>
      <sheetName val="RRH_IS3"/>
      <sheetName val="Company_Case_--&gt;3"/>
      <sheetName val="Sensitivity_Analyses2"/>
      <sheetName val="For_RECC2"/>
      <sheetName val="Research_Projections2"/>
      <sheetName val="REIT_IS_&amp;_BS2"/>
      <sheetName val="Consol_5_Hotels_IS2"/>
      <sheetName val="2006_Valuation2"/>
      <sheetName val="2007_Valuation2"/>
      <sheetName val="2008_Valuation_2"/>
      <sheetName val="2009_Valuation_2"/>
      <sheetName val="2010_Valuation2"/>
      <sheetName val="2011_Valuation2"/>
      <sheetName val="Operating_Assumptions2"/>
      <sheetName val="RAH_IS2"/>
      <sheetName val="RHK_IS2"/>
      <sheetName val="RKH_IS2"/>
      <sheetName val="ROH_IS2"/>
      <sheetName val="RRH_IS2"/>
      <sheetName val="Company_Case_--&gt;2"/>
      <sheetName val="Hotel_assumptions2"/>
      <sheetName val="Sensitivity_Analyses"/>
      <sheetName val="For_RECC"/>
      <sheetName val="Research_Projections"/>
      <sheetName val="REIT_IS_&amp;_BS"/>
      <sheetName val="Consol_5_Hotels_IS"/>
      <sheetName val="2006_Valuation"/>
      <sheetName val="2007_Valuation"/>
      <sheetName val="2008_Valuation_"/>
      <sheetName val="2009_Valuation_"/>
      <sheetName val="2010_Valuation"/>
      <sheetName val="2011_Valuation"/>
      <sheetName val="Operating_Assumptions"/>
      <sheetName val="RAH_IS"/>
      <sheetName val="RHK_IS"/>
      <sheetName val="RKH_IS"/>
      <sheetName val="ROH_IS"/>
      <sheetName val="RRH_IS"/>
      <sheetName val="Company_Case_--&gt;"/>
      <sheetName val="Hotel_assumptions"/>
      <sheetName val="Sensitivity_Analyses1"/>
      <sheetName val="For_RECC1"/>
      <sheetName val="Research_Projections1"/>
      <sheetName val="REIT_IS_&amp;_BS1"/>
      <sheetName val="Consol_5_Hotels_IS1"/>
      <sheetName val="2006_Valuation1"/>
      <sheetName val="2007_Valuation1"/>
      <sheetName val="2008_Valuation_1"/>
      <sheetName val="2009_Valuation_1"/>
      <sheetName val="2010_Valuation1"/>
      <sheetName val="2011_Valuation1"/>
      <sheetName val="Operating_Assumptions1"/>
      <sheetName val="RAH_IS1"/>
      <sheetName val="RHK_IS1"/>
      <sheetName val="RKH_IS1"/>
      <sheetName val="ROH_IS1"/>
      <sheetName val="RRH_IS1"/>
      <sheetName val="Company_Case_--&gt;1"/>
      <sheetName val="Hotel_assumptions1"/>
      <sheetName val="Sensitivity_Analyses5"/>
      <sheetName val="For_RECC5"/>
      <sheetName val="Research_Projections5"/>
      <sheetName val="REIT_IS_&amp;_BS5"/>
      <sheetName val="Consol_5_Hotels_IS5"/>
      <sheetName val="2006_Valuation5"/>
      <sheetName val="2007_Valuation5"/>
      <sheetName val="2008_Valuation_5"/>
      <sheetName val="2009_Valuation_5"/>
      <sheetName val="2010_Valuation5"/>
      <sheetName val="2011_Valuation5"/>
      <sheetName val="Operating_Assumptions5"/>
      <sheetName val="RAH_IS5"/>
      <sheetName val="RHK_IS5"/>
      <sheetName val="RKH_IS5"/>
      <sheetName val="ROH_IS5"/>
      <sheetName val="RRH_IS5"/>
      <sheetName val="Company_Case_--&gt;5"/>
      <sheetName val="Hotel_assumptions4"/>
      <sheetName val="Sensitivity_Analyses6"/>
      <sheetName val="For_RECC6"/>
      <sheetName val="Research_Projections6"/>
      <sheetName val="REIT_IS_&amp;_BS6"/>
      <sheetName val="Consol_5_Hotels_IS6"/>
      <sheetName val="2006_Valuation6"/>
      <sheetName val="2007_Valuation6"/>
      <sheetName val="2008_Valuation_6"/>
      <sheetName val="2009_Valuation_6"/>
      <sheetName val="2010_Valuation6"/>
      <sheetName val="2011_Valuation6"/>
      <sheetName val="Operating_Assumptions6"/>
      <sheetName val="RAH_IS6"/>
      <sheetName val="RHK_IS6"/>
      <sheetName val="RKH_IS6"/>
      <sheetName val="ROH_IS6"/>
      <sheetName val="RRH_IS6"/>
      <sheetName val="Company_Case_--&gt;6"/>
      <sheetName val="Hotel_assumptions5"/>
      <sheetName val="A3"/>
      <sheetName val=""/>
      <sheetName val="#511BkRec"/>
      <sheetName val="#511-DEC97"/>
    </sheetNames>
    <sheetDataSet>
      <sheetData sheetId="0" refreshError="1"/>
      <sheetData sheetId="1">
        <row r="33">
          <cell r="J33">
            <v>7.78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Sheet1"/>
      <sheetName val="BS"/>
      <sheetName val="A"/>
      <sheetName val="A.1"/>
      <sheetName val="H"/>
      <sheetName val="K"/>
      <sheetName val="O"/>
      <sheetName val="BB"/>
      <sheetName val="CC"/>
      <sheetName val="CC.1"/>
      <sheetName val="HH"/>
      <sheetName val="HH.1"/>
      <sheetName val="XX"/>
      <sheetName val="XX.1"/>
      <sheetName val="PL"/>
      <sheetName val="30"/>
      <sheetName val="40"/>
      <sheetName val="50"/>
      <sheetName val="50.1"/>
      <sheetName val="Sheet2"/>
      <sheetName val="Assumptions"/>
      <sheetName val="Aging"/>
      <sheetName val="CF (Company only)"/>
      <sheetName val="SKA"/>
      <sheetName val="WP NPC"/>
      <sheetName val="Hotel assumptions"/>
      <sheetName val="Balance Sheet"/>
    </sheetNames>
    <definedNames>
      <definedName name="Interest_Rate" refersTo="#REF!" sheetId="5"/>
      <definedName name="Loan_Amount" refersTo="#REF!" sheetId="5"/>
      <definedName name="Loan_Start" refersTo="#REF!" sheetId="5"/>
      <definedName name="Loan_Years" refersTo="#REF!" sheetId="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analysis"/>
      <sheetName val="key figures"/>
      <sheetName val="Sheet3"/>
      <sheetName val="Assumptions"/>
      <sheetName val="key_figures4"/>
      <sheetName val="key_figures3"/>
      <sheetName val="key_figures2"/>
      <sheetName val="key_figures"/>
      <sheetName val="key_figures1"/>
      <sheetName val="key_figures5"/>
      <sheetName val="key_figures6"/>
      <sheetName val="Tien Luong"/>
      <sheetName val="Balance Sheet"/>
      <sheetName val="Customer(Farm)"/>
      <sheetName val="H"/>
      <sheetName val="1"/>
      <sheetName val="Income Statement ที่ผ่านมา"/>
      <sheetName val="Menu"/>
      <sheetName val="A3"/>
      <sheetName val="F-B"/>
      <sheetName val="F-B-1"/>
      <sheetName val="RATE"/>
      <sheetName val="Department Code"/>
      <sheetName val="rev &amp; exp"/>
    </sheetNames>
    <sheetDataSet>
      <sheetData sheetId="0" refreshError="1">
        <row r="17">
          <cell r="B17">
            <v>6</v>
          </cell>
        </row>
        <row r="18">
          <cell r="B18">
            <v>40</v>
          </cell>
        </row>
        <row r="20">
          <cell r="B20">
            <v>0.1</v>
          </cell>
        </row>
        <row r="26">
          <cell r="B26">
            <v>0.1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  <sheetName val="assumption"/>
      <sheetName val="H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Parameters"/>
      <sheetName val="Comments"/>
      <sheetName val="Budget Summary"/>
      <sheetName val="Budget 2011"/>
      <sheetName val="4Cast 2010"/>
      <sheetName val="Prev Year 2009"/>
      <sheetName val="Room"/>
      <sheetName val="F&amp;B Appendix"/>
      <sheetName val="Telecommunications Appendix"/>
      <sheetName val="Golf Appendix"/>
      <sheetName val="Spa Cenvaree Appendix"/>
      <sheetName val="Health and Sports Appendix"/>
      <sheetName val="Guest Laundry Appendix"/>
      <sheetName val="Transportation"/>
      <sheetName val="Business Centre"/>
      <sheetName val="Shop &amp; Other Income"/>
      <sheetName val="House Laundry"/>
      <sheetName val="Staff Canteen"/>
      <sheetName val="Human Resources"/>
      <sheetName val="Sales &amp; Marketing - PR"/>
      <sheetName val="Administration"/>
      <sheetName val="Engineering"/>
      <sheetName val="FTE Appendix"/>
      <sheetName val="CapEx Appendix"/>
      <sheetName val="Fees Calculation details"/>
      <sheetName val="Budget_Summary"/>
      <sheetName val="Budget_2011"/>
      <sheetName val="4Cast_2010"/>
      <sheetName val="Prev_Year_2009"/>
      <sheetName val="F&amp;B_Appendix"/>
      <sheetName val="Telecommunications_Appendix"/>
      <sheetName val="Golf_Appendix"/>
      <sheetName val="Spa_Cenvaree_Appendix"/>
      <sheetName val="Health_and_Sports_Appendix"/>
      <sheetName val="Guest_Laundry_Appendix"/>
      <sheetName val="Business_Centre"/>
      <sheetName val="Shop_&amp;_Other_Income"/>
      <sheetName val="House_Laundry"/>
      <sheetName val="Staff_Canteen"/>
      <sheetName val="Human_Resources"/>
      <sheetName val="Sales_&amp;_Marketing_-_PR"/>
      <sheetName val="FTE_Appendix"/>
      <sheetName val="CapEx_Appendix"/>
      <sheetName val="Fees_Calculation_details"/>
      <sheetName val="FC"/>
      <sheetName val="Balance Sheet"/>
      <sheetName val="assump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E1" t="str">
            <v>LY_01</v>
          </cell>
          <cell r="F1" t="str">
            <v>LY_02</v>
          </cell>
          <cell r="G1" t="str">
            <v>LY_03</v>
          </cell>
          <cell r="H1" t="str">
            <v>LY_04</v>
          </cell>
          <cell r="I1" t="str">
            <v>LY_05</v>
          </cell>
          <cell r="J1" t="str">
            <v>LY_06</v>
          </cell>
          <cell r="K1" t="str">
            <v>LY_07</v>
          </cell>
          <cell r="L1" t="str">
            <v>LY_08</v>
          </cell>
          <cell r="M1" t="str">
            <v>LY_09</v>
          </cell>
          <cell r="N1" t="str">
            <v>LY_10</v>
          </cell>
          <cell r="O1" t="str">
            <v>LY_11</v>
          </cell>
          <cell r="P1" t="str">
            <v>LY_12</v>
          </cell>
          <cell r="Q1" t="str">
            <v>LY_FY</v>
          </cell>
        </row>
        <row r="2">
          <cell r="C2" t="str">
            <v>2010 4Cast Monthly Input File</v>
          </cell>
          <cell r="H2" t="str">
            <v>Fill in only cells colored in:</v>
          </cell>
        </row>
        <row r="4">
          <cell r="C4" t="str">
            <v>Description</v>
          </cell>
          <cell r="D4" t="str">
            <v>Input Method</v>
          </cell>
          <cell r="E4" t="str">
            <v>January</v>
          </cell>
          <cell r="F4" t="str">
            <v>February</v>
          </cell>
          <cell r="G4" t="str">
            <v>March</v>
          </cell>
          <cell r="H4" t="str">
            <v>April</v>
          </cell>
          <cell r="I4" t="str">
            <v>May</v>
          </cell>
          <cell r="J4" t="str">
            <v>June</v>
          </cell>
          <cell r="K4" t="str">
            <v>July</v>
          </cell>
          <cell r="L4" t="str">
            <v>August</v>
          </cell>
          <cell r="M4" t="str">
            <v>September</v>
          </cell>
          <cell r="N4" t="str">
            <v>October</v>
          </cell>
          <cell r="O4" t="str">
            <v>November</v>
          </cell>
          <cell r="P4" t="str">
            <v>December</v>
          </cell>
          <cell r="Q4" t="str">
            <v>YTD December</v>
          </cell>
        </row>
        <row r="6">
          <cell r="C6" t="str">
            <v>No. of Rooms Built</v>
          </cell>
          <cell r="D6" t="str">
            <v>per Day</v>
          </cell>
          <cell r="Q6">
            <v>0</v>
          </cell>
        </row>
        <row r="7">
          <cell r="C7" t="str">
            <v>No. of Rooms Available (Excl House Use)</v>
          </cell>
          <cell r="D7" t="str">
            <v>per Day</v>
          </cell>
          <cell r="Q7">
            <v>0</v>
          </cell>
        </row>
        <row r="8">
          <cell r="C8" t="str">
            <v>Days in Period</v>
          </cell>
          <cell r="D8" t="str">
            <v>Days per Mth</v>
          </cell>
          <cell r="E8">
            <v>31</v>
          </cell>
          <cell r="F8">
            <v>28</v>
          </cell>
          <cell r="G8">
            <v>31</v>
          </cell>
          <cell r="H8">
            <v>30</v>
          </cell>
          <cell r="I8">
            <v>31</v>
          </cell>
          <cell r="J8">
            <v>30</v>
          </cell>
          <cell r="K8">
            <v>31</v>
          </cell>
          <cell r="L8">
            <v>31</v>
          </cell>
          <cell r="M8">
            <v>30</v>
          </cell>
          <cell r="N8">
            <v>31</v>
          </cell>
          <cell r="O8">
            <v>30</v>
          </cell>
          <cell r="P8">
            <v>31</v>
          </cell>
          <cell r="Q8">
            <v>365</v>
          </cell>
        </row>
        <row r="9">
          <cell r="A9" t="str">
            <v>ROOM_A</v>
          </cell>
          <cell r="C9" t="str">
            <v>Available rooms (excl. permanent house use)</v>
          </cell>
          <cell r="D9" t="str">
            <v>auto calc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A10" t="str">
            <v>ROOM_S</v>
          </cell>
          <cell r="C10" t="str">
            <v xml:space="preserve">Total No. Room Rented </v>
          </cell>
          <cell r="D10" t="str">
            <v>from Summary Market Segmentation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C11" t="str">
            <v>No of rooom complimentary</v>
          </cell>
          <cell r="D11" t="str">
            <v>MTD</v>
          </cell>
          <cell r="Q11">
            <v>0</v>
          </cell>
        </row>
        <row r="12">
          <cell r="A12" t="str">
            <v>GUESTS</v>
          </cell>
          <cell r="C12" t="str">
            <v>No. of guests accom.</v>
          </cell>
          <cell r="D12" t="str">
            <v>auto calc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C13" t="str">
            <v>Occupancy     %</v>
          </cell>
          <cell r="D13" t="str">
            <v>auto calc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C14" t="str">
            <v>Occupancy % exclude Comp</v>
          </cell>
          <cell r="D14" t="str">
            <v>auto calc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C15" t="str">
            <v>Double Occupancy Factor</v>
          </cell>
          <cell r="D15" t="str">
            <v>Ratio/mnth</v>
          </cell>
          <cell r="Q15">
            <v>0</v>
          </cell>
        </row>
        <row r="16">
          <cell r="C16" t="str">
            <v>Average Room Rate</v>
          </cell>
          <cell r="D16" t="str">
            <v>auto calc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C17" t="str">
            <v xml:space="preserve">Average Room Rate exclude Comp </v>
          </cell>
          <cell r="D17" t="str">
            <v>auto calc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9">
          <cell r="C19" t="str">
            <v>Description</v>
          </cell>
        </row>
        <row r="20">
          <cell r="C20" t="str">
            <v>REVENUE (Tax &amp; Service Charge Excluded)</v>
          </cell>
        </row>
        <row r="21">
          <cell r="A21" t="str">
            <v>R_REV</v>
          </cell>
          <cell r="C21" t="str">
            <v>Rooms</v>
          </cell>
          <cell r="D21" t="str">
            <v>MTD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A22" t="str">
            <v>F_REV</v>
          </cell>
          <cell r="C22" t="str">
            <v>Food</v>
          </cell>
          <cell r="D22" t="str">
            <v>MTD</v>
          </cell>
          <cell r="Q22">
            <v>0</v>
          </cell>
        </row>
        <row r="23">
          <cell r="A23" t="str">
            <v>B_REV</v>
          </cell>
          <cell r="C23" t="str">
            <v>Beverage</v>
          </cell>
          <cell r="D23" t="str">
            <v>MTD</v>
          </cell>
          <cell r="Q23">
            <v>0</v>
          </cell>
        </row>
        <row r="24">
          <cell r="A24" t="str">
            <v>OFB_REV</v>
          </cell>
          <cell r="C24" t="str">
            <v>Other F&amp;B Income</v>
          </cell>
          <cell r="D24" t="str">
            <v>MTD</v>
          </cell>
          <cell r="Q24">
            <v>0</v>
          </cell>
        </row>
        <row r="25">
          <cell r="A25" t="str">
            <v>TEL_REV</v>
          </cell>
          <cell r="C25" t="str">
            <v>Telecommunication</v>
          </cell>
          <cell r="D25" t="str">
            <v>MTD</v>
          </cell>
          <cell r="Q25">
            <v>0</v>
          </cell>
        </row>
        <row r="26">
          <cell r="A26" t="str">
            <v>GO_REV</v>
          </cell>
          <cell r="C26" t="str">
            <v>Golf</v>
          </cell>
          <cell r="D26" t="str">
            <v>MTD</v>
          </cell>
          <cell r="Q26">
            <v>0</v>
          </cell>
        </row>
        <row r="27">
          <cell r="A27" t="str">
            <v>SPA_REV</v>
          </cell>
          <cell r="C27" t="str">
            <v>Spa Cenvaree</v>
          </cell>
          <cell r="D27" t="str">
            <v>MTD</v>
          </cell>
          <cell r="Q27">
            <v>0</v>
          </cell>
        </row>
        <row r="28">
          <cell r="A28" t="str">
            <v>HS_REV</v>
          </cell>
          <cell r="C28" t="str">
            <v>Health Club and Sports</v>
          </cell>
          <cell r="D28" t="str">
            <v>MTD</v>
          </cell>
          <cell r="Q28">
            <v>0</v>
          </cell>
        </row>
        <row r="29">
          <cell r="A29" t="str">
            <v>LD_REV</v>
          </cell>
          <cell r="C29" t="str">
            <v>Guest Laundry</v>
          </cell>
          <cell r="D29" t="str">
            <v>MTD</v>
          </cell>
          <cell r="Q29">
            <v>0</v>
          </cell>
        </row>
        <row r="30">
          <cell r="A30" t="str">
            <v>OOP_REV</v>
          </cell>
          <cell r="C30" t="str">
            <v>Other Operating Dept.</v>
          </cell>
          <cell r="D30" t="str">
            <v>MTD</v>
          </cell>
          <cell r="Q30">
            <v>0</v>
          </cell>
        </row>
        <row r="31">
          <cell r="A31" t="str">
            <v>RENT_REV</v>
          </cell>
          <cell r="C31" t="str">
            <v>Shop, Other Income &amp; Rentals</v>
          </cell>
          <cell r="D31" t="str">
            <v>MTD</v>
          </cell>
          <cell r="Q31">
            <v>0</v>
          </cell>
        </row>
        <row r="32">
          <cell r="A32" t="str">
            <v>TOT_REV</v>
          </cell>
          <cell r="C32" t="str">
            <v>TOTAL REVENUE (Tax &amp; Service Charge Excluded)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4">
          <cell r="A34" t="str">
            <v>R_SC</v>
          </cell>
          <cell r="C34" t="str">
            <v>Service Charge on Room Sales</v>
          </cell>
          <cell r="D34" t="str">
            <v>MTD</v>
          </cell>
          <cell r="Q34">
            <v>0</v>
          </cell>
        </row>
        <row r="35">
          <cell r="A35" t="str">
            <v>FB_SC</v>
          </cell>
          <cell r="C35" t="str">
            <v>Service Charge on F&amp;B Sales</v>
          </cell>
          <cell r="D35" t="str">
            <v>MTD</v>
          </cell>
          <cell r="Q35">
            <v>0</v>
          </cell>
        </row>
        <row r="36">
          <cell r="A36" t="str">
            <v>OT_SC</v>
          </cell>
          <cell r="C36" t="str">
            <v>Other Service Charge on Sales</v>
          </cell>
          <cell r="D36" t="str">
            <v>MTD</v>
          </cell>
          <cell r="Q36">
            <v>0</v>
          </cell>
        </row>
        <row r="37">
          <cell r="A37" t="str">
            <v>SC_COLL</v>
          </cell>
          <cell r="C37" t="str">
            <v>TOTAL SERVICE CHARGE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9">
          <cell r="A39" t="str">
            <v>TOT_REV_SC</v>
          </cell>
          <cell r="C39" t="str">
            <v>TOTAL REVENUE AFTER SERVICE CHARGE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1">
          <cell r="A41" t="str">
            <v>R_TAX</v>
          </cell>
          <cell r="C41" t="str">
            <v>Tax on Room Sales</v>
          </cell>
          <cell r="D41" t="str">
            <v>MTD</v>
          </cell>
          <cell r="Q41">
            <v>0</v>
          </cell>
        </row>
        <row r="42">
          <cell r="A42" t="str">
            <v>FB_TAX</v>
          </cell>
          <cell r="C42" t="str">
            <v>Tax on F&amp;B Sales</v>
          </cell>
          <cell r="D42" t="str">
            <v>MTD</v>
          </cell>
          <cell r="Q42">
            <v>0</v>
          </cell>
        </row>
        <row r="43">
          <cell r="A43" t="str">
            <v>OT_TAX</v>
          </cell>
          <cell r="C43" t="str">
            <v>Other Tax on Sales</v>
          </cell>
          <cell r="D43" t="str">
            <v>MTD</v>
          </cell>
          <cell r="Q43">
            <v>0</v>
          </cell>
        </row>
        <row r="44">
          <cell r="A44" t="str">
            <v>TOT_TAX</v>
          </cell>
          <cell r="C44" t="str">
            <v>TOTAL SALES TAX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6">
          <cell r="A46" t="str">
            <v>TOT_REV_TTCSC</v>
          </cell>
          <cell r="C46" t="str">
            <v>TOTAL REVENUE AFTER TAX &amp; SERVICE CHARGE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8">
          <cell r="C48" t="str">
            <v>COST OF SALES</v>
          </cell>
        </row>
        <row r="49">
          <cell r="A49" t="str">
            <v>F_COS</v>
          </cell>
          <cell r="C49" t="str">
            <v>Food</v>
          </cell>
          <cell r="D49" t="str">
            <v>MTD</v>
          </cell>
          <cell r="Q49">
            <v>0</v>
          </cell>
        </row>
        <row r="50">
          <cell r="A50" t="str">
            <v>B_COS</v>
          </cell>
          <cell r="C50" t="str">
            <v>Beverage</v>
          </cell>
          <cell r="D50" t="str">
            <v>MTD</v>
          </cell>
          <cell r="Q50">
            <v>0</v>
          </cell>
        </row>
        <row r="51">
          <cell r="A51" t="str">
            <v>TEL_COS</v>
          </cell>
          <cell r="C51" t="str">
            <v>Telecommunication</v>
          </cell>
          <cell r="D51" t="str">
            <v>MTD</v>
          </cell>
          <cell r="Q51">
            <v>0</v>
          </cell>
        </row>
        <row r="52">
          <cell r="A52" t="str">
            <v>GO_COS</v>
          </cell>
          <cell r="C52" t="str">
            <v>Golf</v>
          </cell>
          <cell r="D52" t="str">
            <v>MTD</v>
          </cell>
          <cell r="Q52">
            <v>0</v>
          </cell>
        </row>
        <row r="53">
          <cell r="A53" t="str">
            <v>SPA_COS</v>
          </cell>
          <cell r="C53" t="str">
            <v>Spa Cenvaree</v>
          </cell>
          <cell r="D53" t="str">
            <v>MTD</v>
          </cell>
          <cell r="Q53">
            <v>0</v>
          </cell>
        </row>
        <row r="54">
          <cell r="A54" t="str">
            <v>HS_COS</v>
          </cell>
          <cell r="C54" t="str">
            <v>Health Club and Sports</v>
          </cell>
          <cell r="D54" t="str">
            <v>MTD</v>
          </cell>
          <cell r="Q54">
            <v>0</v>
          </cell>
        </row>
        <row r="55">
          <cell r="A55" t="str">
            <v>LD_COS</v>
          </cell>
          <cell r="C55" t="str">
            <v>Guest Laundry</v>
          </cell>
          <cell r="D55" t="str">
            <v>MTD</v>
          </cell>
          <cell r="Q55">
            <v>0</v>
          </cell>
        </row>
        <row r="56">
          <cell r="A56" t="str">
            <v>OOP_COS</v>
          </cell>
          <cell r="C56" t="str">
            <v>Other Operating Dept.</v>
          </cell>
          <cell r="D56" t="str">
            <v>MTD</v>
          </cell>
          <cell r="Q56">
            <v>0</v>
          </cell>
        </row>
        <row r="57">
          <cell r="A57" t="str">
            <v>TOT_COS</v>
          </cell>
          <cell r="C57" t="str">
            <v>TOTAL COST OF SALES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9">
          <cell r="C59" t="str">
            <v>PAYROLL &amp; REL. EXP.</v>
          </cell>
        </row>
        <row r="60">
          <cell r="A60" t="str">
            <v>R_PYR</v>
          </cell>
          <cell r="C60" t="str">
            <v>Rooms</v>
          </cell>
          <cell r="D60" t="str">
            <v>MTD</v>
          </cell>
          <cell r="Q60">
            <v>0</v>
          </cell>
        </row>
        <row r="61">
          <cell r="A61" t="str">
            <v>FB_PYR</v>
          </cell>
          <cell r="C61" t="str">
            <v>Food &amp; Beverage</v>
          </cell>
          <cell r="D61" t="str">
            <v>MTD</v>
          </cell>
          <cell r="Q61">
            <v>0</v>
          </cell>
        </row>
        <row r="62">
          <cell r="A62" t="str">
            <v>TEL_PYR</v>
          </cell>
          <cell r="C62" t="str">
            <v>Telecommunication</v>
          </cell>
          <cell r="D62" t="str">
            <v>MTD</v>
          </cell>
          <cell r="Q62">
            <v>0</v>
          </cell>
        </row>
        <row r="63">
          <cell r="A63" t="str">
            <v>GO_PYR</v>
          </cell>
          <cell r="C63" t="str">
            <v>Golf</v>
          </cell>
          <cell r="D63" t="str">
            <v>MTD</v>
          </cell>
          <cell r="Q63">
            <v>0</v>
          </cell>
        </row>
        <row r="64">
          <cell r="A64" t="str">
            <v>SPA_PYR</v>
          </cell>
          <cell r="C64" t="str">
            <v>Spa Cenvaree</v>
          </cell>
          <cell r="D64" t="str">
            <v>MTD</v>
          </cell>
          <cell r="Q64">
            <v>0</v>
          </cell>
        </row>
        <row r="65">
          <cell r="A65" t="str">
            <v>HS_PYR</v>
          </cell>
          <cell r="C65" t="str">
            <v>Health Club and Sports</v>
          </cell>
          <cell r="D65" t="str">
            <v>MTD</v>
          </cell>
          <cell r="Q65">
            <v>0</v>
          </cell>
        </row>
        <row r="66">
          <cell r="A66" t="str">
            <v>LD_PYR</v>
          </cell>
          <cell r="C66" t="str">
            <v>Guest Laundry</v>
          </cell>
          <cell r="D66" t="str">
            <v>MTD</v>
          </cell>
          <cell r="Q66">
            <v>0</v>
          </cell>
        </row>
        <row r="67">
          <cell r="A67" t="str">
            <v>OOP_PYR</v>
          </cell>
          <cell r="C67" t="str">
            <v>Other Operating Dept.</v>
          </cell>
          <cell r="D67" t="str">
            <v>MTD</v>
          </cell>
          <cell r="Q67">
            <v>0</v>
          </cell>
        </row>
        <row r="68">
          <cell r="A68" t="str">
            <v>TOT_PYRDIST</v>
          </cell>
          <cell r="C68" t="str">
            <v>TOTAL PAYROLL &amp; REL. EXP.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70">
          <cell r="C70" t="str">
            <v>OTHER EXPENSES</v>
          </cell>
        </row>
        <row r="71">
          <cell r="A71" t="str">
            <v>R_OEXP</v>
          </cell>
          <cell r="C71" t="str">
            <v>Rooms - Other Expenses</v>
          </cell>
          <cell r="D71" t="str">
            <v>MTD</v>
          </cell>
          <cell r="Q71">
            <v>0</v>
          </cell>
        </row>
        <row r="72">
          <cell r="A72" t="str">
            <v>FB_OEXP</v>
          </cell>
          <cell r="C72" t="str">
            <v>Food &amp; Beverage</v>
          </cell>
          <cell r="D72" t="str">
            <v>MTD</v>
          </cell>
          <cell r="Q72">
            <v>0</v>
          </cell>
        </row>
        <row r="73">
          <cell r="A73" t="str">
            <v>TEL_OEXP</v>
          </cell>
          <cell r="C73" t="str">
            <v>Telecommunication</v>
          </cell>
          <cell r="D73" t="str">
            <v>MTD</v>
          </cell>
          <cell r="Q73">
            <v>0</v>
          </cell>
        </row>
        <row r="74">
          <cell r="A74" t="str">
            <v>GO_OEXP</v>
          </cell>
          <cell r="C74" t="str">
            <v>Golf</v>
          </cell>
          <cell r="D74" t="str">
            <v>MTD</v>
          </cell>
          <cell r="Q74">
            <v>0</v>
          </cell>
        </row>
        <row r="75">
          <cell r="A75" t="str">
            <v>SPA_OEXP</v>
          </cell>
          <cell r="C75" t="str">
            <v>Spa Cenvaree</v>
          </cell>
          <cell r="D75" t="str">
            <v>MTD</v>
          </cell>
          <cell r="Q75">
            <v>0</v>
          </cell>
        </row>
        <row r="76">
          <cell r="A76" t="str">
            <v>HS_OEXP</v>
          </cell>
          <cell r="C76" t="str">
            <v>Health Club and Sports</v>
          </cell>
          <cell r="D76" t="str">
            <v>MTD</v>
          </cell>
          <cell r="Q76">
            <v>0</v>
          </cell>
        </row>
        <row r="77">
          <cell r="A77" t="str">
            <v>LD_OEXP</v>
          </cell>
          <cell r="C77" t="str">
            <v>Guest Laundry</v>
          </cell>
          <cell r="D77" t="str">
            <v>MTD</v>
          </cell>
          <cell r="Q77">
            <v>0</v>
          </cell>
        </row>
        <row r="78">
          <cell r="A78" t="str">
            <v>OOP_OEXP</v>
          </cell>
          <cell r="C78" t="str">
            <v>Other Operating Dept.</v>
          </cell>
          <cell r="D78" t="str">
            <v>MTD</v>
          </cell>
          <cell r="Q78">
            <v>0</v>
          </cell>
        </row>
        <row r="79">
          <cell r="A79" t="str">
            <v>RENT_OEXP</v>
          </cell>
          <cell r="C79" t="str">
            <v>Shop, Other Income &amp; Rentals</v>
          </cell>
          <cell r="D79" t="str">
            <v>MTD</v>
          </cell>
          <cell r="Q79">
            <v>0</v>
          </cell>
        </row>
        <row r="80">
          <cell r="A80" t="str">
            <v>TOT_OEXPDIST</v>
          </cell>
          <cell r="C80" t="str">
            <v>TOTAL OTHER EXPENSES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2">
          <cell r="C82" t="str">
            <v>TOTAL COST &amp; EXPENSES</v>
          </cell>
        </row>
        <row r="83">
          <cell r="A83" t="str">
            <v>R_TOTEXP</v>
          </cell>
          <cell r="C83" t="str">
            <v>Rooms</v>
          </cell>
          <cell r="D83" t="str">
            <v>MTD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A84" t="str">
            <v>FB_TOTEXP</v>
          </cell>
          <cell r="C84" t="str">
            <v>Food &amp; Beverage</v>
          </cell>
          <cell r="D84" t="str">
            <v>MTD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A85" t="str">
            <v>TEL_TOTEXP</v>
          </cell>
          <cell r="C85" t="str">
            <v>Telecommunication</v>
          </cell>
          <cell r="D85" t="str">
            <v>MTD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A86" t="str">
            <v>GO_TOTEXP</v>
          </cell>
          <cell r="C86" t="str">
            <v>Golf</v>
          </cell>
          <cell r="D86" t="str">
            <v>MTD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A87" t="str">
            <v>SPA_TOTEXP</v>
          </cell>
          <cell r="C87" t="str">
            <v>Spa Cenvaree</v>
          </cell>
          <cell r="D87" t="str">
            <v>MTD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A88" t="str">
            <v>HS_TOTEXP</v>
          </cell>
          <cell r="C88" t="str">
            <v>Health Club and Sports</v>
          </cell>
          <cell r="D88" t="str">
            <v>MTD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A89" t="str">
            <v>LD_TOTEXP</v>
          </cell>
          <cell r="C89" t="str">
            <v>Guest Laundry</v>
          </cell>
          <cell r="D89" t="str">
            <v>MTD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A90" t="str">
            <v>OOP_TOTEXP</v>
          </cell>
          <cell r="C90" t="str">
            <v>Other Operating Dept.</v>
          </cell>
          <cell r="D90" t="str">
            <v>MTD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A91" t="str">
            <v>RENT_TOTEXP</v>
          </cell>
          <cell r="C91" t="str">
            <v>Rental &amp; Other Income</v>
          </cell>
          <cell r="D91" t="str">
            <v>MTD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A92" t="str">
            <v>TOT_TOTEXPDIST</v>
          </cell>
          <cell r="C92" t="str">
            <v>TOTAL COST &amp; EXPENSES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A93" t="str">
            <v>GOI_TOTDIST</v>
          </cell>
          <cell r="C93" t="str">
            <v>GROSS OPERATING INCOME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5">
          <cell r="C95" t="str">
            <v>SUMMARY OPERATING STATEMENT</v>
          </cell>
        </row>
        <row r="96">
          <cell r="C96" t="str">
            <v>Description</v>
          </cell>
          <cell r="D96" t="str">
            <v>Input Method</v>
          </cell>
          <cell r="E96" t="str">
            <v>January</v>
          </cell>
          <cell r="F96" t="str">
            <v>February</v>
          </cell>
          <cell r="G96" t="str">
            <v>March</v>
          </cell>
          <cell r="H96" t="str">
            <v>April</v>
          </cell>
          <cell r="I96" t="str">
            <v>May</v>
          </cell>
          <cell r="J96" t="str">
            <v>June</v>
          </cell>
          <cell r="K96" t="str">
            <v>July</v>
          </cell>
          <cell r="L96" t="str">
            <v>August</v>
          </cell>
          <cell r="M96" t="str">
            <v>September</v>
          </cell>
          <cell r="N96" t="str">
            <v>October</v>
          </cell>
          <cell r="O96" t="str">
            <v>November</v>
          </cell>
          <cell r="P96" t="str">
            <v>December</v>
          </cell>
          <cell r="Q96" t="str">
            <v>YTD December</v>
          </cell>
        </row>
        <row r="98">
          <cell r="C98" t="str">
            <v>UNDISTRIBUTED DEPTS.</v>
          </cell>
        </row>
        <row r="99">
          <cell r="C99" t="str">
            <v>PAYROLL &amp; REL. EXP.</v>
          </cell>
        </row>
        <row r="100">
          <cell r="A100" t="str">
            <v>AG_PYR</v>
          </cell>
          <cell r="C100" t="str">
            <v>Admin &amp; General</v>
          </cell>
          <cell r="D100" t="str">
            <v>MTD</v>
          </cell>
          <cell r="Q100">
            <v>0</v>
          </cell>
        </row>
        <row r="101">
          <cell r="A101" t="str">
            <v>SM_PYR</v>
          </cell>
          <cell r="C101" t="str">
            <v>Sales &amp; Marketing</v>
          </cell>
          <cell r="D101" t="str">
            <v>MTD</v>
          </cell>
          <cell r="Q101">
            <v>0</v>
          </cell>
        </row>
        <row r="102">
          <cell r="A102" t="str">
            <v>POMEC_PYR</v>
          </cell>
          <cell r="C102" t="str">
            <v>Property Opn. &amp; Maintenance</v>
          </cell>
          <cell r="D102" t="str">
            <v>MTD</v>
          </cell>
          <cell r="Q102">
            <v>0</v>
          </cell>
        </row>
        <row r="103">
          <cell r="A103" t="str">
            <v>HR_PYR</v>
          </cell>
          <cell r="C103" t="str">
            <v>Personnel &amp; Training</v>
          </cell>
          <cell r="D103" t="str">
            <v>MTD</v>
          </cell>
          <cell r="Q103">
            <v>0</v>
          </cell>
        </row>
        <row r="104">
          <cell r="A104" t="str">
            <v>TOT_PYRUND</v>
          </cell>
          <cell r="C104" t="str">
            <v>TOTAL PAYROLL &amp; REL. EXP.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6">
          <cell r="C106" t="str">
            <v>OTHER EXPENSES</v>
          </cell>
        </row>
        <row r="107">
          <cell r="A107" t="str">
            <v>AG_OTEXP</v>
          </cell>
          <cell r="C107" t="str">
            <v>Admin &amp; General</v>
          </cell>
          <cell r="D107" t="str">
            <v>MTD</v>
          </cell>
          <cell r="Q107">
            <v>0</v>
          </cell>
        </row>
        <row r="108">
          <cell r="A108" t="str">
            <v>SM_OTEXP</v>
          </cell>
          <cell r="C108" t="str">
            <v xml:space="preserve">Sales &amp; Marketing </v>
          </cell>
          <cell r="D108" t="str">
            <v>MTD</v>
          </cell>
          <cell r="Q108">
            <v>0</v>
          </cell>
        </row>
        <row r="109">
          <cell r="A109" t="str">
            <v>SMFEE_OTEXP</v>
          </cell>
          <cell r="C109" t="str">
            <v>Sales &amp; Marketing - Marketing Fee</v>
          </cell>
          <cell r="D109" t="str">
            <v>MTD</v>
          </cell>
          <cell r="Q109">
            <v>0</v>
          </cell>
        </row>
        <row r="110">
          <cell r="A110" t="str">
            <v>NRG_OTEXP</v>
          </cell>
          <cell r="C110" t="str">
            <v>Energy Cost</v>
          </cell>
          <cell r="D110" t="str">
            <v>MTD</v>
          </cell>
          <cell r="Q110">
            <v>0</v>
          </cell>
        </row>
        <row r="111">
          <cell r="A111" t="str">
            <v>POMEC_OTEXP</v>
          </cell>
          <cell r="C111" t="str">
            <v xml:space="preserve">Property Opn. &amp; Maintenance </v>
          </cell>
          <cell r="D111" t="str">
            <v>MTD</v>
          </cell>
          <cell r="Q111">
            <v>0</v>
          </cell>
        </row>
        <row r="112">
          <cell r="A112" t="str">
            <v>HR_OTEXP</v>
          </cell>
          <cell r="C112" t="str">
            <v>Personnel &amp; Training</v>
          </cell>
          <cell r="D112" t="str">
            <v>MTD</v>
          </cell>
          <cell r="Q112">
            <v>0</v>
          </cell>
        </row>
        <row r="113">
          <cell r="A113" t="str">
            <v>TOT_OTEXPUND</v>
          </cell>
          <cell r="C113" t="str">
            <v>TOTAL OTHER EXPENSES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</row>
        <row r="115">
          <cell r="C115" t="str">
            <v>TOTAL UNDISTRIBUTED DEPTS.</v>
          </cell>
        </row>
        <row r="116">
          <cell r="A116" t="str">
            <v>AG_TOTEXP</v>
          </cell>
          <cell r="C116" t="str">
            <v>Admin &amp; General</v>
          </cell>
          <cell r="D116" t="str">
            <v>MTD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</row>
        <row r="117">
          <cell r="A117" t="str">
            <v>SM_TOTEXP</v>
          </cell>
          <cell r="C117" t="str">
            <v>Sales &amp; Marketing</v>
          </cell>
          <cell r="D117" t="str">
            <v>MTD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</row>
        <row r="118">
          <cell r="A118" t="str">
            <v>SMFEE_TOTEXP</v>
          </cell>
          <cell r="C118" t="str">
            <v>Sales &amp; Marketing - Marketing Fee</v>
          </cell>
          <cell r="D118" t="str">
            <v>MTD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</row>
        <row r="119">
          <cell r="A119" t="str">
            <v>NRG_TOTEXP</v>
          </cell>
          <cell r="C119" t="str">
            <v>Energy Cost</v>
          </cell>
          <cell r="D119" t="str">
            <v>MTD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A120" t="str">
            <v>POMEC_TOTEXP</v>
          </cell>
          <cell r="C120" t="str">
            <v>Property Opn. &amp; Maintenance</v>
          </cell>
          <cell r="D120" t="str">
            <v>MTD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A121" t="str">
            <v>HR_TOTEXP</v>
          </cell>
          <cell r="C121" t="str">
            <v>Personnel &amp; Training</v>
          </cell>
          <cell r="D121" t="str">
            <v>MTD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</row>
        <row r="122">
          <cell r="A122" t="str">
            <v>TOT_TOTEXPDIST</v>
          </cell>
          <cell r="C122" t="str">
            <v>TOTAL UNDISTRIBUTED DEPTS.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</row>
        <row r="123">
          <cell r="A123" t="str">
            <v>BASE</v>
          </cell>
          <cell r="C123" t="str">
            <v xml:space="preserve">Base Management Fee </v>
          </cell>
          <cell r="D123" t="str">
            <v>MTD</v>
          </cell>
          <cell r="Q123">
            <v>0</v>
          </cell>
        </row>
        <row r="124">
          <cell r="A124" t="str">
            <v>SC_DISTR</v>
          </cell>
          <cell r="C124" t="str">
            <v>Service Charge Redistributed</v>
          </cell>
          <cell r="D124" t="str">
            <v>MTD</v>
          </cell>
          <cell r="Q124">
            <v>0</v>
          </cell>
        </row>
        <row r="125">
          <cell r="A125" t="str">
            <v>GOP</v>
          </cell>
          <cell r="C125" t="str">
            <v>GROSS OPERATING PROFIT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</row>
        <row r="127">
          <cell r="C127" t="str">
            <v>FIXED CHARGES</v>
          </cell>
        </row>
        <row r="128">
          <cell r="A128" t="str">
            <v>INCENTIVE</v>
          </cell>
          <cell r="C128" t="str">
            <v xml:space="preserve">Incentive Management Fee </v>
          </cell>
          <cell r="D128" t="str">
            <v>MTD</v>
          </cell>
          <cell r="Q128">
            <v>0</v>
          </cell>
        </row>
        <row r="129">
          <cell r="A129" t="str">
            <v>INSURANCE</v>
          </cell>
          <cell r="C129" t="str">
            <v>Insurance</v>
          </cell>
          <cell r="D129" t="str">
            <v>MTD</v>
          </cell>
          <cell r="Q129">
            <v>0</v>
          </cell>
        </row>
        <row r="130">
          <cell r="A130" t="str">
            <v>RENT</v>
          </cell>
          <cell r="C130" t="str">
            <v>Rent</v>
          </cell>
          <cell r="D130" t="str">
            <v>MTD</v>
          </cell>
          <cell r="Q130">
            <v>0</v>
          </cell>
        </row>
        <row r="131">
          <cell r="A131" t="str">
            <v>LEASE</v>
          </cell>
          <cell r="C131" t="str">
            <v>Lease Costs</v>
          </cell>
          <cell r="D131" t="str">
            <v>MTD</v>
          </cell>
          <cell r="Q131">
            <v>0</v>
          </cell>
        </row>
        <row r="132">
          <cell r="A132" t="str">
            <v>FIN</v>
          </cell>
          <cell r="C132" t="str">
            <v>Financial Charges</v>
          </cell>
          <cell r="D132" t="str">
            <v>MTD</v>
          </cell>
          <cell r="Q132">
            <v>0</v>
          </cell>
        </row>
        <row r="133">
          <cell r="A133" t="str">
            <v>LAND_TAX</v>
          </cell>
          <cell r="C133" t="str">
            <v>Land Tax</v>
          </cell>
          <cell r="D133" t="str">
            <v>MTD</v>
          </cell>
          <cell r="Q133">
            <v>0</v>
          </cell>
        </row>
        <row r="134">
          <cell r="A134" t="str">
            <v>MUN_RATES</v>
          </cell>
          <cell r="C134" t="str">
            <v>Municipal Rates</v>
          </cell>
          <cell r="D134" t="str">
            <v>MTD</v>
          </cell>
          <cell r="Q134">
            <v>0</v>
          </cell>
        </row>
        <row r="135">
          <cell r="A135" t="str">
            <v>OTNONOPEXP</v>
          </cell>
          <cell r="C135" t="str">
            <v>Other Non Operating Expenses</v>
          </cell>
          <cell r="D135" t="str">
            <v>MTD</v>
          </cell>
          <cell r="Q135">
            <v>0</v>
          </cell>
        </row>
        <row r="136">
          <cell r="A136" t="str">
            <v>TOT_FC</v>
          </cell>
          <cell r="C136" t="str">
            <v>TOTAL FIXED CHARGES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</row>
        <row r="138">
          <cell r="A138" t="str">
            <v>NP_B4DEP</v>
          </cell>
          <cell r="C138" t="str">
            <v>NET PROFIT BEFORE DEPR.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A139" t="str">
            <v>DEP</v>
          </cell>
          <cell r="C139" t="str">
            <v>DEPRECIATION</v>
          </cell>
          <cell r="D139" t="str">
            <v>MTD</v>
          </cell>
          <cell r="Q139">
            <v>0</v>
          </cell>
        </row>
        <row r="140">
          <cell r="A140" t="str">
            <v>PBT</v>
          </cell>
          <cell r="C140" t="str">
            <v>NET PROFIT AFTER DEP.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A141" t="str">
            <v>FF&amp;E</v>
          </cell>
          <cell r="C141" t="str">
            <v>FF &amp; E RESERVE</v>
          </cell>
          <cell r="D141" t="str">
            <v>MTD</v>
          </cell>
          <cell r="Q141">
            <v>0</v>
          </cell>
        </row>
        <row r="142">
          <cell r="A142" t="str">
            <v>NET_RETURN</v>
          </cell>
          <cell r="C142" t="str">
            <v>NET RETURN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</row>
        <row r="149">
          <cell r="C149" t="str">
            <v>Figures for Calculation of  Fees</v>
          </cell>
        </row>
        <row r="150">
          <cell r="A150" t="str">
            <v>REV_FEE</v>
          </cell>
          <cell r="C150" t="str">
            <v>Total Revenue for  Fees</v>
          </cell>
          <cell r="D150" t="str">
            <v>MTD</v>
          </cell>
          <cell r="Q150">
            <v>0</v>
          </cell>
        </row>
        <row r="151">
          <cell r="A151" t="str">
            <v>GOP_FEE</v>
          </cell>
          <cell r="C151" t="str">
            <v>GOP for  Fees</v>
          </cell>
          <cell r="D151" t="str">
            <v>MTD</v>
          </cell>
          <cell r="Q151">
            <v>0</v>
          </cell>
        </row>
        <row r="154">
          <cell r="C154" t="str">
            <v xml:space="preserve">Fees &amp; Services </v>
          </cell>
        </row>
        <row r="155">
          <cell r="A155" t="str">
            <v>BASE</v>
          </cell>
          <cell r="C155" t="str">
            <v>Base Fee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</row>
        <row r="156">
          <cell r="A156" t="str">
            <v>SMFEE_OTEXP</v>
          </cell>
          <cell r="C156" t="str">
            <v>Marketing Fee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A157" t="str">
            <v>INCENTIVE</v>
          </cell>
          <cell r="C157" t="str">
            <v>Incentive Fee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</row>
        <row r="158">
          <cell r="C158" t="str">
            <v>TOTAL MANAGEMENT FEES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</row>
        <row r="161">
          <cell r="C161" t="str">
            <v>Market Mix by Segment (Room Revenue)</v>
          </cell>
        </row>
        <row r="162">
          <cell r="C162" t="str">
            <v>Description</v>
          </cell>
          <cell r="D162" t="str">
            <v>Input Method</v>
          </cell>
          <cell r="E162" t="str">
            <v>January</v>
          </cell>
          <cell r="F162" t="str">
            <v>February</v>
          </cell>
          <cell r="G162" t="str">
            <v>March</v>
          </cell>
          <cell r="H162" t="str">
            <v>April</v>
          </cell>
          <cell r="I162" t="str">
            <v>May</v>
          </cell>
          <cell r="J162" t="str">
            <v>June</v>
          </cell>
          <cell r="K162" t="str">
            <v>July</v>
          </cell>
          <cell r="L162" t="str">
            <v>August</v>
          </cell>
          <cell r="M162" t="str">
            <v>September</v>
          </cell>
          <cell r="N162" t="str">
            <v>October</v>
          </cell>
          <cell r="O162" t="str">
            <v>November</v>
          </cell>
          <cell r="P162" t="str">
            <v>December</v>
          </cell>
          <cell r="Q162" t="str">
            <v>YTD December</v>
          </cell>
        </row>
        <row r="164">
          <cell r="C164" t="str">
            <v>Transient Rooms Revenue</v>
          </cell>
        </row>
        <row r="165">
          <cell r="A165" t="str">
            <v>ROOM_SBI</v>
          </cell>
          <cell r="C165" t="str">
            <v>No. Rooms Rented - Paid + Complementary</v>
          </cell>
          <cell r="D165" t="str">
            <v>MTD</v>
          </cell>
          <cell r="Q165">
            <v>0</v>
          </cell>
        </row>
        <row r="166">
          <cell r="C166" t="str">
            <v>% of Room Occupied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A167" t="str">
            <v>RATEBI</v>
          </cell>
          <cell r="C167" t="str">
            <v>Average Rate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</row>
        <row r="168">
          <cell r="A168" t="str">
            <v>R_REVBI</v>
          </cell>
          <cell r="C168" t="str">
            <v>Room Revenue (Excluding Tax &amp; Service Charge)</v>
          </cell>
          <cell r="D168" t="str">
            <v>MTD</v>
          </cell>
          <cell r="Q168">
            <v>0</v>
          </cell>
        </row>
        <row r="170">
          <cell r="C170" t="str">
            <v>Group Rooms Revenue</v>
          </cell>
        </row>
        <row r="171">
          <cell r="A171" t="str">
            <v>ROOM_SBG</v>
          </cell>
          <cell r="C171" t="str">
            <v>No. Rooms Rented - Paid + Complementary</v>
          </cell>
          <cell r="D171" t="str">
            <v>MTD</v>
          </cell>
          <cell r="Q171">
            <v>0</v>
          </cell>
        </row>
        <row r="172">
          <cell r="C172" t="str">
            <v>% of Room Occupied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</row>
        <row r="173">
          <cell r="A173" t="str">
            <v>RATEBG</v>
          </cell>
          <cell r="C173" t="str">
            <v>Average Rate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</row>
        <row r="174">
          <cell r="A174" t="str">
            <v>R_REVBG</v>
          </cell>
          <cell r="C174" t="str">
            <v>Room Revenue (Excluding Tax &amp; Service Charge)</v>
          </cell>
          <cell r="D174" t="str">
            <v>MTD</v>
          </cell>
          <cell r="Q174">
            <v>0</v>
          </cell>
        </row>
        <row r="176">
          <cell r="C176" t="str">
            <v>Contract Rooms Revenue</v>
          </cell>
        </row>
        <row r="177">
          <cell r="A177" t="str">
            <v>ROOM_SCR</v>
          </cell>
          <cell r="C177" t="str">
            <v>No. Rooms Rented - Paid + Complementary</v>
          </cell>
          <cell r="D177" t="str">
            <v>MTD</v>
          </cell>
          <cell r="Q177">
            <v>0</v>
          </cell>
        </row>
        <row r="178">
          <cell r="C178" t="str">
            <v>% of Room Occupied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</row>
        <row r="179">
          <cell r="A179" t="str">
            <v>RATECR</v>
          </cell>
          <cell r="C179" t="str">
            <v>Average Rate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</row>
        <row r="180">
          <cell r="A180" t="str">
            <v>R_REVCR</v>
          </cell>
          <cell r="C180" t="str">
            <v>Room Revenue (Excluding Tax &amp; Service Charge)</v>
          </cell>
          <cell r="D180" t="str">
            <v>MTD</v>
          </cell>
          <cell r="Q180">
            <v>0</v>
          </cell>
        </row>
        <row r="182">
          <cell r="C182" t="str">
            <v>Other Rooms Revenue</v>
          </cell>
        </row>
        <row r="183">
          <cell r="A183" t="str">
            <v>ROOM_SLI</v>
          </cell>
          <cell r="C183" t="str">
            <v>No. Rooms Rented - Paid + Complementary</v>
          </cell>
          <cell r="D183" t="str">
            <v>MTD</v>
          </cell>
          <cell r="Q183">
            <v>0</v>
          </cell>
        </row>
        <row r="184">
          <cell r="C184" t="str">
            <v>% of Room Occupied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</row>
        <row r="185">
          <cell r="A185" t="str">
            <v>RATELI</v>
          </cell>
          <cell r="C185" t="str">
            <v>Average Rate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</row>
        <row r="186">
          <cell r="A186" t="str">
            <v>R_REVLI</v>
          </cell>
          <cell r="C186" t="str">
            <v>Room Revenue (Excluding Tax &amp; Service Charge)</v>
          </cell>
          <cell r="D186" t="str">
            <v>MTD</v>
          </cell>
          <cell r="Q186">
            <v>0</v>
          </cell>
        </row>
        <row r="188">
          <cell r="C188" t="str">
            <v>All Segments</v>
          </cell>
        </row>
        <row r="189">
          <cell r="A189" t="str">
            <v>ROOM_S</v>
          </cell>
          <cell r="C189" t="str">
            <v>No. Rooms Rented - Paid + Complementary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</row>
        <row r="190">
          <cell r="C190" t="str">
            <v>% of Room Occupied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</row>
        <row r="191">
          <cell r="A191" t="str">
            <v>ADR</v>
          </cell>
          <cell r="C191" t="str">
            <v>Average Rate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</row>
        <row r="192">
          <cell r="A192" t="str">
            <v>R_REV</v>
          </cell>
          <cell r="C192" t="str">
            <v>Room Revenue (Excluding Tax &amp; Service Charge)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</row>
      </sheetData>
      <sheetData sheetId="7" refreshError="1">
        <row r="1">
          <cell r="E1" t="str">
            <v>LY2_01</v>
          </cell>
          <cell r="F1" t="str">
            <v>LY2_02</v>
          </cell>
          <cell r="G1" t="str">
            <v>LY2_03</v>
          </cell>
          <cell r="H1" t="str">
            <v>LY2_04</v>
          </cell>
          <cell r="I1" t="str">
            <v>LY2_05</v>
          </cell>
          <cell r="J1" t="str">
            <v>LY2_06</v>
          </cell>
          <cell r="K1" t="str">
            <v>LY2_07</v>
          </cell>
          <cell r="L1" t="str">
            <v>LY2_08</v>
          </cell>
          <cell r="M1" t="str">
            <v>LY2_09</v>
          </cell>
          <cell r="N1" t="str">
            <v>LY2_10</v>
          </cell>
          <cell r="O1" t="str">
            <v>LY2_11</v>
          </cell>
          <cell r="P1" t="str">
            <v>LY2_12</v>
          </cell>
          <cell r="Q1" t="str">
            <v>LY2_FY</v>
          </cell>
        </row>
        <row r="2">
          <cell r="C2" t="str">
            <v>2010 Actual Monthly Input File</v>
          </cell>
          <cell r="H2" t="str">
            <v>Fill in only cells colored in:</v>
          </cell>
        </row>
        <row r="4">
          <cell r="C4" t="str">
            <v>Description</v>
          </cell>
          <cell r="D4" t="str">
            <v>Input Method</v>
          </cell>
          <cell r="E4" t="str">
            <v>January</v>
          </cell>
          <cell r="F4" t="str">
            <v>February</v>
          </cell>
          <cell r="G4" t="str">
            <v>March</v>
          </cell>
          <cell r="H4" t="str">
            <v>April</v>
          </cell>
          <cell r="I4" t="str">
            <v>May</v>
          </cell>
          <cell r="J4" t="str">
            <v>June</v>
          </cell>
          <cell r="K4" t="str">
            <v>July</v>
          </cell>
          <cell r="L4" t="str">
            <v>August</v>
          </cell>
          <cell r="M4" t="str">
            <v>September</v>
          </cell>
          <cell r="N4" t="str">
            <v>October</v>
          </cell>
          <cell r="O4" t="str">
            <v>November</v>
          </cell>
          <cell r="P4" t="str">
            <v>December</v>
          </cell>
          <cell r="Q4" t="str">
            <v>YTD December</v>
          </cell>
        </row>
        <row r="6">
          <cell r="C6" t="str">
            <v>No. of Rooms Built</v>
          </cell>
          <cell r="D6" t="str">
            <v>per Day</v>
          </cell>
          <cell r="Q6">
            <v>0</v>
          </cell>
        </row>
        <row r="7">
          <cell r="C7" t="str">
            <v>No. of Rooms Available (Excl House Use)</v>
          </cell>
          <cell r="D7" t="str">
            <v>per Day</v>
          </cell>
          <cell r="Q7">
            <v>0</v>
          </cell>
        </row>
        <row r="8">
          <cell r="C8" t="str">
            <v>Days in Period</v>
          </cell>
          <cell r="D8" t="str">
            <v>Days per Mth</v>
          </cell>
          <cell r="E8">
            <v>31</v>
          </cell>
          <cell r="F8">
            <v>28</v>
          </cell>
          <cell r="G8">
            <v>31</v>
          </cell>
          <cell r="H8">
            <v>30</v>
          </cell>
          <cell r="I8">
            <v>31</v>
          </cell>
          <cell r="J8">
            <v>30</v>
          </cell>
          <cell r="K8">
            <v>31</v>
          </cell>
          <cell r="L8">
            <v>31</v>
          </cell>
          <cell r="M8">
            <v>30</v>
          </cell>
          <cell r="N8">
            <v>31</v>
          </cell>
          <cell r="O8">
            <v>30</v>
          </cell>
          <cell r="P8">
            <v>31</v>
          </cell>
          <cell r="Q8">
            <v>365</v>
          </cell>
        </row>
        <row r="9">
          <cell r="A9" t="str">
            <v>ROOM_A</v>
          </cell>
          <cell r="C9" t="str">
            <v>Available rooms (excl. permanent house use)</v>
          </cell>
          <cell r="D9" t="str">
            <v>auto calc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A10" t="str">
            <v>ROOM_S</v>
          </cell>
          <cell r="C10" t="str">
            <v xml:space="preserve">Total No. Room Rented </v>
          </cell>
          <cell r="D10" t="str">
            <v>from Summary Market Segmentation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C11" t="str">
            <v>No of rooom complimentary</v>
          </cell>
          <cell r="D11" t="str">
            <v>MTD</v>
          </cell>
          <cell r="Q11">
            <v>0</v>
          </cell>
        </row>
        <row r="12">
          <cell r="A12" t="str">
            <v>GUESTS</v>
          </cell>
          <cell r="C12" t="str">
            <v>No. of guests accom.</v>
          </cell>
          <cell r="D12" t="str">
            <v>auto calc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C13" t="str">
            <v>Occupancy     %</v>
          </cell>
          <cell r="D13" t="str">
            <v>auto calc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C14" t="str">
            <v>Occupancy % exclude Comp</v>
          </cell>
          <cell r="D14" t="str">
            <v>auto calc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C15" t="str">
            <v>Double Occupancy Factor</v>
          </cell>
          <cell r="D15" t="str">
            <v>Ratio/mnth</v>
          </cell>
          <cell r="Q15">
            <v>0</v>
          </cell>
        </row>
        <row r="16">
          <cell r="C16" t="str">
            <v>Average Room Rate</v>
          </cell>
          <cell r="D16" t="str">
            <v>auto calc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C17" t="str">
            <v xml:space="preserve">Average Room Rate exclude Comp </v>
          </cell>
          <cell r="D17" t="str">
            <v>auto calc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9">
          <cell r="C19" t="str">
            <v>Description</v>
          </cell>
        </row>
        <row r="20">
          <cell r="C20" t="str">
            <v>REVENUE (Tax &amp; Service Charge Excluded)</v>
          </cell>
        </row>
        <row r="21">
          <cell r="A21" t="str">
            <v>R_REV</v>
          </cell>
          <cell r="C21" t="str">
            <v>Rooms</v>
          </cell>
          <cell r="D21" t="str">
            <v>MTD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A22" t="str">
            <v>F_REV</v>
          </cell>
          <cell r="C22" t="str">
            <v>Food</v>
          </cell>
          <cell r="D22" t="str">
            <v>MTD</v>
          </cell>
          <cell r="Q22">
            <v>0</v>
          </cell>
        </row>
        <row r="23">
          <cell r="A23" t="str">
            <v>B_REV</v>
          </cell>
          <cell r="C23" t="str">
            <v>Beverage</v>
          </cell>
          <cell r="D23" t="str">
            <v>MTD</v>
          </cell>
          <cell r="Q23">
            <v>0</v>
          </cell>
        </row>
        <row r="24">
          <cell r="A24" t="str">
            <v>OFB_REV</v>
          </cell>
          <cell r="C24" t="str">
            <v>Other F&amp;B Income</v>
          </cell>
          <cell r="D24" t="str">
            <v>MTD</v>
          </cell>
          <cell r="Q24">
            <v>0</v>
          </cell>
        </row>
        <row r="25">
          <cell r="A25" t="str">
            <v>TEL_REV</v>
          </cell>
          <cell r="C25" t="str">
            <v>Telecommunication</v>
          </cell>
          <cell r="D25" t="str">
            <v>MTD</v>
          </cell>
          <cell r="Q25">
            <v>0</v>
          </cell>
        </row>
        <row r="26">
          <cell r="A26" t="str">
            <v>GO_REV</v>
          </cell>
          <cell r="C26" t="str">
            <v>Golf</v>
          </cell>
          <cell r="D26" t="str">
            <v>MTD</v>
          </cell>
          <cell r="Q26">
            <v>0</v>
          </cell>
        </row>
        <row r="27">
          <cell r="A27" t="str">
            <v>SPA_REV</v>
          </cell>
          <cell r="C27" t="str">
            <v>Spa Cenvaree</v>
          </cell>
          <cell r="D27" t="str">
            <v>MTD</v>
          </cell>
          <cell r="Q27">
            <v>0</v>
          </cell>
        </row>
        <row r="28">
          <cell r="A28" t="str">
            <v>HS_REV</v>
          </cell>
          <cell r="C28" t="str">
            <v>Health Club and Sports</v>
          </cell>
          <cell r="D28" t="str">
            <v>MTD</v>
          </cell>
          <cell r="Q28">
            <v>0</v>
          </cell>
        </row>
        <row r="29">
          <cell r="A29" t="str">
            <v>LD_REV</v>
          </cell>
          <cell r="C29" t="str">
            <v>Guest Laundry</v>
          </cell>
          <cell r="D29" t="str">
            <v>MTD</v>
          </cell>
          <cell r="Q29">
            <v>0</v>
          </cell>
        </row>
        <row r="30">
          <cell r="A30" t="str">
            <v>OOP_REV</v>
          </cell>
          <cell r="C30" t="str">
            <v>Other Operating Dept.</v>
          </cell>
          <cell r="D30" t="str">
            <v>MTD</v>
          </cell>
          <cell r="Q30">
            <v>0</v>
          </cell>
        </row>
        <row r="31">
          <cell r="A31" t="str">
            <v>RENT_REV</v>
          </cell>
          <cell r="C31" t="str">
            <v>Shop, Other Income &amp; Rentals</v>
          </cell>
          <cell r="D31" t="str">
            <v>MTD</v>
          </cell>
          <cell r="Q31">
            <v>0</v>
          </cell>
        </row>
        <row r="32">
          <cell r="A32" t="str">
            <v>TOT_REV</v>
          </cell>
          <cell r="C32" t="str">
            <v>TOTAL REVENUE (Tax &amp; Service Charge Excluded)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4">
          <cell r="A34" t="str">
            <v>R_SC</v>
          </cell>
          <cell r="C34" t="str">
            <v>Service Charge on Room Sales</v>
          </cell>
          <cell r="D34" t="str">
            <v>MTD</v>
          </cell>
          <cell r="Q34">
            <v>0</v>
          </cell>
        </row>
        <row r="35">
          <cell r="A35" t="str">
            <v>FB_SC</v>
          </cell>
          <cell r="C35" t="str">
            <v>Service Charge on F&amp;B Sales</v>
          </cell>
          <cell r="D35" t="str">
            <v>MTD</v>
          </cell>
          <cell r="Q35">
            <v>0</v>
          </cell>
        </row>
        <row r="36">
          <cell r="A36" t="str">
            <v>OT_SC</v>
          </cell>
          <cell r="C36" t="str">
            <v>Other Service Charge on Sales</v>
          </cell>
          <cell r="D36" t="str">
            <v>MTD</v>
          </cell>
          <cell r="Q36">
            <v>0</v>
          </cell>
        </row>
        <row r="37">
          <cell r="A37" t="str">
            <v>SC_COLL</v>
          </cell>
          <cell r="C37" t="str">
            <v>TOTAL SERVICE CHARGE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9">
          <cell r="A39" t="str">
            <v>TOT_REV_SC</v>
          </cell>
          <cell r="C39" t="str">
            <v>TOTAL REVENUE AFTER SERVICE CHARGE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1">
          <cell r="A41" t="str">
            <v>R_TAX</v>
          </cell>
          <cell r="C41" t="str">
            <v>Tax on Room Sales</v>
          </cell>
          <cell r="D41" t="str">
            <v>MTD</v>
          </cell>
          <cell r="Q41">
            <v>0</v>
          </cell>
        </row>
        <row r="42">
          <cell r="A42" t="str">
            <v>FB_TAX</v>
          </cell>
          <cell r="C42" t="str">
            <v>Tax on F&amp;B Sales</v>
          </cell>
          <cell r="D42" t="str">
            <v>MTD</v>
          </cell>
          <cell r="Q42">
            <v>0</v>
          </cell>
        </row>
        <row r="43">
          <cell r="A43" t="str">
            <v>OT_TAX</v>
          </cell>
          <cell r="C43" t="str">
            <v>Other Tax on Sales</v>
          </cell>
          <cell r="D43" t="str">
            <v>MTD</v>
          </cell>
          <cell r="Q43">
            <v>0</v>
          </cell>
        </row>
        <row r="44">
          <cell r="A44" t="str">
            <v>TOT_TAX</v>
          </cell>
          <cell r="C44" t="str">
            <v>TOTAL SALES TAX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6">
          <cell r="A46" t="str">
            <v>TOT_REV_TTCSC</v>
          </cell>
          <cell r="C46" t="str">
            <v>TOTAL REVENUE AFTER TAX &amp; SERVICE CHARGE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8">
          <cell r="C48" t="str">
            <v>COST OF SALES</v>
          </cell>
        </row>
        <row r="49">
          <cell r="A49" t="str">
            <v>F_COS</v>
          </cell>
          <cell r="C49" t="str">
            <v>Food</v>
          </cell>
          <cell r="D49" t="str">
            <v>MTD</v>
          </cell>
          <cell r="Q49">
            <v>0</v>
          </cell>
        </row>
        <row r="50">
          <cell r="A50" t="str">
            <v>B_COS</v>
          </cell>
          <cell r="C50" t="str">
            <v>Beverage</v>
          </cell>
          <cell r="D50" t="str">
            <v>MTD</v>
          </cell>
          <cell r="Q50">
            <v>0</v>
          </cell>
        </row>
        <row r="51">
          <cell r="A51" t="str">
            <v>TEL_COS</v>
          </cell>
          <cell r="C51" t="str">
            <v>Telecommunication</v>
          </cell>
          <cell r="D51" t="str">
            <v>MTD</v>
          </cell>
          <cell r="Q51">
            <v>0</v>
          </cell>
        </row>
        <row r="52">
          <cell r="A52" t="str">
            <v>GO_COS</v>
          </cell>
          <cell r="C52" t="str">
            <v>Golf</v>
          </cell>
          <cell r="D52" t="str">
            <v>MTD</v>
          </cell>
          <cell r="Q52">
            <v>0</v>
          </cell>
        </row>
        <row r="53">
          <cell r="A53" t="str">
            <v>SPA_COS</v>
          </cell>
          <cell r="C53" t="str">
            <v>Spa Cenvaree</v>
          </cell>
          <cell r="D53" t="str">
            <v>MTD</v>
          </cell>
          <cell r="Q53">
            <v>0</v>
          </cell>
        </row>
        <row r="54">
          <cell r="A54" t="str">
            <v>HS_COS</v>
          </cell>
          <cell r="C54" t="str">
            <v>Health Club and Sports</v>
          </cell>
          <cell r="D54" t="str">
            <v>MTD</v>
          </cell>
          <cell r="Q54">
            <v>0</v>
          </cell>
        </row>
        <row r="55">
          <cell r="A55" t="str">
            <v>LD_COS</v>
          </cell>
          <cell r="C55" t="str">
            <v>Guest Laundry</v>
          </cell>
          <cell r="D55" t="str">
            <v>MTD</v>
          </cell>
          <cell r="Q55">
            <v>0</v>
          </cell>
        </row>
        <row r="56">
          <cell r="A56" t="str">
            <v>OOP_COS</v>
          </cell>
          <cell r="C56" t="str">
            <v>Other Operating Dept.</v>
          </cell>
          <cell r="D56" t="str">
            <v>MTD</v>
          </cell>
          <cell r="Q56">
            <v>0</v>
          </cell>
        </row>
        <row r="57">
          <cell r="A57" t="str">
            <v>TOT_COS</v>
          </cell>
          <cell r="C57" t="str">
            <v>TOTAL COST OF SALES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9">
          <cell r="C59" t="str">
            <v>PAYROLL &amp; REL. EXP.</v>
          </cell>
        </row>
        <row r="60">
          <cell r="A60" t="str">
            <v>R_PYR</v>
          </cell>
          <cell r="C60" t="str">
            <v>Rooms</v>
          </cell>
          <cell r="D60" t="str">
            <v>MTD</v>
          </cell>
          <cell r="Q60">
            <v>0</v>
          </cell>
        </row>
        <row r="61">
          <cell r="A61" t="str">
            <v>FB_PYR</v>
          </cell>
          <cell r="C61" t="str">
            <v>Food &amp; Beverage</v>
          </cell>
          <cell r="D61" t="str">
            <v>MTD</v>
          </cell>
          <cell r="Q61">
            <v>0</v>
          </cell>
        </row>
        <row r="62">
          <cell r="A62" t="str">
            <v>TEL_PYR</v>
          </cell>
          <cell r="C62" t="str">
            <v>Telecommunication</v>
          </cell>
          <cell r="D62" t="str">
            <v>MTD</v>
          </cell>
          <cell r="Q62">
            <v>0</v>
          </cell>
        </row>
        <row r="63">
          <cell r="A63" t="str">
            <v>GO_PYR</v>
          </cell>
          <cell r="C63" t="str">
            <v>Golf</v>
          </cell>
          <cell r="D63" t="str">
            <v>MTD</v>
          </cell>
          <cell r="Q63">
            <v>0</v>
          </cell>
        </row>
        <row r="64">
          <cell r="A64" t="str">
            <v>SPA_PYR</v>
          </cell>
          <cell r="C64" t="str">
            <v>Spa Cenvaree</v>
          </cell>
          <cell r="D64" t="str">
            <v>MTD</v>
          </cell>
          <cell r="Q64">
            <v>0</v>
          </cell>
        </row>
        <row r="65">
          <cell r="A65" t="str">
            <v>HS_PYR</v>
          </cell>
          <cell r="C65" t="str">
            <v>Health Club and Sports</v>
          </cell>
          <cell r="D65" t="str">
            <v>MTD</v>
          </cell>
          <cell r="Q65">
            <v>0</v>
          </cell>
        </row>
        <row r="66">
          <cell r="A66" t="str">
            <v>LD_PYR</v>
          </cell>
          <cell r="C66" t="str">
            <v>Guest Laundry</v>
          </cell>
          <cell r="D66" t="str">
            <v>MTD</v>
          </cell>
          <cell r="Q66">
            <v>0</v>
          </cell>
        </row>
        <row r="67">
          <cell r="A67" t="str">
            <v>OOP_PYR</v>
          </cell>
          <cell r="C67" t="str">
            <v>Other Operating Dept.</v>
          </cell>
          <cell r="D67" t="str">
            <v>MTD</v>
          </cell>
          <cell r="Q67">
            <v>0</v>
          </cell>
        </row>
        <row r="68">
          <cell r="A68" t="str">
            <v>TOT_PYRDIST</v>
          </cell>
          <cell r="C68" t="str">
            <v>TOTAL PAYROLL &amp; REL. EXP.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70">
          <cell r="C70" t="str">
            <v>OTHER EXPENSES</v>
          </cell>
        </row>
        <row r="71">
          <cell r="A71" t="str">
            <v>R_OEXP</v>
          </cell>
          <cell r="C71" t="str">
            <v>Rooms - Other Expenses</v>
          </cell>
          <cell r="D71" t="str">
            <v>MTD</v>
          </cell>
          <cell r="Q71">
            <v>0</v>
          </cell>
        </row>
        <row r="72">
          <cell r="A72" t="str">
            <v>FB_OEXP</v>
          </cell>
          <cell r="C72" t="str">
            <v>Food &amp; Beverage</v>
          </cell>
          <cell r="D72" t="str">
            <v>MTD</v>
          </cell>
          <cell r="Q72">
            <v>0</v>
          </cell>
        </row>
        <row r="73">
          <cell r="A73" t="str">
            <v>TEL_OEXP</v>
          </cell>
          <cell r="C73" t="str">
            <v>Telecommunication</v>
          </cell>
          <cell r="D73" t="str">
            <v>MTD</v>
          </cell>
          <cell r="Q73">
            <v>0</v>
          </cell>
        </row>
        <row r="74">
          <cell r="A74" t="str">
            <v>GO_OEXP</v>
          </cell>
          <cell r="C74" t="str">
            <v>Golf</v>
          </cell>
          <cell r="D74" t="str">
            <v>MTD</v>
          </cell>
          <cell r="Q74">
            <v>0</v>
          </cell>
        </row>
        <row r="75">
          <cell r="A75" t="str">
            <v>SPA_OEXP</v>
          </cell>
          <cell r="C75" t="str">
            <v>Spa Cenvaree</v>
          </cell>
          <cell r="D75" t="str">
            <v>MTD</v>
          </cell>
          <cell r="Q75">
            <v>0</v>
          </cell>
        </row>
        <row r="76">
          <cell r="A76" t="str">
            <v>HS_OEXP</v>
          </cell>
          <cell r="C76" t="str">
            <v>Health Club and Sports</v>
          </cell>
          <cell r="D76" t="str">
            <v>MTD</v>
          </cell>
          <cell r="Q76">
            <v>0</v>
          </cell>
        </row>
        <row r="77">
          <cell r="A77" t="str">
            <v>LD_OEXP</v>
          </cell>
          <cell r="C77" t="str">
            <v>Guest Laundry</v>
          </cell>
          <cell r="D77" t="str">
            <v>MTD</v>
          </cell>
          <cell r="Q77">
            <v>0</v>
          </cell>
        </row>
        <row r="78">
          <cell r="A78" t="str">
            <v>OOP_OEXP</v>
          </cell>
          <cell r="C78" t="str">
            <v>Other Operating Dept.</v>
          </cell>
          <cell r="D78" t="str">
            <v>MTD</v>
          </cell>
          <cell r="Q78">
            <v>0</v>
          </cell>
        </row>
        <row r="79">
          <cell r="A79" t="str">
            <v>RENT_OEXP</v>
          </cell>
          <cell r="C79" t="str">
            <v>Shop, Other Income &amp; Rentals</v>
          </cell>
          <cell r="D79" t="str">
            <v>MTD</v>
          </cell>
          <cell r="Q79">
            <v>0</v>
          </cell>
        </row>
        <row r="80">
          <cell r="A80" t="str">
            <v>TOT_OEXPDIST</v>
          </cell>
          <cell r="C80" t="str">
            <v>TOTAL OTHER EXPENSES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2">
          <cell r="C82" t="str">
            <v>TOTAL COST &amp; EXPENSES</v>
          </cell>
        </row>
        <row r="83">
          <cell r="A83" t="str">
            <v>R_TOTEXP</v>
          </cell>
          <cell r="C83" t="str">
            <v>Rooms</v>
          </cell>
          <cell r="D83" t="str">
            <v>MTD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A84" t="str">
            <v>FB_TOTEXP</v>
          </cell>
          <cell r="C84" t="str">
            <v>Food &amp; Beverage</v>
          </cell>
          <cell r="D84" t="str">
            <v>MTD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A85" t="str">
            <v>TEL_TOTEXP</v>
          </cell>
          <cell r="C85" t="str">
            <v>Telecommunication</v>
          </cell>
          <cell r="D85" t="str">
            <v>MTD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A86" t="str">
            <v>GO_TOTEXP</v>
          </cell>
          <cell r="C86" t="str">
            <v>Golf</v>
          </cell>
          <cell r="D86" t="str">
            <v>MTD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A87" t="str">
            <v>SPA_TOTEXP</v>
          </cell>
          <cell r="C87" t="str">
            <v>Spa Cenvaree</v>
          </cell>
          <cell r="D87" t="str">
            <v>MTD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A88" t="str">
            <v>HS_TOTEXP</v>
          </cell>
          <cell r="C88" t="str">
            <v>Health Club and Sports</v>
          </cell>
          <cell r="D88" t="str">
            <v>MTD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A89" t="str">
            <v>LD_TOTEXP</v>
          </cell>
          <cell r="C89" t="str">
            <v>Guest Laundry</v>
          </cell>
          <cell r="D89" t="str">
            <v>MTD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A90" t="str">
            <v>OOP_TOTEXP</v>
          </cell>
          <cell r="C90" t="str">
            <v>Other Operating Dept.</v>
          </cell>
          <cell r="D90" t="str">
            <v>MTD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A91" t="str">
            <v>RENT_TOTEXP</v>
          </cell>
          <cell r="C91" t="str">
            <v>Rental &amp; Other Income</v>
          </cell>
          <cell r="D91" t="str">
            <v>MTD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A92" t="str">
            <v>TOT_TOTEXPDIST</v>
          </cell>
          <cell r="C92" t="str">
            <v>TOTAL COST &amp; EXPENSES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A93" t="str">
            <v>GOI_TOTDIST</v>
          </cell>
          <cell r="C93" t="str">
            <v>GROSS OPERATING INCOME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5">
          <cell r="C95" t="str">
            <v>SUMMARY OPERATING STATEMENT</v>
          </cell>
        </row>
        <row r="96">
          <cell r="C96" t="str">
            <v>Description</v>
          </cell>
          <cell r="D96" t="str">
            <v>Input Method</v>
          </cell>
          <cell r="E96" t="str">
            <v>January</v>
          </cell>
          <cell r="F96" t="str">
            <v>February</v>
          </cell>
          <cell r="G96" t="str">
            <v>March</v>
          </cell>
          <cell r="H96" t="str">
            <v>April</v>
          </cell>
          <cell r="I96" t="str">
            <v>May</v>
          </cell>
          <cell r="J96" t="str">
            <v>June</v>
          </cell>
          <cell r="K96" t="str">
            <v>July</v>
          </cell>
          <cell r="L96" t="str">
            <v>August</v>
          </cell>
          <cell r="M96" t="str">
            <v>September</v>
          </cell>
          <cell r="N96" t="str">
            <v>October</v>
          </cell>
          <cell r="O96" t="str">
            <v>November</v>
          </cell>
          <cell r="P96" t="str">
            <v>December</v>
          </cell>
          <cell r="Q96" t="str">
            <v>YTD December</v>
          </cell>
        </row>
        <row r="98">
          <cell r="C98" t="str">
            <v>UNDISTRIBUTED DEPTS.</v>
          </cell>
        </row>
        <row r="99">
          <cell r="C99" t="str">
            <v>PAYROLL &amp; REL. EXP.</v>
          </cell>
        </row>
        <row r="100">
          <cell r="A100" t="str">
            <v>AG_PYR</v>
          </cell>
          <cell r="C100" t="str">
            <v>Admin &amp; General</v>
          </cell>
          <cell r="D100" t="str">
            <v>MTD</v>
          </cell>
          <cell r="Q100">
            <v>0</v>
          </cell>
        </row>
        <row r="101">
          <cell r="A101" t="str">
            <v>SM_PYR</v>
          </cell>
          <cell r="C101" t="str">
            <v>Sales &amp; Marketing</v>
          </cell>
          <cell r="D101" t="str">
            <v>MTD</v>
          </cell>
          <cell r="Q101">
            <v>0</v>
          </cell>
        </row>
        <row r="102">
          <cell r="A102" t="str">
            <v>POMEC_PYR</v>
          </cell>
          <cell r="C102" t="str">
            <v>Property Opn. &amp; Maintenance</v>
          </cell>
          <cell r="D102" t="str">
            <v>MTD</v>
          </cell>
          <cell r="Q102">
            <v>0</v>
          </cell>
        </row>
        <row r="103">
          <cell r="A103" t="str">
            <v>HR_PYR</v>
          </cell>
          <cell r="C103" t="str">
            <v>Personnel &amp; Training</v>
          </cell>
          <cell r="D103" t="str">
            <v>MTD</v>
          </cell>
          <cell r="Q103">
            <v>0</v>
          </cell>
        </row>
        <row r="104">
          <cell r="A104" t="str">
            <v>TOT_PYRUND</v>
          </cell>
          <cell r="C104" t="str">
            <v>TOTAL PAYROLL &amp; REL. EXP.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6">
          <cell r="C106" t="str">
            <v>OTHER EXPENSES</v>
          </cell>
        </row>
        <row r="107">
          <cell r="A107" t="str">
            <v>AG_OTEXP</v>
          </cell>
          <cell r="C107" t="str">
            <v>Admin &amp; General</v>
          </cell>
          <cell r="D107" t="str">
            <v>MTD</v>
          </cell>
          <cell r="Q107">
            <v>0</v>
          </cell>
        </row>
        <row r="108">
          <cell r="A108" t="str">
            <v>SM_OTEXP</v>
          </cell>
          <cell r="C108" t="str">
            <v xml:space="preserve">Sales &amp; Marketing </v>
          </cell>
          <cell r="D108" t="str">
            <v>MTD</v>
          </cell>
          <cell r="Q108">
            <v>0</v>
          </cell>
        </row>
        <row r="109">
          <cell r="A109" t="str">
            <v>SMFEE_OTEXP</v>
          </cell>
          <cell r="C109" t="str">
            <v>Sales &amp; Marketing - Marketing Fee</v>
          </cell>
          <cell r="D109" t="str">
            <v>MTD</v>
          </cell>
          <cell r="Q109">
            <v>0</v>
          </cell>
        </row>
        <row r="110">
          <cell r="A110" t="str">
            <v>NRG_OTEXP</v>
          </cell>
          <cell r="C110" t="str">
            <v>Energy Cost</v>
          </cell>
          <cell r="D110" t="str">
            <v>MTD</v>
          </cell>
          <cell r="Q110">
            <v>0</v>
          </cell>
        </row>
        <row r="111">
          <cell r="A111" t="str">
            <v>POMEC_OTEXP</v>
          </cell>
          <cell r="C111" t="str">
            <v xml:space="preserve">Property Opn. &amp; Maintenance </v>
          </cell>
          <cell r="D111" t="str">
            <v>MTD</v>
          </cell>
          <cell r="Q111">
            <v>0</v>
          </cell>
        </row>
        <row r="112">
          <cell r="A112" t="str">
            <v>HR_OTEXP</v>
          </cell>
          <cell r="C112" t="str">
            <v>Personnel &amp; Training</v>
          </cell>
          <cell r="D112" t="str">
            <v>MTD</v>
          </cell>
          <cell r="Q112">
            <v>0</v>
          </cell>
        </row>
        <row r="113">
          <cell r="A113" t="str">
            <v>TOT_OTEXPUND</v>
          </cell>
          <cell r="C113" t="str">
            <v>TOTAL OTHER EXPENSES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</row>
        <row r="115">
          <cell r="C115" t="str">
            <v>TOTAL UNDISTRIBUTED DEPTS.</v>
          </cell>
        </row>
        <row r="116">
          <cell r="A116" t="str">
            <v>AG_TOTEXP</v>
          </cell>
          <cell r="C116" t="str">
            <v>Admin &amp; General</v>
          </cell>
          <cell r="D116" t="str">
            <v>MTD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</row>
        <row r="117">
          <cell r="A117" t="str">
            <v>SM_TOTEXP</v>
          </cell>
          <cell r="C117" t="str">
            <v>Sales &amp; Marketing</v>
          </cell>
          <cell r="D117" t="str">
            <v>MTD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</row>
        <row r="118">
          <cell r="A118" t="str">
            <v>SMFEE_TOTEXP</v>
          </cell>
          <cell r="C118" t="str">
            <v>Sales &amp; Marketing - Marketing Fee</v>
          </cell>
          <cell r="D118" t="str">
            <v>MTD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</row>
        <row r="119">
          <cell r="A119" t="str">
            <v>NRG_TOTEXP</v>
          </cell>
          <cell r="C119" t="str">
            <v>Energy Cost</v>
          </cell>
          <cell r="D119" t="str">
            <v>MTD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A120" t="str">
            <v>POMEC_TOTEXP</v>
          </cell>
          <cell r="C120" t="str">
            <v>Property Opn. &amp; Maintenance</v>
          </cell>
          <cell r="D120" t="str">
            <v>MTD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A121" t="str">
            <v>HR_TOTEXP</v>
          </cell>
          <cell r="C121" t="str">
            <v>Personnel &amp; Training</v>
          </cell>
          <cell r="D121" t="str">
            <v>MTD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</row>
        <row r="122">
          <cell r="A122" t="str">
            <v>TOT_TOTEXPDIST</v>
          </cell>
          <cell r="C122" t="str">
            <v>TOTAL UNDISTRIBUTED DEPTS.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</row>
        <row r="123">
          <cell r="A123" t="str">
            <v>BASE</v>
          </cell>
          <cell r="C123" t="str">
            <v xml:space="preserve">Base Management Fee </v>
          </cell>
          <cell r="D123" t="str">
            <v>MTD</v>
          </cell>
          <cell r="Q123">
            <v>0</v>
          </cell>
        </row>
        <row r="124">
          <cell r="A124" t="str">
            <v>SC_DISTR</v>
          </cell>
          <cell r="C124" t="str">
            <v>Service Charge Redistributed</v>
          </cell>
          <cell r="D124" t="str">
            <v>MTD</v>
          </cell>
          <cell r="Q124">
            <v>0</v>
          </cell>
        </row>
        <row r="125">
          <cell r="A125" t="str">
            <v>GOP</v>
          </cell>
          <cell r="C125" t="str">
            <v>GROSS OPERATING PROFIT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</row>
        <row r="127">
          <cell r="C127" t="str">
            <v>FIXED CHARGES</v>
          </cell>
        </row>
        <row r="128">
          <cell r="A128" t="str">
            <v>INCENTIVE</v>
          </cell>
          <cell r="C128" t="str">
            <v xml:space="preserve">Incentive Management Fee </v>
          </cell>
          <cell r="D128" t="str">
            <v>MTD</v>
          </cell>
          <cell r="Q128">
            <v>0</v>
          </cell>
        </row>
        <row r="129">
          <cell r="A129" t="str">
            <v>INSURANCE</v>
          </cell>
          <cell r="C129" t="str">
            <v>Insurance</v>
          </cell>
          <cell r="D129" t="str">
            <v>MTD</v>
          </cell>
          <cell r="Q129">
            <v>0</v>
          </cell>
        </row>
        <row r="130">
          <cell r="A130" t="str">
            <v>RENT</v>
          </cell>
          <cell r="C130" t="str">
            <v>Rent</v>
          </cell>
          <cell r="D130" t="str">
            <v>MTD</v>
          </cell>
          <cell r="Q130">
            <v>0</v>
          </cell>
        </row>
        <row r="131">
          <cell r="A131" t="str">
            <v>LEASE</v>
          </cell>
          <cell r="C131" t="str">
            <v>Lease Costs</v>
          </cell>
          <cell r="D131" t="str">
            <v>MTD</v>
          </cell>
          <cell r="Q131">
            <v>0</v>
          </cell>
        </row>
        <row r="132">
          <cell r="A132" t="str">
            <v>FIN</v>
          </cell>
          <cell r="C132" t="str">
            <v>Financial Charges</v>
          </cell>
          <cell r="D132" t="str">
            <v>MTD</v>
          </cell>
          <cell r="Q132">
            <v>0</v>
          </cell>
        </row>
        <row r="133">
          <cell r="A133" t="str">
            <v>LAND_TAX</v>
          </cell>
          <cell r="C133" t="str">
            <v>Land Tax</v>
          </cell>
          <cell r="D133" t="str">
            <v>MTD</v>
          </cell>
          <cell r="Q133">
            <v>0</v>
          </cell>
        </row>
        <row r="134">
          <cell r="A134" t="str">
            <v>MUN_RATES</v>
          </cell>
          <cell r="C134" t="str">
            <v>Municipal Rates</v>
          </cell>
          <cell r="D134" t="str">
            <v>MTD</v>
          </cell>
          <cell r="Q134">
            <v>0</v>
          </cell>
        </row>
        <row r="135">
          <cell r="A135" t="str">
            <v>OTNONOPEXP</v>
          </cell>
          <cell r="C135" t="str">
            <v>Other Non Operating Expenses</v>
          </cell>
          <cell r="D135" t="str">
            <v>MTD</v>
          </cell>
          <cell r="Q135">
            <v>0</v>
          </cell>
        </row>
        <row r="136">
          <cell r="A136" t="str">
            <v>TOT_FC</v>
          </cell>
          <cell r="C136" t="str">
            <v>TOTAL FIXED CHARGES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</row>
        <row r="138">
          <cell r="A138" t="str">
            <v>NP_B4DEP</v>
          </cell>
          <cell r="C138" t="str">
            <v>NET PROFIT BEFORE DEPR.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A139" t="str">
            <v>DEP</v>
          </cell>
          <cell r="C139" t="str">
            <v>DEPRECIATION</v>
          </cell>
          <cell r="D139" t="str">
            <v>MTD</v>
          </cell>
          <cell r="Q139">
            <v>0</v>
          </cell>
        </row>
        <row r="140">
          <cell r="A140" t="str">
            <v>PBT</v>
          </cell>
          <cell r="C140" t="str">
            <v>NET PROFIT AFTER DEP.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A141" t="str">
            <v>FF&amp;E</v>
          </cell>
          <cell r="C141" t="str">
            <v>FF &amp; E RESERVE</v>
          </cell>
          <cell r="D141" t="str">
            <v>MTD</v>
          </cell>
          <cell r="Q141">
            <v>0</v>
          </cell>
        </row>
        <row r="142">
          <cell r="A142" t="str">
            <v>NET_RETURN</v>
          </cell>
          <cell r="C142" t="str">
            <v>NET RETURN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</row>
        <row r="149">
          <cell r="C149" t="str">
            <v>Figures for Calculation of  Fees</v>
          </cell>
        </row>
        <row r="150">
          <cell r="A150" t="str">
            <v>REV_FEE</v>
          </cell>
          <cell r="C150" t="str">
            <v>Total Revenue for  Fees</v>
          </cell>
          <cell r="D150" t="str">
            <v>MTD</v>
          </cell>
          <cell r="Q150">
            <v>0</v>
          </cell>
        </row>
        <row r="151">
          <cell r="A151" t="str">
            <v>GOP_FEE</v>
          </cell>
          <cell r="C151" t="str">
            <v>GOP for  Fees</v>
          </cell>
          <cell r="D151" t="str">
            <v>MTD</v>
          </cell>
          <cell r="Q151">
            <v>0</v>
          </cell>
        </row>
        <row r="154">
          <cell r="C154" t="str">
            <v xml:space="preserve">Fees &amp; Services </v>
          </cell>
        </row>
        <row r="155">
          <cell r="A155" t="str">
            <v>BASE</v>
          </cell>
          <cell r="C155" t="str">
            <v>Base Fee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</row>
        <row r="156">
          <cell r="A156" t="str">
            <v>SMFEE_OTEXP</v>
          </cell>
          <cell r="C156" t="str">
            <v>Marketing Fee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A157" t="str">
            <v>INCENTIVE</v>
          </cell>
          <cell r="C157" t="str">
            <v>Incentive Fee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</row>
        <row r="158">
          <cell r="C158" t="str">
            <v>TOTAL MANAGEMENT FEES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</row>
        <row r="161">
          <cell r="C161" t="str">
            <v>Market Mix by Segment (Room Revenue)</v>
          </cell>
        </row>
        <row r="162">
          <cell r="C162" t="str">
            <v>Description</v>
          </cell>
          <cell r="D162" t="str">
            <v>Input Method</v>
          </cell>
          <cell r="E162" t="str">
            <v>January</v>
          </cell>
          <cell r="F162" t="str">
            <v>February</v>
          </cell>
          <cell r="G162" t="str">
            <v>March</v>
          </cell>
          <cell r="H162" t="str">
            <v>April</v>
          </cell>
          <cell r="I162" t="str">
            <v>May</v>
          </cell>
          <cell r="J162" t="str">
            <v>June</v>
          </cell>
          <cell r="K162" t="str">
            <v>July</v>
          </cell>
          <cell r="L162" t="str">
            <v>August</v>
          </cell>
          <cell r="M162" t="str">
            <v>September</v>
          </cell>
          <cell r="N162" t="str">
            <v>October</v>
          </cell>
          <cell r="O162" t="str">
            <v>November</v>
          </cell>
          <cell r="P162" t="str">
            <v>December</v>
          </cell>
          <cell r="Q162" t="str">
            <v>YTD December</v>
          </cell>
        </row>
        <row r="164">
          <cell r="C164" t="str">
            <v>Transient Rooms Revenue</v>
          </cell>
        </row>
        <row r="165">
          <cell r="A165" t="str">
            <v>ROOM_SBI</v>
          </cell>
          <cell r="C165" t="str">
            <v>No. Rooms Rented - Paid + Complementary</v>
          </cell>
          <cell r="D165" t="str">
            <v>MTD</v>
          </cell>
          <cell r="Q165">
            <v>0</v>
          </cell>
        </row>
        <row r="166">
          <cell r="C166" t="str">
            <v>% of Room Occupied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A167" t="str">
            <v>RATEBI</v>
          </cell>
          <cell r="C167" t="str">
            <v>Average Rate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</row>
        <row r="168">
          <cell r="A168" t="str">
            <v>R_REVBI</v>
          </cell>
          <cell r="C168" t="str">
            <v>Room Revenue (Excluding Tax &amp; Service Charge)</v>
          </cell>
          <cell r="D168" t="str">
            <v>MTD</v>
          </cell>
          <cell r="Q168">
            <v>0</v>
          </cell>
        </row>
        <row r="170">
          <cell r="C170" t="str">
            <v>Group Rooms Revenue</v>
          </cell>
        </row>
        <row r="171">
          <cell r="A171" t="str">
            <v>ROOM_SBG</v>
          </cell>
          <cell r="C171" t="str">
            <v>No. Rooms Rented - Paid + Complementary</v>
          </cell>
          <cell r="D171" t="str">
            <v>MTD</v>
          </cell>
          <cell r="Q171">
            <v>0</v>
          </cell>
        </row>
        <row r="172">
          <cell r="C172" t="str">
            <v>% of Room Occupied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</row>
        <row r="173">
          <cell r="A173" t="str">
            <v>RATEBG</v>
          </cell>
          <cell r="C173" t="str">
            <v>Average Rate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</row>
        <row r="174">
          <cell r="A174" t="str">
            <v>R_REVBG</v>
          </cell>
          <cell r="C174" t="str">
            <v>Room Revenue (Excluding Tax &amp; Service Charge)</v>
          </cell>
          <cell r="D174" t="str">
            <v>MTD</v>
          </cell>
          <cell r="Q174">
            <v>0</v>
          </cell>
        </row>
        <row r="176">
          <cell r="C176" t="str">
            <v>Contract Rooms Revenue</v>
          </cell>
        </row>
        <row r="177">
          <cell r="A177" t="str">
            <v>ROOM_SCR</v>
          </cell>
          <cell r="C177" t="str">
            <v>No. Rooms Rented - Paid + Complementary</v>
          </cell>
          <cell r="D177" t="str">
            <v>MTD</v>
          </cell>
          <cell r="Q177">
            <v>0</v>
          </cell>
        </row>
        <row r="178">
          <cell r="C178" t="str">
            <v>% of Room Occupied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</row>
        <row r="179">
          <cell r="A179" t="str">
            <v>RATECR</v>
          </cell>
          <cell r="C179" t="str">
            <v>Average Rate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</row>
        <row r="180">
          <cell r="A180" t="str">
            <v>R_REVCR</v>
          </cell>
          <cell r="C180" t="str">
            <v>Room Revenue (Excluding Tax &amp; Service Charge)</v>
          </cell>
          <cell r="D180" t="str">
            <v>MTD</v>
          </cell>
          <cell r="Q180">
            <v>0</v>
          </cell>
        </row>
        <row r="182">
          <cell r="C182" t="str">
            <v>Other Rooms Revenue</v>
          </cell>
        </row>
        <row r="183">
          <cell r="A183" t="str">
            <v>ROOM_SLI</v>
          </cell>
          <cell r="C183" t="str">
            <v>No. Rooms Rented - Paid + Complementary</v>
          </cell>
          <cell r="D183" t="str">
            <v>MTD</v>
          </cell>
          <cell r="Q183">
            <v>0</v>
          </cell>
        </row>
        <row r="184">
          <cell r="C184" t="str">
            <v>% of Room Occupied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</row>
        <row r="185">
          <cell r="A185" t="str">
            <v>RATELI</v>
          </cell>
          <cell r="C185" t="str">
            <v>Average Rate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</row>
        <row r="186">
          <cell r="A186" t="str">
            <v>R_REVLI</v>
          </cell>
          <cell r="C186" t="str">
            <v>Room Revenue (Excluding Tax &amp; Service Charge)</v>
          </cell>
          <cell r="D186" t="str">
            <v>MTD</v>
          </cell>
          <cell r="Q186">
            <v>0</v>
          </cell>
        </row>
        <row r="188">
          <cell r="C188" t="str">
            <v>All Segments</v>
          </cell>
        </row>
        <row r="189">
          <cell r="A189" t="str">
            <v>ROOM_S</v>
          </cell>
          <cell r="C189" t="str">
            <v>No. Rooms Rented - Paid + Complementary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</row>
        <row r="190">
          <cell r="C190" t="str">
            <v>% of Room Occupied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</row>
        <row r="191">
          <cell r="A191" t="str">
            <v>ADR</v>
          </cell>
          <cell r="C191" t="str">
            <v>Average Rate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</row>
        <row r="192">
          <cell r="A192" t="str">
            <v>R_REV</v>
          </cell>
          <cell r="C192" t="str">
            <v>Room Revenue (Excluding Tax &amp; Service Charge)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">
          <cell r="E1" t="str">
            <v>LY_01</v>
          </cell>
        </row>
      </sheetData>
      <sheetData sheetId="30">
        <row r="1">
          <cell r="E1" t="str">
            <v>LY2_01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F Assumption+Scenario"/>
      <sheetName val="Risk free DisR"/>
      <sheetName val="Adjustments"/>
      <sheetName val="CF (RDR v FER)"/>
      <sheetName val="CF (Total)"/>
      <sheetName val="CF (TFRS 4)"/>
      <sheetName val="CF (TFRS 9)"/>
      <sheetName val="VoBA results"/>
      <sheetName val="VoBA results (post-reclass)"/>
      <sheetName val="Sheet1"/>
      <sheetName val="Customer Relationship"/>
    </sheetNames>
    <sheetDataSet>
      <sheetData sheetId="0">
        <row r="4">
          <cell r="D4">
            <v>0.2</v>
          </cell>
        </row>
        <row r="5">
          <cell r="D5">
            <v>0</v>
          </cell>
        </row>
        <row r="6">
          <cell r="D6">
            <v>4.1000000000000002E-2</v>
          </cell>
        </row>
        <row r="7">
          <cell r="D7">
            <v>3.9E-2</v>
          </cell>
        </row>
        <row r="8">
          <cell r="D8">
            <v>0.15313989449620713</v>
          </cell>
        </row>
      </sheetData>
      <sheetData sheetId="1" refreshError="1"/>
      <sheetData sheetId="2">
        <row r="49">
          <cell r="C49">
            <v>0.93590647999602172</v>
          </cell>
        </row>
        <row r="52">
          <cell r="E52">
            <v>1.4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 in Equity"/>
      <sheetName val="House bank"/>
      <sheetName val="OD data"/>
      <sheetName val="Progress"/>
      <sheetName val="Income Statement ที่ผ่านมา"/>
      <sheetName val="Aging"/>
      <sheetName val="USAGE FOOD"/>
      <sheetName val="H"/>
      <sheetName val="FC"/>
      <sheetName val="Assumptions"/>
      <sheetName val="เงินกู้ธนชาติ"/>
      <sheetName val="4Cast 2010"/>
      <sheetName val="Prev Year 2009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30SEP14"/>
      <sheetName val="TB31Mar14"/>
      <sheetName val="TB30Jun14"/>
      <sheetName val="TB June'16"/>
      <sheetName val="TB September"/>
      <sheetName val="Review New Sys -SGC"/>
      <sheetName val="SGC_032018_1"/>
      <sheetName val="SGC_032018_2"/>
      <sheetName val="SGC_052018"/>
      <sheetName val="SGC_062018"/>
      <sheetName val="SGC 092018"/>
      <sheetName val="SGC 122018"/>
      <sheetName val="Component Mat"/>
      <sheetName val="Mat Cal"/>
      <sheetName val="AJE-RJE (ABM)"/>
      <sheetName val="Sheet1"/>
      <sheetName val="Master TB"/>
      <sheetName val="F1"/>
      <sheetName val="F2"/>
      <sheetName val="F3"/>
      <sheetName val="O100"/>
      <sheetName val="L100"/>
      <sheetName val="L102"/>
      <sheetName val="K101"/>
      <sheetName val="L101"/>
      <sheetName val="L103"/>
      <sheetName val="L104"/>
      <sheetName val="L105"/>
      <sheetName val="L100.1"/>
      <sheetName val="M100"/>
      <sheetName val="ZA100"/>
      <sheetName val="ZC100"/>
      <sheetName val="ZD100"/>
      <sheetName val="ZE100"/>
      <sheetName val="ZH100"/>
      <sheetName val="T101"/>
      <sheetName val="P100"/>
      <sheetName val="G100"/>
      <sheetName val="H100"/>
      <sheetName val="K100"/>
      <sheetName val="V101"/>
      <sheetName val="N100"/>
      <sheetName val="Q100"/>
      <sheetName val="Q101"/>
      <sheetName val="Q103"/>
      <sheetName val="Q102"/>
      <sheetName val="S100"/>
      <sheetName val="S101"/>
      <sheetName val="S102"/>
      <sheetName val="T102"/>
      <sheetName val="V100"/>
      <sheetName val="X100"/>
      <sheetName val="V102"/>
      <sheetName val="V103"/>
      <sheetName val="X101"/>
      <sheetName val="T100"/>
      <sheetName val="GROU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SG Capital Co.,Ltd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">
          <cell r="A1" t="str">
            <v>SG Capital Co.,Ltd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D_PPT"/>
      <sheetName val="BOD PPT2"/>
      <sheetName val="Data source"/>
      <sheetName val="Cover-Sansiri"/>
      <sheetName val="Conso-Sansiri"/>
      <sheetName val="Loan to JV (UCT)"/>
      <sheetName val="Loan to JV (UCT)Int. 4.88%"/>
      <sheetName val="1-Line JJ_JV1"/>
      <sheetName val="2-Sapanmai_JV22"/>
      <sheetName val="3-RAMA9_JV21"/>
      <sheetName val="4-RATCH_JV2"/>
      <sheetName val="5-SKV38_JV13"/>
      <sheetName val="6-SKV12_JV15"/>
      <sheetName val="7-TL12_JV16"/>
      <sheetName val="8-Bangyai_JV17"/>
      <sheetName val="9-Pramuan_JV19"/>
      <sheetName val="10-Sriburapa_JV20"/>
      <sheetName val="11-H1_JV4"/>
      <sheetName val="12-P18_JV8"/>
      <sheetName val="13-RAM_JV7"/>
      <sheetName val="14-TAUPE_JV3"/>
      <sheetName val="15-WSW_JV6"/>
      <sheetName val="16-PKR_JV5"/>
      <sheetName val="17-ABS-B_JV10"/>
      <sheetName val="18-Phang Mueang "/>
      <sheetName val="19-PKS_JV14"/>
      <sheetName val="20-SKV34"/>
      <sheetName val="21-Mali"/>
      <sheetName val="22-SKV49 (JV3)"/>
      <sheetName val="23-ADD_JV9"/>
      <sheetName val="24-PDP_JV12"/>
      <sheetName val="25-SKV101_JV11"/>
      <sheetName val="Sheet1"/>
      <sheetName val="PPT"/>
      <sheetName val="26-SKV51"/>
      <sheetName val="Assumption"/>
      <sheetName val="Cover-UC&amp;UE"/>
      <sheetName val="BG&amp;Actual"/>
      <sheetName val="Detail BG&amp;Actual "/>
      <sheetName val="PL"/>
      <sheetName val="CF P&quot;Fon"/>
      <sheetName val="Detail FS"/>
      <sheetName val="Conso-UC+UE"/>
      <sheetName val="Conso-UC"/>
      <sheetName val="1-UC-HO"/>
      <sheetName val="1-UC-HO (Capital Reduction.)"/>
      <sheetName val="2-PR"/>
      <sheetName val="3-PAB"/>
      <sheetName val="4-AKK"/>
      <sheetName val="5-ACM"/>
      <sheetName val="6-EGS"/>
      <sheetName val="7-MC"/>
      <sheetName val="8-PHY"/>
      <sheetName val="9-RCS"/>
      <sheetName val="10-Other-HO"/>
      <sheetName val="22-BKJ"/>
      <sheetName val="11-LEH"/>
      <sheetName val="12-VHC"/>
      <sheetName val="13-33GC"/>
      <sheetName val="14-USL"/>
      <sheetName val="34-Ruamruedee"/>
      <sheetName val="Conso-UE"/>
      <sheetName val="15-MTA"/>
      <sheetName val="16-UCM"/>
      <sheetName val="17-UKB"/>
      <sheetName val="18-USAT"/>
      <sheetName val="19-NS"/>
      <sheetName val="20-MAK8"/>
      <sheetName val="21-BTSL"/>
      <sheetName val="22-U1-TST"/>
      <sheetName val="23-TPM"/>
      <sheetName val="24-RAT"/>
      <sheetName val="25-THK"/>
      <sheetName val="26-TFB"/>
      <sheetName val="27-SPC"/>
      <sheetName val="28-PRAN"/>
      <sheetName val="29-PRAN DEV"/>
      <sheetName val="30-TCG"/>
      <sheetName val="31-KE(LandRent)"/>
      <sheetName val="32-KM(ORB)"/>
      <sheetName val="33-JV Siri"/>
      <sheetName val="35"/>
      <sheetName val="BBL-Danube "/>
      <sheetName val="BBL-Danube(Refinance)"/>
      <sheetName val="BBL-Gracechurch"/>
      <sheetName val="BBL-Gracechurch(Refinance)"/>
      <sheetName val="UCT-Danube "/>
      <sheetName val="31"/>
      <sheetName val="Cover-Main"/>
      <sheetName val="Template"/>
      <sheetName val="EMK"/>
      <sheetName val="เงินกู้ธนชาติ"/>
      <sheetName val="type ahead combo"/>
      <sheetName val="Accounting Checklist"/>
      <sheetName val="USAGE FOOD"/>
      <sheetName val="Parameters"/>
      <sheetName val="DealsList"/>
      <sheetName val="Balance Sheet"/>
    </sheetNames>
    <sheetDataSet>
      <sheetData sheetId="0" refreshError="1"/>
      <sheetData sheetId="1" refreshError="1"/>
      <sheetData sheetId="2" refreshError="1"/>
      <sheetData sheetId="3">
        <row r="5">
          <cell r="AB5" t="str">
            <v>1-2821  The Line JJ (Developing Project)</v>
          </cell>
        </row>
        <row r="6">
          <cell r="AB6" t="str">
            <v>2-Sapanmai (Future Project)</v>
          </cell>
        </row>
        <row r="7">
          <cell r="AB7" t="str">
            <v>3-2167 Rama9 (Future Project)</v>
          </cell>
        </row>
        <row r="8">
          <cell r="AB8" t="str">
            <v>4-2841 Ratchada JV (Developing Project)</v>
          </cell>
        </row>
        <row r="9">
          <cell r="AB9" t="str">
            <v>5-SKV38 (Future Project)</v>
          </cell>
        </row>
        <row r="10">
          <cell r="AB10" t="str">
            <v>6-SKV12 (Future Project)</v>
          </cell>
        </row>
        <row r="11">
          <cell r="AB11" t="str">
            <v>7-Thonglor12 (Future Project)</v>
          </cell>
        </row>
        <row r="12">
          <cell r="AB12" t="str">
            <v>8-Bangyai  (Future Project)</v>
          </cell>
        </row>
        <row r="13">
          <cell r="AB13" t="str">
            <v>9-Pramuan (Future Project)</v>
          </cell>
        </row>
        <row r="14">
          <cell r="AB14" t="str">
            <v>10-Sriburapa (Future Project)</v>
          </cell>
        </row>
        <row r="15">
          <cell r="AB15" t="str">
            <v>11-Thonglor-H1 JV (Developing Project)</v>
          </cell>
        </row>
        <row r="16">
          <cell r="AB16" t="str">
            <v>12-Petchburi18 JV (Developing Project)</v>
          </cell>
        </row>
        <row r="17">
          <cell r="AB17" t="str">
            <v>13-Rama9-Ram JV (Future Project)</v>
          </cell>
        </row>
        <row r="18">
          <cell r="AB18" t="str">
            <v>14-Taupe JV (SKV71) (Future Project)</v>
          </cell>
        </row>
        <row r="19">
          <cell r="AB19" t="str">
            <v>15-Wongsawang JV  (Future Project)</v>
          </cell>
        </row>
        <row r="20">
          <cell r="AB20" t="str">
            <v>16-Pakkred JV (Future Project)</v>
          </cell>
        </row>
        <row r="21">
          <cell r="AB21" t="str">
            <v>17-Abstract B &amp;C  (Future Project)</v>
          </cell>
        </row>
        <row r="22">
          <cell r="AB22" t="str">
            <v>18-Phang Mueang JV (Future Project)</v>
          </cell>
        </row>
        <row r="23">
          <cell r="AB23" t="str">
            <v>19-Petchkrasem (Future Project)</v>
          </cell>
        </row>
        <row r="24">
          <cell r="AB24" t="str">
            <v>20-SKV34 JV (Future Project)</v>
          </cell>
        </row>
        <row r="25">
          <cell r="AB25" t="str">
            <v>21-Mali (Future Project)</v>
          </cell>
        </row>
        <row r="26">
          <cell r="AB26" t="str">
            <v>22-SKV49 (Future Project)</v>
          </cell>
        </row>
        <row r="27">
          <cell r="AB27" t="str">
            <v>23-Asoke DinDaeng (Future Project)</v>
          </cell>
        </row>
        <row r="28">
          <cell r="AB28" t="str">
            <v>24-Pradipat (Future Project)</v>
          </cell>
        </row>
        <row r="29">
          <cell r="AB29" t="str">
            <v>25-SKV101 (Future Project)</v>
          </cell>
        </row>
        <row r="30">
          <cell r="AB30" t="str">
            <v>26-SKV51 (Future Project)</v>
          </cell>
        </row>
        <row r="31">
          <cell r="AB31" t="str">
            <v>27-Model Project (Future Project)</v>
          </cell>
        </row>
        <row r="32">
          <cell r="AB32" t="str">
            <v>28-Model Project (Future Project)</v>
          </cell>
        </row>
        <row r="33">
          <cell r="AB33" t="str">
            <v>29-Model Project (Future Project)</v>
          </cell>
        </row>
        <row r="34">
          <cell r="AB34" t="str">
            <v>30-Model Project (Future Project)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5">
          <cell r="T5" t="str">
            <v>1-U City Head Office (Operating Project)</v>
          </cell>
        </row>
        <row r="6">
          <cell r="T6" t="str">
            <v>2-Park Ramindra (Developing Project)</v>
          </cell>
        </row>
        <row r="7">
          <cell r="T7" t="str">
            <v>3-Park Aran Boulevard (Developing Project)</v>
          </cell>
        </row>
        <row r="8">
          <cell r="T8" t="str">
            <v>4-Avani Khon Kaen (Operating Project)</v>
          </cell>
        </row>
        <row r="9">
          <cell r="T9" t="str">
            <v>5-Anantara CM (Operating Project)</v>
          </cell>
        </row>
        <row r="10">
          <cell r="T10" t="str">
            <v>6-Eastin Grand Sathorn (Operating Project)</v>
          </cell>
        </row>
        <row r="11">
          <cell r="T11" t="str">
            <v>7-Mor Chit (Future Project)</v>
          </cell>
        </row>
        <row r="12">
          <cell r="T12" t="str">
            <v>8-Phayathai (Developing Project)</v>
          </cell>
        </row>
        <row r="13">
          <cell r="T13" t="str">
            <v>9-Roi Chak Sam (Future Project)</v>
          </cell>
        </row>
        <row r="14">
          <cell r="T14" t="str">
            <v>10-Other HO (Sub UC) (Operating Project)</v>
          </cell>
        </row>
        <row r="15">
          <cell r="T15" t="str">
            <v>11-LEH (Operating Project)</v>
          </cell>
        </row>
        <row r="16">
          <cell r="T16" t="str">
            <v>12-VHC (Operating Project)</v>
          </cell>
        </row>
        <row r="17">
          <cell r="T17" t="str">
            <v>13-33 Gracechurch (33GC) (Operating Project)</v>
          </cell>
        </row>
        <row r="18">
          <cell r="T18" t="str">
            <v>14-Underwood (USL) (Operating Project)</v>
          </cell>
        </row>
        <row r="19">
          <cell r="T19" t="str">
            <v>15-Muangthong HO (Operating Project)</v>
          </cell>
        </row>
        <row r="20">
          <cell r="T20" t="str">
            <v>16-U Chiangmai (Operating Project)</v>
          </cell>
        </row>
        <row r="21">
          <cell r="T21" t="str">
            <v>17-U Kanchanaburi (Operating Project)</v>
          </cell>
        </row>
        <row r="22">
          <cell r="T22" t="str">
            <v>18-U Sathorn (Operating Project)</v>
          </cell>
        </row>
        <row r="23">
          <cell r="T23" t="str">
            <v>19-Nine Square  (Operating Project)</v>
          </cell>
        </row>
        <row r="24">
          <cell r="T24" t="str">
            <v>20-Mak8 (Operating Project)</v>
          </cell>
        </row>
        <row r="25">
          <cell r="T25" t="str">
            <v>21-BTS Land (Operating Project)</v>
          </cell>
        </row>
        <row r="26">
          <cell r="T26" t="str">
            <v>22-Unison One &amp; TST Tower (Operating Project)</v>
          </cell>
        </row>
        <row r="27">
          <cell r="T27" t="str">
            <v>23-Thanayong Property Management (Operating Project)</v>
          </cell>
        </row>
        <row r="28">
          <cell r="T28" t="str">
            <v>24-Ratburana Property (Operating Project)</v>
          </cell>
        </row>
        <row r="29">
          <cell r="T29" t="str">
            <v>25-Thanayong Hong Kong (Operating Project)</v>
          </cell>
        </row>
        <row r="30">
          <cell r="T30" t="str">
            <v>26-Thanayong Food and Bewerage (Operating Project)</v>
          </cell>
        </row>
        <row r="31">
          <cell r="T31" t="str">
            <v>27-Siampaging and Communication (Land)</v>
          </cell>
        </row>
        <row r="32">
          <cell r="T32" t="str">
            <v>28-Prannakiri HO (Other Businesses)</v>
          </cell>
        </row>
        <row r="33">
          <cell r="T33" t="str">
            <v>29-Prannakiri Khaoyai (Land)</v>
          </cell>
        </row>
        <row r="34">
          <cell r="T34" t="str">
            <v>30-Thana City Golf and Sport Club (Land)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J10">
            <v>-413.48596904520008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60">
          <cell r="J160">
            <v>40.920450000000002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I6">
            <v>42369</v>
          </cell>
          <cell r="J6">
            <v>42735</v>
          </cell>
          <cell r="K6">
            <v>43100</v>
          </cell>
          <cell r="L6">
            <v>43465</v>
          </cell>
          <cell r="M6">
            <v>43830</v>
          </cell>
          <cell r="N6">
            <v>44196</v>
          </cell>
          <cell r="O6">
            <v>44561</v>
          </cell>
          <cell r="P6">
            <v>44926</v>
          </cell>
          <cell r="Q6">
            <v>45291</v>
          </cell>
          <cell r="R6">
            <v>45657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ing Checklist"/>
      <sheetName val="Analytical Review"/>
      <sheetName val="Analysis Schedules"/>
      <sheetName val="Template"/>
      <sheetName val="เงินกู้ธนชาติ"/>
      <sheetName val="Cover-Main"/>
      <sheetName val="Cover-UC&amp;UE"/>
      <sheetName val="Cover-Sansiri"/>
      <sheetName val="USAGE FOOD"/>
    </sheetNames>
    <sheetDataSet>
      <sheetData sheetId="0">
        <row r="5">
          <cell r="C5">
            <v>0</v>
          </cell>
        </row>
        <row r="116">
          <cell r="F116" t="str">
            <v xml:space="preserve"> Final MRU Sign-Off</v>
          </cell>
        </row>
        <row r="124">
          <cell r="F124" t="str">
            <v xml:space="preserve"> Final DIR Sign-Off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Quarterly P&amp;L"/>
      <sheetName val="Bal sheet"/>
      <sheetName val="P&amp;L(monthly)"/>
      <sheetName val="Notes"/>
      <sheetName val="Inv. Prop."/>
      <sheetName val="RBSI general"/>
      <sheetName val="Cash analysis rental"/>
      <sheetName val="Debtors"/>
      <sheetName val="Creditors"/>
      <sheetName val="Interco analysis"/>
      <sheetName val="Interco interest"/>
      <sheetName val="Income"/>
      <sheetName val="Def Income"/>
      <sheetName val="SC prep"/>
      <sheetName val="Rates"/>
      <sheetName val="Parameters"/>
      <sheetName val="TB"/>
      <sheetName val="Prop agent"/>
      <sheetName val="Accounting Checklist"/>
      <sheetName val="Criteria Balance Sheet"/>
      <sheetName val="Sage Query"/>
    </sheetNames>
    <sheetDataSet>
      <sheetData sheetId="0">
        <row r="19">
          <cell r="A19" t="str">
            <v>Dunedin Ashton Limited</v>
          </cell>
        </row>
      </sheetData>
      <sheetData sheetId="1" refreshError="1"/>
      <sheetData sheetId="2">
        <row r="17">
          <cell r="F17">
            <v>23060.82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10">
          <cell r="B10">
            <v>2013</v>
          </cell>
        </row>
      </sheetData>
      <sheetData sheetId="17">
        <row r="34">
          <cell r="AP34">
            <v>0</v>
          </cell>
        </row>
      </sheetData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MiscInputs"/>
      <sheetName val="Smart Monitoring"/>
      <sheetName val="TrancheAnalysis"/>
      <sheetName val="TrancheAnalysis - Target CE"/>
      <sheetName val="CE History"/>
      <sheetName val="TrancheAnalysis - ProForma"/>
      <sheetName val="List of Actions"/>
      <sheetName val="DealsList"/>
      <sheetName val="GroupedDataTableSorted"/>
      <sheetName val="RtgMultTable"/>
      <sheetName val="Chart1"/>
      <sheetName val="Graphs"/>
      <sheetName val="TrancheDataTableSorted"/>
      <sheetName val="GraphsOutput"/>
      <sheetName val="60+ % of CB"/>
      <sheetName val="Cumloss%"/>
      <sheetName val="60+ divide OrigBal"/>
      <sheetName val="90+%"/>
      <sheetName val="FC%"/>
      <sheetName val="REO%"/>
      <sheetName val="Simple Annual ChargeOff"/>
      <sheetName val="CPR"/>
      <sheetName val="poolFactor%"/>
      <sheetName val="30+ % of CB"/>
      <sheetName val="WAC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Bear Stearns Alt-A Trust 2005-10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. Income"/>
      <sheetName val="Hotel Assumptions"/>
      <sheetName val="Spa department"/>
      <sheetName val="Accounting Checklist"/>
      <sheetName val="Cover-Main"/>
      <sheetName val="Cover-UC&amp;UE"/>
      <sheetName val="Cover-Sansiri"/>
    </sheetNames>
    <sheetDataSet>
      <sheetData sheetId="0" refreshError="1"/>
      <sheetData sheetId="1" refreshError="1">
        <row r="46">
          <cell r="N46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CST"/>
      <sheetName val="Operating profit inc-dec"/>
      <sheetName val="Break even Analysis"/>
      <sheetName val="Cash Flow"/>
      <sheetName val="Daily sales"/>
      <sheetName val="Shortenning Yield"/>
      <sheetName val="Flour Yield"/>
      <sheetName val="Production &amp; TA"/>
      <sheetName val="BS"/>
      <sheetName val="BSgroup"/>
      <sheetName val="OS Suppliers"/>
      <sheetName val="AR-Aging"/>
      <sheetName val="100% SALE"/>
      <sheetName val="C-stores sales"/>
      <sheetName val="Retail stores sales"/>
      <sheetName val="Transportation"/>
      <sheetName val="NET SALES"/>
      <sheetName val="OINC"/>
      <sheetName val="FOOD"/>
      <sheetName val="COST"/>
      <sheetName val="USAGE FOOD"/>
      <sheetName val="USAGE DRINK"/>
      <sheetName val="USAGE PAPER"/>
      <sheetName val="USAGE CLEANING"/>
      <sheetName val="CLEN"/>
      <sheetName val="FRFS"/>
      <sheetName val="PAYROLL"/>
      <sheetName val="COMPARE PAYROLL"/>
      <sheetName val="E,W,G"/>
      <sheetName val="TEL"/>
      <sheetName val="R&amp;M"/>
      <sheetName val="TRAN"/>
      <sheetName val="RFS"/>
      <sheetName val="ADV"/>
      <sheetName val="R,S"/>
      <sheetName val="S&amp;M TAX"/>
      <sheetName val="PRINTING"/>
      <sheetName val="OP EXP"/>
      <sheetName val="HO EXP"/>
      <sheetName val="MKT.EXP"/>
      <sheetName val="INT"/>
      <sheetName val="DEP"/>
      <sheetName val="INVT-YTD"/>
      <sheetName val="INVT-JUL"/>
      <sheetName val="INVT DETAILS"/>
      <sheetName val="Working sheets"/>
      <sheetName val="INDEX"/>
      <sheetName val="Sheet1"/>
      <sheetName val="name-RFS"/>
      <sheetName val="AS400"/>
      <sheetName val="INC"/>
      <sheetName val="Lotus com"/>
      <sheetName val="Makro com"/>
      <sheetName val="Ratio formula"/>
      <sheetName val="Major items"/>
      <sheetName val="type ahead combo"/>
      <sheetName val="Cover-Main"/>
      <sheetName val="Cover-UC&amp;UE"/>
      <sheetName val="Cover-Sansiri"/>
      <sheetName val="Hotel Assumptions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  <sheetName val="Assum"/>
      <sheetName val="USAGE FOOD"/>
      <sheetName val="Cover-Main"/>
      <sheetName val="Cover-UC&amp;UE"/>
      <sheetName val="Cover-Sansiri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RR Sensitivities"/>
      <sheetName val="Proj. Income"/>
      <sheetName val="Assumptions"/>
      <sheetName val="cost plan"/>
      <sheetName val="IRR_Sensitivities"/>
      <sheetName val="Proj__Income"/>
      <sheetName val="cost_plan"/>
      <sheetName val="samui model 1.2"/>
      <sheetName val="USAGE FOOD"/>
      <sheetName val="เงินกู้ธนชาติ"/>
      <sheetName val="เงินกู้ MGC"/>
      <sheetName val="Hotel Assumptions"/>
    </sheetNames>
    <sheetDataSet>
      <sheetData sheetId="0" refreshError="1"/>
      <sheetData sheetId="1" refreshError="1"/>
      <sheetData sheetId="2" refreshError="1">
        <row r="24">
          <cell r="O24">
            <v>42.5</v>
          </cell>
        </row>
      </sheetData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ary"/>
      <sheetName val="Mem"/>
      <sheetName val="Auto"/>
      <sheetName val="Unit"/>
      <sheetName val="SKA"/>
      <sheetName val="item.222"/>
      <sheetName val="Assumptions"/>
      <sheetName val="CF (Company only)"/>
      <sheetName val="เงินกู้ธนชาติ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._x0000_9_x0000_D_x0000_O_x0000_Z_x0000_e_x0000_p_x0000_{_x0000__x0000__x000a_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10-1 Media"/>
      <sheetName val="10-cut"/>
      <sheetName val="CST1198"/>
      <sheetName val="U-3"/>
      <sheetName val="SKA"/>
      <sheetName val="H"/>
      <sheetName val="CF (Company only)"/>
      <sheetName val="N-2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PL12M"/>
      <sheetName val="DEP C2001"/>
      <sheetName val="Assumptions"/>
      <sheetName val="VData"/>
      <sheetName val="STD_RESERVE"/>
      <sheetName val="Base Rental"/>
      <sheetName val="เครื่องตกแต่ง"/>
      <sheetName val="อาคาร"/>
      <sheetName val="เครื่องมือ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ist"/>
      <sheetName val="E-1D"/>
      <sheetName val="S33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TO - SP"/>
      <sheetName val="cho"/>
      <sheetName val="fac"/>
      <sheetName val="HOF"/>
      <sheetName val="mal"/>
      <sheetName val="mang"/>
      <sheetName val="สัญญา A"/>
      <sheetName val="A"/>
      <sheetName val="계정코드"/>
      <sheetName val="Control"/>
      <sheetName val="Purchase Order"/>
      <sheetName val="Customize Your Purchase Order"/>
      <sheetName val="Projection"/>
      <sheetName val="Summary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CUSTOMER"/>
      <sheetName val="???"/>
      <sheetName val="ADJ _ RATE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Original"/>
      <sheetName val="Record CR"/>
      <sheetName val="deals above 20k"/>
      <sheetName val="Detail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Stock Aging"/>
      <sheetName val="DAY"/>
      <sheetName val="Co.26 Unfinished P&amp;E"/>
      <sheetName val="Vol del"/>
      <sheetName val="CPC form"/>
      <sheetName val="Dec 200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당초"/>
      <sheetName val="INSTR"/>
      <sheetName val="Business Model"/>
      <sheetName val="Tariff"/>
      <sheetName val="page1"/>
      <sheetName val="Insurance"/>
      <sheetName val="Chlorination"/>
      <sheetName val="Compounding"/>
      <sheetName val="Forming"/>
      <sheetName val="Packaging"/>
      <sheetName val="LR23-986460-02"/>
      <sheetName val="Assumption"/>
      <sheetName val="Front"/>
      <sheetName val="_x005f_x0000_"/>
      <sheetName val="_x005f_x0000_._x005f_x0000__x005f_x0000__x005f_x0000__x"/>
      <sheetName val=".?9?D?O?Z?e?p?{??_x005f_x000a_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Pln Pdt"/>
      <sheetName val="SPCSheet"/>
      <sheetName val="AC"/>
      <sheetName val="._x005f_x0000_9_x005f_x0000_D_x005f_x0000_O_x0000"/>
      <sheetName val="Equipment"/>
      <sheetName val=""/>
      <sheetName val="U"/>
      <sheetName val="feature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เงินกู้_MGC4"/>
      <sheetName val="AP_Interco_4"/>
      <sheetName val="Details_for_Keppel_Sin4"/>
      <sheetName val="Details_for_tri4"/>
      <sheetName val="6_weeks_rolling_forecast4"/>
      <sheetName val="เง_นก___MGC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Master_Updated(517)3"/>
      <sheetName val="???????_MGC3"/>
      <sheetName val="_3"/>
      <sheetName val="?_?????????9?D?????O?Z?e?p?{?3"/>
      <sheetName val="_?9?D?O?Z?e?p?{??_x000a_3"/>
      <sheetName val="________MGC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Tooling_list_T_lite3"/>
      <sheetName val="10-1_Media3"/>
      <sheetName val="Base_Rental3"/>
      <sheetName val="FY04_budget_vol3"/>
      <sheetName val="DEP_C20013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B&amp;S_19991"/>
      <sheetName val="เงินกู้_MGC5"/>
      <sheetName val="AP_Interco_5"/>
      <sheetName val="Details_for_Keppel_Sin5"/>
      <sheetName val="Details_for_tri5"/>
      <sheetName val="6_weeks_rolling_forecast5"/>
      <sheetName val="เง_นก___MGC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TrialBalance_Q3-2002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TrialBalance_Q3-2002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>
        <row r="4">
          <cell r="B4" t="str">
            <v>กรุงเทพฯ</v>
          </cell>
        </row>
      </sheetData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/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4">
          <cell r="B4">
            <v>8500000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">
          <cell r="B4">
            <v>8500000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2">
          <cell r="G2">
            <v>36525</v>
          </cell>
        </row>
      </sheetData>
      <sheetData sheetId="131">
        <row r="2">
          <cell r="G2">
            <v>36525</v>
          </cell>
        </row>
      </sheetData>
      <sheetData sheetId="132">
        <row r="4">
          <cell r="B4">
            <v>8500000</v>
          </cell>
        </row>
      </sheetData>
      <sheetData sheetId="133">
        <row r="4">
          <cell r="B4">
            <v>8500000</v>
          </cell>
        </row>
      </sheetData>
      <sheetData sheetId="134"/>
      <sheetData sheetId="135"/>
      <sheetData sheetId="136">
        <row r="4">
          <cell r="B4">
            <v>8500000</v>
          </cell>
        </row>
      </sheetData>
      <sheetData sheetId="137">
        <row r="4">
          <cell r="B4">
            <v>8500000</v>
          </cell>
        </row>
      </sheetData>
      <sheetData sheetId="138"/>
      <sheetData sheetId="139">
        <row r="4">
          <cell r="B4">
            <v>8500000</v>
          </cell>
        </row>
      </sheetData>
      <sheetData sheetId="140">
        <row r="4">
          <cell r="B4">
            <v>8500000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>
        <row r="4">
          <cell r="B4">
            <v>8500000</v>
          </cell>
        </row>
      </sheetData>
      <sheetData sheetId="148"/>
      <sheetData sheetId="149">
        <row r="4">
          <cell r="B4">
            <v>8500000</v>
          </cell>
        </row>
      </sheetData>
      <sheetData sheetId="150">
        <row r="2">
          <cell r="G2">
            <v>36525</v>
          </cell>
        </row>
      </sheetData>
      <sheetData sheetId="151">
        <row r="2">
          <cell r="G2">
            <v>36525</v>
          </cell>
        </row>
      </sheetData>
      <sheetData sheetId="152">
        <row r="2">
          <cell r="G2">
            <v>36525</v>
          </cell>
        </row>
      </sheetData>
      <sheetData sheetId="153"/>
      <sheetData sheetId="154"/>
      <sheetData sheetId="155"/>
      <sheetData sheetId="156"/>
      <sheetData sheetId="157"/>
      <sheetData sheetId="158">
        <row r="4">
          <cell r="B4">
            <v>8500000</v>
          </cell>
        </row>
      </sheetData>
      <sheetData sheetId="159">
        <row r="4">
          <cell r="B4">
            <v>8500000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4">
          <cell r="B4">
            <v>8500000</v>
          </cell>
        </row>
      </sheetData>
      <sheetData sheetId="199">
        <row r="4">
          <cell r="B4">
            <v>8500000</v>
          </cell>
        </row>
      </sheetData>
      <sheetData sheetId="200">
        <row r="4">
          <cell r="B4">
            <v>8500000</v>
          </cell>
        </row>
      </sheetData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3">
          <cell r="A3" t="str">
            <v>CLIENT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2">
          <cell r="G2">
            <v>36525</v>
          </cell>
        </row>
      </sheetData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>
        <row r="2">
          <cell r="G2">
            <v>36525</v>
          </cell>
        </row>
      </sheetData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>
        <row r="4">
          <cell r="B4">
            <v>8500000</v>
          </cell>
        </row>
      </sheetData>
      <sheetData sheetId="694"/>
      <sheetData sheetId="695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>
        <row r="4">
          <cell r="B4" t="str">
            <v>กรุงเทพฯ</v>
          </cell>
        </row>
      </sheetData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4">
          <cell r="B4">
            <v>8500000</v>
          </cell>
        </row>
      </sheetData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>
        <row r="4">
          <cell r="B4">
            <v>8500000</v>
          </cell>
        </row>
      </sheetData>
      <sheetData sheetId="910">
        <row r="4">
          <cell r="B4" t="str">
            <v>กรุงเทพฯ</v>
          </cell>
        </row>
      </sheetData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>
        <row r="4">
          <cell r="B4">
            <v>8500000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>
        <row r="4">
          <cell r="B4">
            <v>8500000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4">
          <cell r="B4">
            <v>8500000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4">
          <cell r="B4">
            <v>8500000</v>
          </cell>
        </row>
      </sheetData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>
        <row r="4">
          <cell r="B4">
            <v>8500000</v>
          </cell>
        </row>
      </sheetData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>
        <row r="4">
          <cell r="B4">
            <v>8500000</v>
          </cell>
        </row>
      </sheetData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>
        <row r="4">
          <cell r="B4">
            <v>8500000</v>
          </cell>
        </row>
      </sheetData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4">
          <cell r="B4">
            <v>8500000</v>
          </cell>
        </row>
      </sheetData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>
        <row r="4">
          <cell r="B4">
            <v>8500000</v>
          </cell>
        </row>
      </sheetData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>
        <row r="4">
          <cell r="B4">
            <v>8500000</v>
          </cell>
        </row>
      </sheetData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>
        <row r="4">
          <cell r="B4">
            <v>8500000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  <sheetName val="GRPSUMM"/>
      <sheetName val="Info"/>
      <sheetName val="Jul.02"/>
      <sheetName val="drop down"/>
      <sheetName val="Input Section"/>
      <sheetName val="Daily Handover"/>
      <sheetName val="DEDE98"/>
      <sheetName val="Submit 2018 (2)"/>
      <sheetName val="Properties NH"/>
      <sheetName val="Validation "/>
      <sheetName val="R_Avail_B"/>
      <sheetName val="Sold RNs_B"/>
      <sheetName val="RoomRev_B"/>
      <sheetName val="BreakfastRev_B"/>
      <sheetName val="FBRev_B"/>
      <sheetName val="EventsRev_B"/>
      <sheetName val="ORev_B"/>
      <sheetName val="NonOpRev_B"/>
      <sheetName val="TRev_B"/>
      <sheetName val="Payroll_B"/>
      <sheetName val="OthOp_B"/>
      <sheetName val="TotOp_B"/>
      <sheetName val="GOP_B"/>
      <sheetName val="PropT_B"/>
      <sheetName val="VbleR_B"/>
      <sheetName val="FixR_B"/>
      <sheetName val="StoreR_B"/>
      <sheetName val="ParkingR_B"/>
      <sheetName val="LinearR_B"/>
      <sheetName val="Guarantee_B"/>
      <sheetName val="Rent IC_B"/>
      <sheetName val="MEBITDA_B"/>
      <sheetName val="75404_B"/>
      <sheetName val="75405_B"/>
      <sheetName val="62936_B"/>
      <sheetName val="72936_B"/>
      <sheetName val="62047_B"/>
      <sheetName val="62049_B"/>
      <sheetName val="62035_B"/>
      <sheetName val="Control"/>
      <sheetName val="cost per croc"/>
      <sheetName val="SETUP"/>
      <sheetName val="Control Sheet"/>
      <sheetName val="Pkg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KA"/>
      <sheetName val="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atsheet"/>
      <sheetName val="Memo"/>
      <sheetName val="Assum"/>
      <sheetName val="Project CF"/>
      <sheetName val="Promote"/>
      <sheetName val="Hotels' NOIs"/>
      <sheetName val="DT-NOI"/>
      <sheetName val="DT Golf-NOI"/>
      <sheetName val="DT-Costs"/>
      <sheetName val="CY (ChaAm)-NOI"/>
      <sheetName val="CY (ChaAm)-Costs"/>
      <sheetName val="CY (Kamala)-NOI"/>
      <sheetName val="Comps"/>
      <sheetName val="CY (Kamala)-Costs"/>
      <sheetName val="Doubletree"/>
      <sheetName val="Cha-am"/>
      <sheetName val="Kamala Bay"/>
      <sheetName val="Phuket - Kamala"/>
      <sheetName val="Pattaya - Sri Racha"/>
      <sheetName val="Cha'am"/>
      <sheetName val="FIN64"/>
      <sheetName val="assumption"/>
      <sheetName val="Master"/>
      <sheetName val="data"/>
      <sheetName val="เงินกู้ธนชาติ"/>
      <sheetName val="เงินกู้ MGC"/>
      <sheetName val="Inventory Number"/>
      <sheetName val="130530"/>
      <sheetName val="Project_CF4"/>
      <sheetName val="Hotels'_NOIs4"/>
      <sheetName val="DT_Golf-NOI4"/>
      <sheetName val="CY_(ChaAm)-NOI4"/>
      <sheetName val="CY_(ChaAm)-Costs4"/>
      <sheetName val="CY_(Kamala)-NOI4"/>
      <sheetName val="CY_(Kamala)-Costs4"/>
      <sheetName val="Kamala_Bay4"/>
      <sheetName val="Phuket_-_Kamala4"/>
      <sheetName val="Pattaya_-_Sri_Racha4"/>
      <sheetName val="Project_CF3"/>
      <sheetName val="Hotels'_NOIs3"/>
      <sheetName val="DT_Golf-NOI3"/>
      <sheetName val="CY_(ChaAm)-NOI3"/>
      <sheetName val="CY_(ChaAm)-Costs3"/>
      <sheetName val="CY_(Kamala)-NOI3"/>
      <sheetName val="CY_(Kamala)-Costs3"/>
      <sheetName val="Kamala_Bay3"/>
      <sheetName val="Phuket_-_Kamala3"/>
      <sheetName val="Pattaya_-_Sri_Racha3"/>
      <sheetName val="Project_CF2"/>
      <sheetName val="Hotels'_NOIs2"/>
      <sheetName val="DT_Golf-NOI2"/>
      <sheetName val="CY_(ChaAm)-NOI2"/>
      <sheetName val="CY_(ChaAm)-Costs2"/>
      <sheetName val="CY_(Kamala)-NOI2"/>
      <sheetName val="CY_(Kamala)-Costs2"/>
      <sheetName val="Kamala_Bay2"/>
      <sheetName val="Phuket_-_Kamala2"/>
      <sheetName val="Pattaya_-_Sri_Racha2"/>
      <sheetName val="Project_CF"/>
      <sheetName val="Hotels'_NOIs"/>
      <sheetName val="DT_Golf-NOI"/>
      <sheetName val="CY_(ChaAm)-NOI"/>
      <sheetName val="CY_(ChaAm)-Costs"/>
      <sheetName val="CY_(Kamala)-NOI"/>
      <sheetName val="CY_(Kamala)-Costs"/>
      <sheetName val="Kamala_Bay"/>
      <sheetName val="Phuket_-_Kamala"/>
      <sheetName val="Pattaya_-_Sri_Racha"/>
      <sheetName val="Project_CF1"/>
      <sheetName val="Hotels'_NOIs1"/>
      <sheetName val="DT_Golf-NOI1"/>
      <sheetName val="CY_(ChaAm)-NOI1"/>
      <sheetName val="CY_(ChaAm)-Costs1"/>
      <sheetName val="CY_(Kamala)-NOI1"/>
      <sheetName val="CY_(Kamala)-Costs1"/>
      <sheetName val="Kamala_Bay1"/>
      <sheetName val="Phuket_-_Kamala1"/>
      <sheetName val="Pattaya_-_Sri_Racha1"/>
      <sheetName val="Project_CF5"/>
      <sheetName val="Hotels'_NOIs5"/>
      <sheetName val="DT_Golf-NOI5"/>
      <sheetName val="CY_(ChaAm)-NOI5"/>
      <sheetName val="CY_(ChaAm)-Costs5"/>
      <sheetName val="CY_(Kamala)-NOI5"/>
      <sheetName val="CY_(Kamala)-Costs5"/>
      <sheetName val="Kamala_Bay5"/>
      <sheetName val="Phuket_-_Kamala5"/>
      <sheetName val="Pattaya_-_Sri_Racha5"/>
      <sheetName val="Project_CF6"/>
      <sheetName val="Hotels'_NOIs6"/>
      <sheetName val="DT_Golf-NOI6"/>
      <sheetName val="CY_(ChaAm)-NOI6"/>
      <sheetName val="CY_(ChaAm)-Costs6"/>
      <sheetName val="CY_(Kamala)-NOI6"/>
      <sheetName val="CY_(Kamala)-Costs6"/>
      <sheetName val="Kamala_Bay6"/>
      <sheetName val="Phuket_-_Kamala6"/>
      <sheetName val="Pattaya_-_Sri_Racha6"/>
      <sheetName val="List"/>
      <sheetName val="TI_List"/>
      <sheetName val="U_List"/>
      <sheetName val="USAGE FOOD"/>
      <sheetName val="VGI  GM"/>
      <sheetName val="Copy of Destination 20070709_PI"/>
      <sheetName val="MUSB ณ วันซื้อ"/>
    </sheetNames>
    <sheetDataSet>
      <sheetData sheetId="0" refreshError="1"/>
      <sheetData sheetId="1" refreshError="1"/>
      <sheetData sheetId="2">
        <row r="3">
          <cell r="F3">
            <v>32.31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-Opening Summary"/>
      <sheetName val="Schd 1 PO Payroll"/>
      <sheetName val="Schd 2 PO Expenses"/>
      <sheetName val="Schd 3 S&amp;M"/>
      <sheetName val="Schd 4 Expat Emp Selection"/>
      <sheetName val="Schd 5 Relocation Costs"/>
      <sheetName val="Schd 6 Staff Meals"/>
      <sheetName val="Schd 7 Room Attendants"/>
      <sheetName val="Schd 8 Input"/>
      <sheetName val="Training-Sales- F&amp;B"/>
      <sheetName val="Operating Expenses"/>
      <sheetName val="Reimbursable Breakdown"/>
      <sheetName val="Assumptions"/>
      <sheetName val="Assum"/>
      <sheetName val="เงินกู้ธนชาติ"/>
      <sheetName val="เงินกู้ MGC"/>
      <sheetName val="Inventory Nu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 IRR-main"/>
      <sheetName val="Competetion Grid"/>
      <sheetName val="SSM IRR - Main"/>
      <sheetName val="Eq IRR WC"/>
      <sheetName val="SSM IRR WC"/>
      <sheetName val="Sensitivity SSM IRR"/>
      <sheetName val="Fin Proj COMB"/>
      <sheetName val="Fin Proj H"/>
      <sheetName val="Fin Proj ss"/>
      <sheetName val="Statistics H"/>
      <sheetName val="Statistics ss"/>
      <sheetName val="Spa"/>
      <sheetName val="Retail"/>
      <sheetName val="host plan"/>
      <sheetName val="Cost plan"/>
      <sheetName val="Proj funding"/>
      <sheetName val="Debt sch NC"/>
      <sheetName val="Debt sch ssm"/>
      <sheetName val="deposit from TO"/>
      <sheetName val="Schd 8 Input"/>
      <sheetName val="Assum"/>
      <sheetName val="10 yr v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  <sheetName val="Assum"/>
      <sheetName val="Statistics H"/>
      <sheetName val="INTEREST"/>
      <sheetName val="Schd 8 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  <sheetName val="INTEREST"/>
      <sheetName val="Statistics H"/>
      <sheetName val="Assum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Data"/>
      <sheetName val="BALANCE SHEET "/>
      <sheetName val="Oct"/>
      <sheetName val="Sheet1 (2)"/>
      <sheetName val="BS ATTACH"/>
      <sheetName val="Ratio"/>
      <sheetName val="Sheet1"/>
      <sheetName val="List"/>
      <sheetName val="เอกอุดร"/>
      <sheetName val="ลูกค้า"/>
      <sheetName val="19-05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DT112300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March 2005"/>
      <sheetName val="Page 2"/>
      <sheetName val="3_กราฟ EUT"/>
      <sheetName val="Pending_Std."/>
      <sheetName val=" Engineer Top5 "/>
      <sheetName val="CZ Feb13"/>
      <sheetName val="F Feb,13"/>
      <sheetName val="ลูกค้าใหม่ 2005"/>
      <sheetName val="FG Joint"/>
      <sheetName val="FLASH"/>
      <sheetName val="34"/>
      <sheetName val="รายละเอียด มิ.ย"/>
      <sheetName val="Standing Data"/>
      <sheetName val="Asset &amp; Liability"/>
      <sheetName val="Net asset value"/>
      <sheetName val="AA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Assumptions"/>
      <sheetName val="USAGE FOOD"/>
      <sheetName val="item.222"/>
      <sheetName val="Assum"/>
      <sheetName val="1.งบทดลอง 55"/>
      <sheetName val="3.งบกำไรขาดทุน"/>
      <sheetName val="ลูกค้าใหม่_20051"/>
      <sheetName val="ลูกค้าใหม่_2005"/>
      <sheetName val="กราฟ "/>
      <sheetName val="Sheet3 (2)"/>
      <sheetName val="Dry-Ash"/>
      <sheetName val="capex04"/>
      <sheetName val="Conclusion_OK"/>
      <sheetName val="Conclusion"/>
      <sheetName val="Newspaper"/>
      <sheetName val="Income Statement ที่ผ่านมา"/>
      <sheetName val="Seal_1-07-043"/>
      <sheetName val="Balance_Sheet3"/>
      <sheetName val="ADJ_-_RATE3"/>
      <sheetName val="เงินกู้_MGC3"/>
      <sheetName val="BALANCE_SHEET_3"/>
      <sheetName val="Sheet1_(2)3"/>
      <sheetName val="BS_ATTACH3"/>
      <sheetName val="Graph_DMG3"/>
      <sheetName val="SCB_1_-_Current3"/>
      <sheetName val="SCB_2_-_Current3"/>
      <sheetName val="นิคม_เวลโกรว์3"/>
      <sheetName val="นิคม_อีสเทิร์นชีบอร์ด3"/>
      <sheetName val="ข้อมูล_PM3"/>
      <sheetName val="TB_SAP3"/>
      <sheetName val="Drop_List2"/>
      <sheetName val="_Direct_load_3"/>
      <sheetName val="Staff_-_use2"/>
      <sheetName val="_Engineer_Top5_2"/>
      <sheetName val="Page_22"/>
      <sheetName val="Pending_Std_2"/>
      <sheetName val="March_20052"/>
      <sheetName val="3_กราฟ_EUT2"/>
      <sheetName val="CZ_Feb132"/>
      <sheetName val="F_Feb,132"/>
      <sheetName val="รายละเอียด_มิ_ย"/>
      <sheetName val="ลูกค้าใหม่_20052"/>
      <sheetName val="FG_Joint"/>
      <sheetName val="Standing_Data"/>
      <sheetName val="Asset_&amp;_Liability"/>
      <sheetName val="Net_asset_value"/>
      <sheetName val="1_งบทดลอง_55"/>
      <sheetName val="3_งบกำไรขาดทุน"/>
      <sheetName val="กราฟ_"/>
      <sheetName val="Sheet3_(2)"/>
      <sheetName val="oresreqsum"/>
      <sheetName val="#cmpt2"/>
      <sheetName val="TRIAL01"/>
      <sheetName val="REIT1"/>
      <sheetName val="Resume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内訳"/>
      <sheetName val="統括シート"/>
      <sheetName val="一般性固定費用"/>
      <sheetName val="・請内訳"/>
      <sheetName val="item.222"/>
      <sheetName val="J2"/>
      <sheetName val="J1"/>
      <sheetName val="Inventory Number"/>
      <sheetName val="legal_h"/>
    </sheetNames>
    <sheetDataSet>
      <sheetData sheetId="0" refreshError="1">
        <row r="5">
          <cell r="R5" t="str">
            <v>HG23A524</v>
          </cell>
        </row>
        <row r="6">
          <cell r="R6" t="str">
            <v>HG23A524</v>
          </cell>
        </row>
        <row r="7">
          <cell r="R7" t="str">
            <v>HG23A524</v>
          </cell>
        </row>
        <row r="8">
          <cell r="R8" t="str">
            <v/>
          </cell>
        </row>
        <row r="9">
          <cell r="R9" t="str">
            <v/>
          </cell>
        </row>
        <row r="10">
          <cell r="R10" t="str">
            <v>HG23A524</v>
          </cell>
        </row>
        <row r="11">
          <cell r="R11" t="str">
            <v>HG23A524</v>
          </cell>
        </row>
        <row r="12">
          <cell r="R12" t="str">
            <v>HG23A524</v>
          </cell>
        </row>
        <row r="13">
          <cell r="R13" t="str">
            <v>HG23A524</v>
          </cell>
        </row>
        <row r="14">
          <cell r="R14" t="str">
            <v>HG23A524</v>
          </cell>
        </row>
        <row r="15">
          <cell r="R15" t="str">
            <v>HG23A524</v>
          </cell>
        </row>
        <row r="16">
          <cell r="R16" t="str">
            <v>HG23A524</v>
          </cell>
        </row>
        <row r="17">
          <cell r="R17" t="str">
            <v>HG23A524</v>
          </cell>
        </row>
        <row r="18">
          <cell r="R18" t="str">
            <v>HG23A524</v>
          </cell>
        </row>
        <row r="19">
          <cell r="R19" t="str">
            <v>HG23A524</v>
          </cell>
        </row>
        <row r="20">
          <cell r="R20" t="str">
            <v>HG23A524</v>
          </cell>
        </row>
        <row r="21">
          <cell r="R21" t="str">
            <v/>
          </cell>
        </row>
        <row r="22">
          <cell r="R22" t="str">
            <v/>
          </cell>
        </row>
        <row r="23">
          <cell r="R23" t="str">
            <v/>
          </cell>
        </row>
        <row r="24">
          <cell r="R24" t="str">
            <v/>
          </cell>
        </row>
        <row r="25">
          <cell r="R25" t="str">
            <v>HG23A525</v>
          </cell>
        </row>
        <row r="26">
          <cell r="R26" t="str">
            <v>HG23A525</v>
          </cell>
        </row>
        <row r="27">
          <cell r="R27" t="str">
            <v>HG23A525</v>
          </cell>
        </row>
        <row r="28">
          <cell r="R28" t="str">
            <v>HG23A525</v>
          </cell>
        </row>
        <row r="29">
          <cell r="R29" t="str">
            <v>HG23A525</v>
          </cell>
        </row>
        <row r="30">
          <cell r="R30" t="str">
            <v>HG23A525</v>
          </cell>
        </row>
        <row r="31">
          <cell r="R31" t="str">
            <v>HG23A525</v>
          </cell>
        </row>
        <row r="32">
          <cell r="R32" t="str">
            <v>HG23A525</v>
          </cell>
        </row>
        <row r="33">
          <cell r="R33" t="str">
            <v>HG23A525</v>
          </cell>
        </row>
        <row r="34">
          <cell r="R34" t="str">
            <v/>
          </cell>
        </row>
        <row r="35">
          <cell r="R35" t="str">
            <v>HG23A525</v>
          </cell>
        </row>
        <row r="36">
          <cell r="R36" t="str">
            <v>HG23A525</v>
          </cell>
        </row>
        <row r="37">
          <cell r="R37" t="str">
            <v/>
          </cell>
        </row>
        <row r="38">
          <cell r="R38" t="str">
            <v>HG23A525</v>
          </cell>
        </row>
        <row r="39">
          <cell r="R39" t="str">
            <v>HG23A525</v>
          </cell>
        </row>
        <row r="40">
          <cell r="R40" t="str">
            <v/>
          </cell>
        </row>
        <row r="41">
          <cell r="R41" t="str">
            <v/>
          </cell>
        </row>
        <row r="42">
          <cell r="R42" t="str">
            <v/>
          </cell>
        </row>
        <row r="43">
          <cell r="R43" t="str">
            <v>HG23A525</v>
          </cell>
        </row>
        <row r="44">
          <cell r="R44" t="str">
            <v xml:space="preserve"> </v>
          </cell>
        </row>
        <row r="45">
          <cell r="R45" t="str">
            <v xml:space="preserve"> </v>
          </cell>
        </row>
        <row r="46">
          <cell r="R46" t="str">
            <v xml:space="preserve"> </v>
          </cell>
        </row>
        <row r="47">
          <cell r="R47" t="str">
            <v xml:space="preserve">  </v>
          </cell>
        </row>
        <row r="48">
          <cell r="R48" t="str">
            <v>HG23A518</v>
          </cell>
        </row>
        <row r="49">
          <cell r="R49" t="str">
            <v>HG23A518</v>
          </cell>
        </row>
        <row r="50">
          <cell r="R50" t="str">
            <v>HG23A518</v>
          </cell>
        </row>
        <row r="51">
          <cell r="R51" t="str">
            <v>HG23A518</v>
          </cell>
        </row>
        <row r="52">
          <cell r="R52" t="str">
            <v>HG23A518</v>
          </cell>
        </row>
        <row r="53">
          <cell r="R53" t="str">
            <v>HG23A518</v>
          </cell>
        </row>
        <row r="54">
          <cell r="R54" t="str">
            <v/>
          </cell>
        </row>
        <row r="55">
          <cell r="R55" t="str">
            <v/>
          </cell>
        </row>
        <row r="56">
          <cell r="R56" t="str">
            <v/>
          </cell>
        </row>
        <row r="57">
          <cell r="R57" t="str">
            <v/>
          </cell>
        </row>
        <row r="58">
          <cell r="R58" t="str">
            <v>HG23A518</v>
          </cell>
        </row>
        <row r="59">
          <cell r="R59" t="str">
            <v>HG23A518</v>
          </cell>
        </row>
        <row r="60">
          <cell r="R60" t="str">
            <v/>
          </cell>
        </row>
        <row r="61">
          <cell r="R61" t="str">
            <v xml:space="preserve"> </v>
          </cell>
        </row>
        <row r="62">
          <cell r="R62" t="str">
            <v xml:space="preserve"> </v>
          </cell>
        </row>
        <row r="63">
          <cell r="R63" t="str">
            <v/>
          </cell>
        </row>
        <row r="64">
          <cell r="R64" t="str">
            <v>HG23G524</v>
          </cell>
        </row>
        <row r="65">
          <cell r="R65" t="str">
            <v>HG23G524</v>
          </cell>
        </row>
        <row r="66">
          <cell r="R66" t="str">
            <v>HG23G524</v>
          </cell>
        </row>
        <row r="67">
          <cell r="R67" t="str">
            <v>HG23G524</v>
          </cell>
        </row>
        <row r="68">
          <cell r="R68" t="str">
            <v xml:space="preserve"> </v>
          </cell>
        </row>
        <row r="69">
          <cell r="R69" t="str">
            <v xml:space="preserve"> </v>
          </cell>
        </row>
        <row r="70">
          <cell r="R70" t="str">
            <v xml:space="preserve"> </v>
          </cell>
        </row>
        <row r="71">
          <cell r="R71" t="str">
            <v/>
          </cell>
        </row>
        <row r="72">
          <cell r="R72" t="str">
            <v/>
          </cell>
        </row>
        <row r="73">
          <cell r="R73" t="str">
            <v/>
          </cell>
        </row>
        <row r="74">
          <cell r="R74" t="str">
            <v>HG23G525</v>
          </cell>
        </row>
        <row r="75">
          <cell r="R75" t="str">
            <v>HG23G525</v>
          </cell>
        </row>
        <row r="76">
          <cell r="R76" t="str">
            <v/>
          </cell>
        </row>
        <row r="77">
          <cell r="R77" t="str">
            <v/>
          </cell>
        </row>
        <row r="78">
          <cell r="R78" t="str">
            <v/>
          </cell>
        </row>
        <row r="79">
          <cell r="R79" t="str">
            <v/>
          </cell>
        </row>
        <row r="80">
          <cell r="R80" t="str">
            <v/>
          </cell>
        </row>
        <row r="81">
          <cell r="R81" t="str">
            <v/>
          </cell>
        </row>
        <row r="82">
          <cell r="R82" t="str">
            <v>HG23G525</v>
          </cell>
        </row>
        <row r="83">
          <cell r="R83" t="str">
            <v>HG23G525</v>
          </cell>
        </row>
        <row r="84">
          <cell r="R84" t="str">
            <v/>
          </cell>
        </row>
        <row r="85">
          <cell r="R85" t="str">
            <v xml:space="preserve"> </v>
          </cell>
        </row>
        <row r="86">
          <cell r="R86" t="str">
            <v>HG23G518</v>
          </cell>
        </row>
        <row r="87">
          <cell r="R87" t="str">
            <v>HG23G518</v>
          </cell>
        </row>
        <row r="88">
          <cell r="R88" t="str">
            <v>HG23G518</v>
          </cell>
        </row>
        <row r="89">
          <cell r="R89" t="str">
            <v>HG23G518</v>
          </cell>
        </row>
        <row r="90">
          <cell r="R90" t="str">
            <v>HG23G518</v>
          </cell>
        </row>
        <row r="91">
          <cell r="R91" t="str">
            <v>HG23G518</v>
          </cell>
        </row>
        <row r="92">
          <cell r="R92" t="str">
            <v>HG23G518</v>
          </cell>
        </row>
        <row r="93">
          <cell r="R93" t="str">
            <v>HG23G518</v>
          </cell>
        </row>
        <row r="94">
          <cell r="R94" t="str">
            <v xml:space="preserve"> </v>
          </cell>
        </row>
        <row r="95">
          <cell r="R95" t="str">
            <v/>
          </cell>
        </row>
        <row r="96">
          <cell r="R96" t="str">
            <v>HG23E524</v>
          </cell>
        </row>
        <row r="97">
          <cell r="R97" t="str">
            <v>HG23E524</v>
          </cell>
        </row>
        <row r="98">
          <cell r="R98" t="str">
            <v>HG23E524</v>
          </cell>
        </row>
        <row r="99">
          <cell r="R99" t="str">
            <v>HG23E524</v>
          </cell>
        </row>
        <row r="100">
          <cell r="R100" t="str">
            <v>HG23E524</v>
          </cell>
        </row>
        <row r="101">
          <cell r="R101" t="str">
            <v>HG23E524</v>
          </cell>
        </row>
        <row r="102">
          <cell r="R102" t="str">
            <v>HG23E524</v>
          </cell>
        </row>
        <row r="103">
          <cell r="R103" t="str">
            <v>HG23E524</v>
          </cell>
        </row>
        <row r="104">
          <cell r="R104" t="str">
            <v>HG23E524</v>
          </cell>
        </row>
        <row r="105">
          <cell r="R105" t="str">
            <v>HG23E524</v>
          </cell>
        </row>
        <row r="106">
          <cell r="R106" t="str">
            <v>HG23E524</v>
          </cell>
        </row>
        <row r="107">
          <cell r="R107" t="str">
            <v>HG23E524</v>
          </cell>
        </row>
        <row r="108">
          <cell r="R108" t="str">
            <v>HG23E524</v>
          </cell>
        </row>
        <row r="109">
          <cell r="R109" t="str">
            <v>HG23E524</v>
          </cell>
        </row>
        <row r="110">
          <cell r="R110" t="str">
            <v>HG23E524</v>
          </cell>
        </row>
        <row r="111">
          <cell r="R111" t="str">
            <v>HG23E524</v>
          </cell>
        </row>
        <row r="112">
          <cell r="R112" t="str">
            <v>HG23E524</v>
          </cell>
        </row>
        <row r="113">
          <cell r="R113" t="str">
            <v>HG23E524</v>
          </cell>
        </row>
        <row r="114">
          <cell r="R114" t="str">
            <v>HG23E524</v>
          </cell>
        </row>
        <row r="115">
          <cell r="R115" t="str">
            <v>HG23E524</v>
          </cell>
        </row>
        <row r="116">
          <cell r="R116" t="str">
            <v>HG23E524</v>
          </cell>
        </row>
        <row r="117">
          <cell r="R117" t="str">
            <v>HG23E524</v>
          </cell>
        </row>
        <row r="118">
          <cell r="R118" t="str">
            <v>HG23E524</v>
          </cell>
        </row>
        <row r="119">
          <cell r="R119" t="str">
            <v>HG23E524</v>
          </cell>
        </row>
        <row r="120">
          <cell r="R120" t="str">
            <v>HG23E524</v>
          </cell>
        </row>
        <row r="121">
          <cell r="R121" t="str">
            <v>HG23E524</v>
          </cell>
        </row>
        <row r="122">
          <cell r="R122" t="str">
            <v>HG23E524</v>
          </cell>
        </row>
        <row r="123">
          <cell r="R123" t="str">
            <v>HG23E524</v>
          </cell>
        </row>
        <row r="124">
          <cell r="R124" t="str">
            <v/>
          </cell>
        </row>
        <row r="125">
          <cell r="R125" t="str">
            <v>HG23E525</v>
          </cell>
        </row>
        <row r="126">
          <cell r="R126" t="str">
            <v>HG23E525</v>
          </cell>
        </row>
        <row r="127">
          <cell r="R127" t="str">
            <v>HG23E525</v>
          </cell>
        </row>
        <row r="128">
          <cell r="R128" t="str">
            <v>HG23E525</v>
          </cell>
        </row>
        <row r="129">
          <cell r="R129" t="str">
            <v>HG23E525</v>
          </cell>
        </row>
        <row r="130">
          <cell r="R130" t="str">
            <v>HG23E525</v>
          </cell>
        </row>
        <row r="131">
          <cell r="R131" t="str">
            <v>HG23E525</v>
          </cell>
        </row>
        <row r="132">
          <cell r="R132" t="str">
            <v>HG23E525</v>
          </cell>
        </row>
        <row r="133">
          <cell r="R133" t="str">
            <v>HG23E525</v>
          </cell>
        </row>
        <row r="134">
          <cell r="R134" t="str">
            <v>HG23E525</v>
          </cell>
        </row>
        <row r="135">
          <cell r="R135" t="str">
            <v>HG23E525</v>
          </cell>
        </row>
        <row r="136">
          <cell r="R136" t="e">
            <v>#REF!</v>
          </cell>
        </row>
        <row r="137">
          <cell r="R137" t="str">
            <v/>
          </cell>
        </row>
        <row r="138">
          <cell r="R138" t="str">
            <v>HG23E525</v>
          </cell>
        </row>
        <row r="139">
          <cell r="R139" t="str">
            <v>HG23E525</v>
          </cell>
        </row>
        <row r="140">
          <cell r="R140" t="str">
            <v>HG23E525</v>
          </cell>
        </row>
        <row r="141">
          <cell r="R141" t="str">
            <v/>
          </cell>
        </row>
        <row r="142">
          <cell r="R142" t="str">
            <v>HG23E518</v>
          </cell>
        </row>
        <row r="143">
          <cell r="R143" t="str">
            <v/>
          </cell>
        </row>
        <row r="144">
          <cell r="R144" t="str">
            <v>HG23E518</v>
          </cell>
        </row>
        <row r="145">
          <cell r="R145" t="str">
            <v>HG23E518</v>
          </cell>
        </row>
        <row r="146">
          <cell r="R146" t="str">
            <v>HG23E518</v>
          </cell>
        </row>
        <row r="147">
          <cell r="R147" t="str">
            <v>HG23E518</v>
          </cell>
        </row>
        <row r="148">
          <cell r="R148" t="str">
            <v>HG23E526</v>
          </cell>
        </row>
        <row r="149">
          <cell r="R149" t="str">
            <v>HG23E526</v>
          </cell>
        </row>
        <row r="150">
          <cell r="R150" t="str">
            <v>HG23E526</v>
          </cell>
        </row>
        <row r="151">
          <cell r="R151" t="str">
            <v>HG23E526</v>
          </cell>
        </row>
        <row r="152">
          <cell r="R152" t="str">
            <v>HG23E526</v>
          </cell>
        </row>
        <row r="153">
          <cell r="R153" t="str">
            <v/>
          </cell>
        </row>
        <row r="154">
          <cell r="R154" t="str">
            <v>HG23E526</v>
          </cell>
        </row>
        <row r="155">
          <cell r="R155" t="str">
            <v>HG23E526</v>
          </cell>
        </row>
        <row r="156">
          <cell r="R156" t="str">
            <v>HG23E526</v>
          </cell>
        </row>
        <row r="157">
          <cell r="R157" t="str">
            <v/>
          </cell>
        </row>
        <row r="158">
          <cell r="R158" t="str">
            <v/>
          </cell>
        </row>
        <row r="159">
          <cell r="R159" t="str">
            <v xml:space="preserve"> </v>
          </cell>
        </row>
        <row r="160">
          <cell r="R160" t="str">
            <v>HG23N524</v>
          </cell>
        </row>
        <row r="161">
          <cell r="R161" t="str">
            <v>HG23N524</v>
          </cell>
        </row>
        <row r="162">
          <cell r="R162" t="str">
            <v>HG23N524</v>
          </cell>
        </row>
        <row r="163">
          <cell r="R163" t="str">
            <v>HG23N524</v>
          </cell>
        </row>
        <row r="164">
          <cell r="R164" t="str">
            <v>HG23N524</v>
          </cell>
        </row>
        <row r="165">
          <cell r="R165" t="str">
            <v/>
          </cell>
        </row>
        <row r="166">
          <cell r="R166" t="str">
            <v/>
          </cell>
        </row>
        <row r="167">
          <cell r="R167" t="str">
            <v/>
          </cell>
        </row>
        <row r="168">
          <cell r="R168" t="str">
            <v/>
          </cell>
        </row>
        <row r="169">
          <cell r="R169" t="str">
            <v/>
          </cell>
        </row>
        <row r="170">
          <cell r="R170" t="str">
            <v>HG23N524</v>
          </cell>
        </row>
        <row r="171">
          <cell r="R171" t="str">
            <v>HG23N524</v>
          </cell>
        </row>
        <row r="172">
          <cell r="R172" t="str">
            <v/>
          </cell>
        </row>
        <row r="173">
          <cell r="R173" t="str">
            <v/>
          </cell>
        </row>
        <row r="174">
          <cell r="R174" t="str">
            <v>HG23N524</v>
          </cell>
        </row>
        <row r="175">
          <cell r="R175" t="str">
            <v>HG23N524</v>
          </cell>
        </row>
        <row r="176">
          <cell r="R176" t="str">
            <v>HG23N524</v>
          </cell>
        </row>
        <row r="177">
          <cell r="R177" t="str">
            <v>HG23N524</v>
          </cell>
        </row>
        <row r="178">
          <cell r="R178" t="str">
            <v/>
          </cell>
        </row>
        <row r="179">
          <cell r="R179" t="str">
            <v/>
          </cell>
        </row>
        <row r="180">
          <cell r="R180" t="str">
            <v xml:space="preserve"> </v>
          </cell>
        </row>
        <row r="181">
          <cell r="R181" t="str">
            <v>HG23N525</v>
          </cell>
        </row>
        <row r="182">
          <cell r="R182" t="str">
            <v>HG23N525</v>
          </cell>
        </row>
        <row r="183">
          <cell r="R183" t="str">
            <v/>
          </cell>
        </row>
        <row r="184">
          <cell r="R184" t="str">
            <v>HG23N525</v>
          </cell>
        </row>
        <row r="185">
          <cell r="R185" t="str">
            <v>HG23N525</v>
          </cell>
        </row>
        <row r="186">
          <cell r="R186" t="str">
            <v/>
          </cell>
        </row>
        <row r="187">
          <cell r="R187" t="str">
            <v/>
          </cell>
        </row>
        <row r="188">
          <cell r="R188" t="str">
            <v/>
          </cell>
        </row>
        <row r="189">
          <cell r="R189" t="str">
            <v/>
          </cell>
        </row>
        <row r="190">
          <cell r="R190" t="str">
            <v>HG23N525</v>
          </cell>
        </row>
        <row r="191">
          <cell r="R191" t="str">
            <v/>
          </cell>
        </row>
        <row r="192">
          <cell r="R192" t="str">
            <v>HG23N525</v>
          </cell>
        </row>
        <row r="193">
          <cell r="R193" t="str">
            <v xml:space="preserve"> </v>
          </cell>
        </row>
        <row r="194">
          <cell r="R194" t="str">
            <v>HG23N518</v>
          </cell>
        </row>
        <row r="195">
          <cell r="R195" t="str">
            <v>HG23N518</v>
          </cell>
        </row>
        <row r="196">
          <cell r="R196" t="str">
            <v>HG23N518</v>
          </cell>
        </row>
        <row r="197">
          <cell r="R197" t="str">
            <v>HG23N518</v>
          </cell>
        </row>
        <row r="198">
          <cell r="R198" t="str">
            <v>HG23N518</v>
          </cell>
        </row>
        <row r="199">
          <cell r="R199" t="str">
            <v/>
          </cell>
        </row>
        <row r="200">
          <cell r="R200" t="str">
            <v/>
          </cell>
        </row>
        <row r="201">
          <cell r="R201" t="str">
            <v/>
          </cell>
        </row>
        <row r="202">
          <cell r="R202" t="str">
            <v>HG23L524</v>
          </cell>
        </row>
        <row r="203">
          <cell r="R203" t="str">
            <v>HG23L524</v>
          </cell>
        </row>
        <row r="204">
          <cell r="R204" t="str">
            <v>HG23L524</v>
          </cell>
        </row>
        <row r="205">
          <cell r="R205" t="str">
            <v/>
          </cell>
        </row>
        <row r="206">
          <cell r="R206" t="str">
            <v>HG23L524</v>
          </cell>
        </row>
        <row r="207">
          <cell r="R207" t="str">
            <v/>
          </cell>
        </row>
        <row r="208">
          <cell r="R208" t="str">
            <v/>
          </cell>
        </row>
        <row r="209">
          <cell r="R209" t="str">
            <v xml:space="preserve"> </v>
          </cell>
        </row>
        <row r="210">
          <cell r="R210" t="str">
            <v xml:space="preserve"> </v>
          </cell>
        </row>
        <row r="211">
          <cell r="R211" t="str">
            <v xml:space="preserve"> </v>
          </cell>
        </row>
        <row r="212">
          <cell r="R212" t="str">
            <v xml:space="preserve"> </v>
          </cell>
        </row>
        <row r="213">
          <cell r="R213" t="str">
            <v xml:space="preserve"> </v>
          </cell>
        </row>
        <row r="214">
          <cell r="R214" t="str">
            <v/>
          </cell>
        </row>
        <row r="215">
          <cell r="R215" t="str">
            <v/>
          </cell>
        </row>
        <row r="216">
          <cell r="R216" t="str">
            <v/>
          </cell>
        </row>
        <row r="217">
          <cell r="R217" t="str">
            <v/>
          </cell>
        </row>
        <row r="218">
          <cell r="R218" t="str">
            <v>HG23L525</v>
          </cell>
        </row>
        <row r="219">
          <cell r="R219" t="str">
            <v>HG23L525</v>
          </cell>
        </row>
        <row r="220">
          <cell r="R220" t="str">
            <v>HG23L525</v>
          </cell>
        </row>
        <row r="221">
          <cell r="R221" t="str">
            <v>HG23L525</v>
          </cell>
        </row>
        <row r="222">
          <cell r="R222" t="str">
            <v>HG23L525</v>
          </cell>
        </row>
        <row r="223">
          <cell r="R223" t="str">
            <v>HG23L525</v>
          </cell>
        </row>
        <row r="224">
          <cell r="R224" t="str">
            <v>HG23L525</v>
          </cell>
        </row>
        <row r="225">
          <cell r="R225" t="str">
            <v>HG23L525</v>
          </cell>
        </row>
        <row r="226">
          <cell r="R226" t="str">
            <v/>
          </cell>
        </row>
        <row r="227">
          <cell r="R227" t="str">
            <v>HG23L525</v>
          </cell>
        </row>
        <row r="228">
          <cell r="R228" t="str">
            <v>HG23L525</v>
          </cell>
        </row>
        <row r="229">
          <cell r="R229" t="str">
            <v>HG23L525</v>
          </cell>
        </row>
        <row r="230">
          <cell r="R230" t="str">
            <v/>
          </cell>
        </row>
        <row r="231">
          <cell r="R231" t="str">
            <v/>
          </cell>
        </row>
        <row r="232">
          <cell r="R232" t="str">
            <v>HG23L518</v>
          </cell>
        </row>
        <row r="233">
          <cell r="R233" t="str">
            <v>HG23L518</v>
          </cell>
        </row>
        <row r="234">
          <cell r="R234" t="str">
            <v>HG23L518</v>
          </cell>
        </row>
        <row r="235">
          <cell r="R235" t="str">
            <v>HG23L518</v>
          </cell>
        </row>
        <row r="236">
          <cell r="R236" t="str">
            <v>HG23L518</v>
          </cell>
        </row>
        <row r="237">
          <cell r="R237" t="str">
            <v/>
          </cell>
        </row>
        <row r="238">
          <cell r="R238" t="str">
            <v/>
          </cell>
        </row>
        <row r="239">
          <cell r="R239" t="str">
            <v/>
          </cell>
        </row>
        <row r="240">
          <cell r="R240" t="str">
            <v xml:space="preserve"> </v>
          </cell>
        </row>
        <row r="241">
          <cell r="R241" t="str">
            <v>HG23K524</v>
          </cell>
        </row>
        <row r="242">
          <cell r="R242" t="str">
            <v>HG23K524</v>
          </cell>
        </row>
        <row r="243">
          <cell r="R243" t="str">
            <v/>
          </cell>
        </row>
        <row r="244">
          <cell r="R244" t="str">
            <v/>
          </cell>
        </row>
        <row r="245">
          <cell r="R245" t="str">
            <v>HG23K524</v>
          </cell>
        </row>
        <row r="246">
          <cell r="R246" t="str">
            <v>HG23K524</v>
          </cell>
        </row>
        <row r="247">
          <cell r="R247" t="str">
            <v>HG23K524</v>
          </cell>
        </row>
        <row r="248">
          <cell r="R248" t="str">
            <v>HG23K524</v>
          </cell>
        </row>
        <row r="249">
          <cell r="R249" t="str">
            <v>HG23K524</v>
          </cell>
        </row>
        <row r="250">
          <cell r="R250" t="str">
            <v/>
          </cell>
        </row>
        <row r="251">
          <cell r="R251" t="str">
            <v/>
          </cell>
        </row>
        <row r="252">
          <cell r="R252" t="str">
            <v/>
          </cell>
        </row>
        <row r="253">
          <cell r="R253" t="str">
            <v/>
          </cell>
        </row>
        <row r="254">
          <cell r="R254" t="str">
            <v/>
          </cell>
        </row>
        <row r="255">
          <cell r="R255" t="str">
            <v>HG23K525</v>
          </cell>
        </row>
        <row r="256">
          <cell r="R256" t="str">
            <v>HG23K525</v>
          </cell>
        </row>
        <row r="257">
          <cell r="R257" t="str">
            <v>HG23K525</v>
          </cell>
        </row>
        <row r="258">
          <cell r="R258" t="str">
            <v/>
          </cell>
        </row>
        <row r="259">
          <cell r="R259" t="str">
            <v>HG23K525</v>
          </cell>
        </row>
        <row r="260">
          <cell r="R260" t="str">
            <v/>
          </cell>
        </row>
        <row r="261">
          <cell r="R261" t="str">
            <v/>
          </cell>
        </row>
        <row r="262">
          <cell r="R262" t="str">
            <v>HG23K518</v>
          </cell>
        </row>
        <row r="263">
          <cell r="R263" t="str">
            <v>HG23K518</v>
          </cell>
        </row>
        <row r="264">
          <cell r="R264" t="str">
            <v/>
          </cell>
        </row>
        <row r="265">
          <cell r="R265" t="str">
            <v/>
          </cell>
        </row>
        <row r="266">
          <cell r="R266" t="str">
            <v>HG23K530</v>
          </cell>
        </row>
        <row r="267">
          <cell r="R267" t="str">
            <v xml:space="preserve"> </v>
          </cell>
        </row>
        <row r="268">
          <cell r="R268" t="str">
            <v/>
          </cell>
        </row>
        <row r="269">
          <cell r="R269" t="str">
            <v>HG23K553</v>
          </cell>
        </row>
        <row r="270">
          <cell r="R270" t="str">
            <v xml:space="preserve"> </v>
          </cell>
        </row>
        <row r="271">
          <cell r="R271" t="str">
            <v/>
          </cell>
        </row>
        <row r="272">
          <cell r="R272" t="str">
            <v>HG23D524</v>
          </cell>
        </row>
        <row r="273">
          <cell r="R273" t="str">
            <v xml:space="preserve"> </v>
          </cell>
        </row>
        <row r="274">
          <cell r="R274" t="str">
            <v/>
          </cell>
        </row>
        <row r="275">
          <cell r="R275" t="str">
            <v xml:space="preserve"> </v>
          </cell>
        </row>
        <row r="276">
          <cell r="R276" t="str">
            <v/>
          </cell>
        </row>
        <row r="277">
          <cell r="R277" t="str">
            <v/>
          </cell>
        </row>
        <row r="278">
          <cell r="R278" t="str">
            <v/>
          </cell>
        </row>
        <row r="279">
          <cell r="R279" t="str">
            <v xml:space="preserve">   </v>
          </cell>
        </row>
        <row r="280">
          <cell r="R280" t="str">
            <v xml:space="preserve"> </v>
          </cell>
        </row>
        <row r="281">
          <cell r="R281" t="str">
            <v>HG23D518</v>
          </cell>
        </row>
        <row r="282">
          <cell r="R282" t="str">
            <v>HG23D518</v>
          </cell>
        </row>
        <row r="283">
          <cell r="R283" t="str">
            <v>HG23D518</v>
          </cell>
        </row>
        <row r="284">
          <cell r="R284" t="str">
            <v/>
          </cell>
        </row>
        <row r="285">
          <cell r="R285" t="str">
            <v/>
          </cell>
        </row>
        <row r="286">
          <cell r="R286" t="str">
            <v/>
          </cell>
        </row>
        <row r="287">
          <cell r="R287" t="str">
            <v/>
          </cell>
        </row>
        <row r="288">
          <cell r="R288" t="str">
            <v/>
          </cell>
        </row>
        <row r="289">
          <cell r="R289" t="str">
            <v/>
          </cell>
        </row>
        <row r="290">
          <cell r="R290" t="str">
            <v/>
          </cell>
        </row>
        <row r="291">
          <cell r="R291" t="str">
            <v/>
          </cell>
        </row>
        <row r="292">
          <cell r="R292" t="str">
            <v/>
          </cell>
        </row>
        <row r="293">
          <cell r="R293" t="str">
            <v/>
          </cell>
        </row>
        <row r="294">
          <cell r="R294" t="str">
            <v>HG23J525</v>
          </cell>
        </row>
        <row r="295">
          <cell r="R295" t="str">
            <v/>
          </cell>
        </row>
        <row r="296">
          <cell r="R296" t="str">
            <v/>
          </cell>
        </row>
        <row r="297">
          <cell r="R297" t="str">
            <v/>
          </cell>
        </row>
        <row r="298">
          <cell r="R298" t="str">
            <v>HG23J525</v>
          </cell>
        </row>
        <row r="299">
          <cell r="R299" t="str">
            <v>HG23J525</v>
          </cell>
        </row>
        <row r="300">
          <cell r="R300" t="str">
            <v/>
          </cell>
        </row>
        <row r="301">
          <cell r="R301" t="str">
            <v/>
          </cell>
        </row>
        <row r="302">
          <cell r="R302" t="str">
            <v/>
          </cell>
        </row>
        <row r="303">
          <cell r="R303" t="str">
            <v/>
          </cell>
        </row>
        <row r="304">
          <cell r="R304" t="str">
            <v>HG23J525</v>
          </cell>
        </row>
        <row r="305">
          <cell r="R305" t="str">
            <v/>
          </cell>
        </row>
        <row r="306">
          <cell r="R306" t="str">
            <v/>
          </cell>
        </row>
        <row r="307">
          <cell r="R307" t="str">
            <v/>
          </cell>
        </row>
        <row r="308">
          <cell r="R308" t="str">
            <v/>
          </cell>
        </row>
        <row r="309">
          <cell r="R309" t="str">
            <v/>
          </cell>
        </row>
        <row r="310">
          <cell r="R310" t="str">
            <v>HG23J518</v>
          </cell>
        </row>
        <row r="311">
          <cell r="R311" t="str">
            <v>HG23J518</v>
          </cell>
        </row>
        <row r="312">
          <cell r="R312" t="str">
            <v>HG23J518</v>
          </cell>
        </row>
        <row r="313">
          <cell r="R313" t="str">
            <v/>
          </cell>
        </row>
        <row r="314">
          <cell r="R314" t="str">
            <v/>
          </cell>
        </row>
        <row r="315">
          <cell r="R315" t="str">
            <v/>
          </cell>
        </row>
        <row r="316">
          <cell r="R316" t="str">
            <v>HG23S524</v>
          </cell>
        </row>
        <row r="317">
          <cell r="R317" t="str">
            <v/>
          </cell>
        </row>
        <row r="318">
          <cell r="R318" t="str">
            <v/>
          </cell>
        </row>
        <row r="319">
          <cell r="R319" t="str">
            <v/>
          </cell>
        </row>
        <row r="320">
          <cell r="R320" t="str">
            <v/>
          </cell>
        </row>
        <row r="321">
          <cell r="R321" t="str">
            <v/>
          </cell>
        </row>
        <row r="322">
          <cell r="R322" t="str">
            <v>HG23C525</v>
          </cell>
        </row>
        <row r="323">
          <cell r="R323" t="str">
            <v>HG23C525</v>
          </cell>
        </row>
        <row r="324">
          <cell r="R324" t="str">
            <v/>
          </cell>
        </row>
        <row r="325">
          <cell r="R325" t="str">
            <v/>
          </cell>
        </row>
        <row r="326">
          <cell r="R326" t="str">
            <v/>
          </cell>
        </row>
        <row r="327">
          <cell r="R327" t="str">
            <v/>
          </cell>
        </row>
        <row r="328">
          <cell r="R328" t="str">
            <v/>
          </cell>
        </row>
        <row r="329">
          <cell r="R329" t="str">
            <v/>
          </cell>
        </row>
        <row r="330">
          <cell r="R330" t="str">
            <v/>
          </cell>
        </row>
        <row r="331">
          <cell r="R331" t="str">
            <v/>
          </cell>
        </row>
        <row r="332">
          <cell r="R332" t="str">
            <v/>
          </cell>
        </row>
        <row r="333">
          <cell r="R333" t="str">
            <v/>
          </cell>
        </row>
        <row r="334">
          <cell r="R334" t="str">
            <v/>
          </cell>
        </row>
        <row r="335">
          <cell r="R335" t="str">
            <v/>
          </cell>
        </row>
        <row r="336">
          <cell r="R336" t="str">
            <v/>
          </cell>
        </row>
        <row r="337">
          <cell r="R337" t="str">
            <v/>
          </cell>
        </row>
        <row r="338">
          <cell r="R338" t="str">
            <v/>
          </cell>
        </row>
        <row r="339">
          <cell r="R339" t="str">
            <v/>
          </cell>
        </row>
        <row r="340">
          <cell r="R340" t="str">
            <v/>
          </cell>
        </row>
        <row r="341">
          <cell r="R341" t="str">
            <v/>
          </cell>
        </row>
        <row r="342">
          <cell r="R342" t="str">
            <v/>
          </cell>
        </row>
        <row r="343">
          <cell r="R343" t="str">
            <v/>
          </cell>
        </row>
        <row r="344">
          <cell r="R344" t="str">
            <v/>
          </cell>
        </row>
        <row r="345">
          <cell r="R345" t="str">
            <v/>
          </cell>
        </row>
        <row r="346">
          <cell r="R346" t="str">
            <v/>
          </cell>
        </row>
        <row r="347">
          <cell r="R347" t="str">
            <v/>
          </cell>
        </row>
        <row r="348">
          <cell r="R348" t="str">
            <v/>
          </cell>
        </row>
        <row r="349">
          <cell r="R349" t="str">
            <v/>
          </cell>
        </row>
        <row r="350">
          <cell r="R350" t="str">
            <v/>
          </cell>
        </row>
        <row r="351">
          <cell r="R351" t="str">
            <v/>
          </cell>
        </row>
        <row r="352">
          <cell r="R352" t="str">
            <v/>
          </cell>
        </row>
        <row r="353">
          <cell r="R353" t="str">
            <v/>
          </cell>
        </row>
        <row r="354">
          <cell r="R354" t="str">
            <v/>
          </cell>
        </row>
        <row r="355">
          <cell r="R355" t="str">
            <v/>
          </cell>
        </row>
        <row r="356">
          <cell r="R356" t="str">
            <v/>
          </cell>
        </row>
        <row r="357">
          <cell r="R357" t="str">
            <v/>
          </cell>
        </row>
        <row r="358">
          <cell r="R358" t="str">
            <v/>
          </cell>
        </row>
        <row r="359">
          <cell r="R359" t="str">
            <v/>
          </cell>
        </row>
        <row r="360">
          <cell r="R360" t="str">
            <v/>
          </cell>
        </row>
        <row r="361">
          <cell r="R361" t="str">
            <v/>
          </cell>
        </row>
        <row r="362">
          <cell r="R362" t="str">
            <v/>
          </cell>
        </row>
        <row r="363">
          <cell r="R363" t="str">
            <v/>
          </cell>
        </row>
        <row r="364">
          <cell r="R364" t="str">
            <v/>
          </cell>
        </row>
        <row r="365">
          <cell r="R365" t="str">
            <v/>
          </cell>
        </row>
        <row r="366">
          <cell r="R366" t="str">
            <v/>
          </cell>
        </row>
        <row r="367">
          <cell r="R367" t="str">
            <v/>
          </cell>
        </row>
        <row r="368">
          <cell r="R368" t="str">
            <v/>
          </cell>
        </row>
        <row r="369">
          <cell r="R369" t="str">
            <v/>
          </cell>
        </row>
        <row r="370">
          <cell r="R370" t="str">
            <v/>
          </cell>
        </row>
        <row r="371">
          <cell r="R371" t="str">
            <v/>
          </cell>
        </row>
        <row r="372">
          <cell r="R372" t="str">
            <v/>
          </cell>
        </row>
        <row r="373">
          <cell r="R373" t="str">
            <v/>
          </cell>
        </row>
        <row r="374">
          <cell r="R374" t="str">
            <v/>
          </cell>
        </row>
        <row r="375">
          <cell r="R375" t="str">
            <v/>
          </cell>
        </row>
        <row r="376">
          <cell r="R376" t="str">
            <v/>
          </cell>
        </row>
        <row r="377">
          <cell r="R377" t="str">
            <v/>
          </cell>
        </row>
        <row r="378">
          <cell r="R378" t="str">
            <v/>
          </cell>
        </row>
        <row r="379">
          <cell r="R379" t="str">
            <v/>
          </cell>
        </row>
        <row r="380">
          <cell r="R380" t="str">
            <v/>
          </cell>
        </row>
        <row r="381">
          <cell r="R381" t="str">
            <v/>
          </cell>
        </row>
        <row r="382">
          <cell r="R382" t="str">
            <v/>
          </cell>
        </row>
        <row r="383">
          <cell r="R383" t="str">
            <v/>
          </cell>
        </row>
        <row r="384">
          <cell r="R384" t="str">
            <v/>
          </cell>
        </row>
        <row r="385">
          <cell r="R385" t="str">
            <v/>
          </cell>
        </row>
        <row r="386">
          <cell r="R386" t="str">
            <v/>
          </cell>
        </row>
        <row r="387">
          <cell r="R387" t="str">
            <v/>
          </cell>
        </row>
        <row r="388">
          <cell r="R388" t="str">
            <v/>
          </cell>
        </row>
        <row r="389">
          <cell r="R389" t="str">
            <v/>
          </cell>
        </row>
        <row r="390">
          <cell r="R390" t="str">
            <v/>
          </cell>
        </row>
        <row r="391">
          <cell r="R391" t="str">
            <v/>
          </cell>
        </row>
        <row r="392">
          <cell r="R392" t="str">
            <v/>
          </cell>
        </row>
        <row r="393">
          <cell r="R393" t="str">
            <v/>
          </cell>
        </row>
        <row r="394">
          <cell r="R394" t="str">
            <v/>
          </cell>
        </row>
        <row r="395">
          <cell r="R395" t="str">
            <v/>
          </cell>
        </row>
        <row r="396">
          <cell r="R396" t="str">
            <v/>
          </cell>
        </row>
        <row r="397">
          <cell r="R397" t="str">
            <v/>
          </cell>
        </row>
        <row r="398">
          <cell r="R398" t="str">
            <v/>
          </cell>
        </row>
        <row r="399">
          <cell r="R399" t="str">
            <v/>
          </cell>
        </row>
        <row r="400">
          <cell r="R400" t="str">
            <v/>
          </cell>
        </row>
        <row r="401">
          <cell r="R401" t="str">
            <v/>
          </cell>
        </row>
        <row r="402">
          <cell r="R402" t="str">
            <v/>
          </cell>
        </row>
        <row r="403">
          <cell r="R403" t="str">
            <v/>
          </cell>
        </row>
        <row r="404">
          <cell r="R404" t="str">
            <v/>
          </cell>
        </row>
        <row r="405">
          <cell r="R405" t="str">
            <v/>
          </cell>
        </row>
        <row r="406">
          <cell r="R406" t="str">
            <v/>
          </cell>
        </row>
        <row r="407">
          <cell r="R407" t="str">
            <v/>
          </cell>
        </row>
        <row r="408">
          <cell r="R408" t="str">
            <v/>
          </cell>
        </row>
        <row r="409">
          <cell r="R409" t="str">
            <v/>
          </cell>
        </row>
        <row r="410">
          <cell r="R410" t="str">
            <v/>
          </cell>
        </row>
        <row r="411">
          <cell r="R411" t="str">
            <v/>
          </cell>
        </row>
        <row r="412">
          <cell r="R412" t="str">
            <v/>
          </cell>
        </row>
        <row r="413">
          <cell r="R413" t="str">
            <v/>
          </cell>
        </row>
        <row r="414">
          <cell r="R414" t="str">
            <v/>
          </cell>
        </row>
        <row r="415">
          <cell r="R415" t="str">
            <v/>
          </cell>
        </row>
        <row r="416">
          <cell r="R416" t="str">
            <v/>
          </cell>
        </row>
        <row r="417">
          <cell r="R417" t="str">
            <v/>
          </cell>
        </row>
        <row r="418">
          <cell r="R418" t="str">
            <v/>
          </cell>
        </row>
        <row r="419">
          <cell r="R419" t="str">
            <v/>
          </cell>
        </row>
        <row r="420">
          <cell r="R420" t="str">
            <v/>
          </cell>
        </row>
        <row r="421">
          <cell r="R421" t="str">
            <v/>
          </cell>
        </row>
        <row r="422">
          <cell r="R422" t="str">
            <v/>
          </cell>
        </row>
        <row r="423">
          <cell r="R423" t="str">
            <v/>
          </cell>
        </row>
        <row r="424">
          <cell r="R424" t="str">
            <v/>
          </cell>
        </row>
        <row r="425">
          <cell r="R425" t="str">
            <v/>
          </cell>
        </row>
        <row r="426">
          <cell r="R426" t="str">
            <v/>
          </cell>
        </row>
        <row r="427">
          <cell r="R427" t="str">
            <v/>
          </cell>
        </row>
        <row r="428">
          <cell r="R428" t="str">
            <v/>
          </cell>
        </row>
        <row r="429">
          <cell r="R429" t="str">
            <v/>
          </cell>
        </row>
        <row r="430">
          <cell r="R430" t="str">
            <v/>
          </cell>
        </row>
        <row r="431">
          <cell r="R431" t="str">
            <v/>
          </cell>
        </row>
        <row r="432">
          <cell r="R432" t="str">
            <v/>
          </cell>
        </row>
        <row r="433">
          <cell r="R433" t="str">
            <v/>
          </cell>
        </row>
        <row r="434">
          <cell r="R434" t="str">
            <v/>
          </cell>
        </row>
        <row r="435">
          <cell r="R435" t="str">
            <v/>
          </cell>
        </row>
        <row r="436">
          <cell r="R436" t="str">
            <v/>
          </cell>
        </row>
        <row r="437">
          <cell r="R437" t="str">
            <v/>
          </cell>
        </row>
        <row r="438">
          <cell r="R438" t="str">
            <v/>
          </cell>
        </row>
        <row r="439">
          <cell r="R439" t="str">
            <v/>
          </cell>
        </row>
        <row r="440">
          <cell r="R440" t="str">
            <v/>
          </cell>
        </row>
        <row r="441">
          <cell r="R441" t="str">
            <v/>
          </cell>
        </row>
        <row r="442">
          <cell r="R442" t="str">
            <v/>
          </cell>
        </row>
        <row r="443">
          <cell r="R443" t="str">
            <v/>
          </cell>
        </row>
        <row r="444">
          <cell r="R444" t="str">
            <v/>
          </cell>
        </row>
        <row r="445">
          <cell r="R445" t="str">
            <v/>
          </cell>
        </row>
        <row r="446">
          <cell r="R446" t="str">
            <v/>
          </cell>
        </row>
        <row r="447">
          <cell r="R447" t="str">
            <v/>
          </cell>
        </row>
        <row r="448">
          <cell r="R448" t="str">
            <v/>
          </cell>
        </row>
        <row r="449">
          <cell r="R449" t="str">
            <v/>
          </cell>
        </row>
        <row r="450">
          <cell r="R450" t="str">
            <v/>
          </cell>
        </row>
        <row r="451">
          <cell r="R451" t="str">
            <v/>
          </cell>
        </row>
        <row r="452">
          <cell r="R452" t="str">
            <v/>
          </cell>
        </row>
        <row r="453">
          <cell r="R453" t="str">
            <v/>
          </cell>
        </row>
        <row r="454">
          <cell r="R454" t="str">
            <v/>
          </cell>
        </row>
        <row r="455">
          <cell r="R455" t="str">
            <v/>
          </cell>
        </row>
        <row r="456">
          <cell r="R456" t="str">
            <v/>
          </cell>
        </row>
        <row r="457">
          <cell r="R457" t="str">
            <v/>
          </cell>
        </row>
        <row r="458">
          <cell r="R458" t="str">
            <v/>
          </cell>
        </row>
        <row r="459">
          <cell r="R459" t="str">
            <v/>
          </cell>
        </row>
        <row r="460">
          <cell r="R460" t="str">
            <v/>
          </cell>
        </row>
        <row r="461">
          <cell r="R461" t="str">
            <v/>
          </cell>
        </row>
        <row r="462">
          <cell r="R462" t="str">
            <v/>
          </cell>
        </row>
        <row r="463">
          <cell r="R463" t="str">
            <v/>
          </cell>
        </row>
        <row r="464">
          <cell r="R464" t="str">
            <v/>
          </cell>
        </row>
        <row r="465">
          <cell r="R465" t="str">
            <v/>
          </cell>
        </row>
        <row r="466">
          <cell r="R466" t="str">
            <v/>
          </cell>
        </row>
        <row r="467">
          <cell r="R467" t="str">
            <v/>
          </cell>
        </row>
        <row r="468">
          <cell r="R468" t="str">
            <v/>
          </cell>
        </row>
        <row r="469">
          <cell r="R469" t="str">
            <v/>
          </cell>
        </row>
        <row r="470">
          <cell r="R470" t="str">
            <v/>
          </cell>
        </row>
        <row r="471">
          <cell r="R471" t="str">
            <v/>
          </cell>
        </row>
        <row r="472">
          <cell r="R472" t="str">
            <v/>
          </cell>
        </row>
        <row r="473">
          <cell r="R473" t="str">
            <v/>
          </cell>
        </row>
        <row r="474">
          <cell r="R474" t="str">
            <v/>
          </cell>
        </row>
        <row r="475">
          <cell r="R475" t="str">
            <v/>
          </cell>
        </row>
        <row r="476">
          <cell r="R476" t="str">
            <v/>
          </cell>
        </row>
        <row r="477">
          <cell r="R477" t="str">
            <v/>
          </cell>
        </row>
        <row r="478">
          <cell r="R478" t="str">
            <v/>
          </cell>
        </row>
        <row r="479">
          <cell r="R479" t="str">
            <v/>
          </cell>
        </row>
        <row r="480">
          <cell r="R480" t="str">
            <v/>
          </cell>
        </row>
        <row r="481">
          <cell r="R481" t="str">
            <v/>
          </cell>
        </row>
        <row r="482">
          <cell r="R482" t="str">
            <v/>
          </cell>
        </row>
        <row r="483">
          <cell r="R483" t="str">
            <v/>
          </cell>
        </row>
        <row r="484">
          <cell r="R484" t="str">
            <v/>
          </cell>
        </row>
        <row r="485">
          <cell r="R485" t="str">
            <v/>
          </cell>
        </row>
        <row r="486">
          <cell r="R486" t="str">
            <v/>
          </cell>
        </row>
        <row r="487">
          <cell r="R487" t="str">
            <v/>
          </cell>
        </row>
        <row r="488">
          <cell r="R488" t="str">
            <v/>
          </cell>
        </row>
        <row r="489">
          <cell r="R489" t="str">
            <v/>
          </cell>
        </row>
        <row r="490">
          <cell r="R490" t="str">
            <v/>
          </cell>
        </row>
        <row r="491">
          <cell r="R491" t="str">
            <v/>
          </cell>
        </row>
        <row r="492">
          <cell r="R492" t="str">
            <v/>
          </cell>
        </row>
        <row r="493">
          <cell r="R493" t="str">
            <v/>
          </cell>
        </row>
        <row r="494">
          <cell r="R494" t="str">
            <v/>
          </cell>
        </row>
        <row r="495">
          <cell r="R495" t="str">
            <v/>
          </cell>
        </row>
        <row r="496">
          <cell r="R496" t="str">
            <v/>
          </cell>
        </row>
        <row r="497">
          <cell r="R497" t="str">
            <v/>
          </cell>
        </row>
        <row r="498">
          <cell r="R498" t="str">
            <v/>
          </cell>
        </row>
        <row r="499">
          <cell r="R499" t="str">
            <v/>
          </cell>
        </row>
        <row r="500">
          <cell r="R500" t="str">
            <v/>
          </cell>
        </row>
        <row r="501">
          <cell r="R501" t="str">
            <v/>
          </cell>
        </row>
        <row r="502">
          <cell r="R502" t="str">
            <v/>
          </cell>
        </row>
        <row r="503">
          <cell r="R503" t="str">
            <v/>
          </cell>
        </row>
        <row r="504">
          <cell r="R504" t="str">
            <v/>
          </cell>
        </row>
        <row r="505">
          <cell r="R505" t="str">
            <v/>
          </cell>
        </row>
        <row r="506">
          <cell r="R506" t="str">
            <v/>
          </cell>
        </row>
        <row r="507">
          <cell r="R507" t="str">
            <v/>
          </cell>
        </row>
        <row r="508">
          <cell r="R508" t="str">
            <v/>
          </cell>
        </row>
        <row r="509">
          <cell r="R509" t="str">
            <v/>
          </cell>
        </row>
        <row r="510">
          <cell r="R510" t="str">
            <v/>
          </cell>
        </row>
        <row r="511">
          <cell r="R511" t="str">
            <v/>
          </cell>
        </row>
        <row r="512">
          <cell r="R512" t="str">
            <v/>
          </cell>
        </row>
        <row r="513">
          <cell r="R513" t="str">
            <v/>
          </cell>
        </row>
        <row r="514">
          <cell r="R514" t="str">
            <v/>
          </cell>
        </row>
        <row r="515">
          <cell r="R515" t="str">
            <v/>
          </cell>
        </row>
        <row r="516">
          <cell r="R516" t="str">
            <v/>
          </cell>
        </row>
        <row r="517">
          <cell r="R517" t="str">
            <v/>
          </cell>
        </row>
        <row r="518">
          <cell r="R518" t="str">
            <v/>
          </cell>
        </row>
        <row r="519">
          <cell r="R519" t="str">
            <v/>
          </cell>
        </row>
        <row r="520">
          <cell r="R520" t="str">
            <v/>
          </cell>
        </row>
        <row r="521">
          <cell r="R521" t="str">
            <v/>
          </cell>
        </row>
        <row r="522">
          <cell r="R522" t="str">
            <v/>
          </cell>
        </row>
        <row r="523">
          <cell r="R523" t="str">
            <v/>
          </cell>
        </row>
        <row r="524">
          <cell r="R524" t="str">
            <v/>
          </cell>
        </row>
        <row r="525">
          <cell r="R525" t="str">
            <v/>
          </cell>
        </row>
        <row r="526">
          <cell r="R526" t="str">
            <v/>
          </cell>
        </row>
        <row r="527">
          <cell r="R527" t="str">
            <v/>
          </cell>
        </row>
        <row r="528">
          <cell r="R528" t="str">
            <v/>
          </cell>
        </row>
        <row r="529">
          <cell r="R529" t="str">
            <v/>
          </cell>
        </row>
        <row r="530">
          <cell r="R530" t="str">
            <v/>
          </cell>
        </row>
        <row r="531">
          <cell r="R531" t="str">
            <v/>
          </cell>
        </row>
        <row r="532">
          <cell r="R532" t="str">
            <v/>
          </cell>
        </row>
        <row r="533">
          <cell r="R533" t="str">
            <v/>
          </cell>
        </row>
        <row r="534">
          <cell r="R534" t="str">
            <v/>
          </cell>
        </row>
        <row r="535">
          <cell r="R535" t="str">
            <v/>
          </cell>
        </row>
        <row r="536">
          <cell r="R536" t="str">
            <v/>
          </cell>
        </row>
        <row r="537">
          <cell r="R537" t="str">
            <v/>
          </cell>
        </row>
        <row r="538">
          <cell r="R538" t="str">
            <v/>
          </cell>
        </row>
        <row r="539">
          <cell r="R539" t="str">
            <v/>
          </cell>
        </row>
        <row r="540">
          <cell r="R540" t="str">
            <v/>
          </cell>
        </row>
        <row r="541">
          <cell r="R541" t="str">
            <v/>
          </cell>
        </row>
        <row r="542">
          <cell r="R542" t="str">
            <v/>
          </cell>
        </row>
        <row r="543">
          <cell r="R543" t="str">
            <v/>
          </cell>
        </row>
        <row r="544">
          <cell r="R544" t="str">
            <v/>
          </cell>
        </row>
        <row r="545">
          <cell r="R545" t="str">
            <v/>
          </cell>
        </row>
        <row r="546">
          <cell r="R546" t="str">
            <v/>
          </cell>
        </row>
        <row r="547">
          <cell r="R547" t="str">
            <v/>
          </cell>
        </row>
        <row r="548">
          <cell r="R548" t="str">
            <v/>
          </cell>
        </row>
        <row r="549">
          <cell r="R549" t="str">
            <v/>
          </cell>
        </row>
        <row r="550">
          <cell r="R550" t="str">
            <v/>
          </cell>
        </row>
        <row r="551">
          <cell r="R551" t="str">
            <v/>
          </cell>
        </row>
        <row r="552">
          <cell r="R552" t="str">
            <v/>
          </cell>
        </row>
        <row r="553">
          <cell r="R553" t="str">
            <v/>
          </cell>
        </row>
        <row r="554">
          <cell r="R554" t="str">
            <v/>
          </cell>
        </row>
        <row r="555">
          <cell r="R555" t="str">
            <v/>
          </cell>
        </row>
        <row r="556">
          <cell r="R556" t="str">
            <v/>
          </cell>
        </row>
        <row r="557">
          <cell r="R557" t="str">
            <v/>
          </cell>
        </row>
        <row r="558">
          <cell r="R558" t="str">
            <v/>
          </cell>
        </row>
        <row r="559">
          <cell r="R559" t="str">
            <v/>
          </cell>
        </row>
        <row r="560">
          <cell r="R560" t="str">
            <v/>
          </cell>
        </row>
        <row r="561">
          <cell r="R561" t="str">
            <v/>
          </cell>
        </row>
        <row r="562">
          <cell r="R562" t="str">
            <v/>
          </cell>
        </row>
        <row r="563">
          <cell r="R563" t="str">
            <v/>
          </cell>
        </row>
        <row r="564">
          <cell r="R564" t="str">
            <v/>
          </cell>
        </row>
        <row r="565">
          <cell r="R565" t="str">
            <v/>
          </cell>
        </row>
        <row r="566">
          <cell r="R566" t="str">
            <v/>
          </cell>
        </row>
        <row r="567">
          <cell r="R567" t="str">
            <v/>
          </cell>
        </row>
        <row r="568">
          <cell r="R568" t="str">
            <v/>
          </cell>
        </row>
        <row r="569">
          <cell r="R569" t="str">
            <v/>
          </cell>
        </row>
        <row r="570">
          <cell r="R570" t="str">
            <v/>
          </cell>
        </row>
        <row r="571">
          <cell r="R571" t="str">
            <v/>
          </cell>
        </row>
        <row r="572">
          <cell r="R572" t="str">
            <v/>
          </cell>
        </row>
        <row r="573">
          <cell r="R573" t="str">
            <v/>
          </cell>
        </row>
        <row r="574">
          <cell r="R574" t="str">
            <v/>
          </cell>
        </row>
        <row r="575">
          <cell r="R575" t="str">
            <v/>
          </cell>
        </row>
        <row r="576">
          <cell r="R576" t="str">
            <v/>
          </cell>
        </row>
        <row r="577">
          <cell r="R577" t="str">
            <v/>
          </cell>
        </row>
        <row r="578">
          <cell r="R578" t="str">
            <v/>
          </cell>
        </row>
        <row r="579">
          <cell r="R579" t="str">
            <v/>
          </cell>
        </row>
        <row r="580">
          <cell r="R580" t="str">
            <v/>
          </cell>
        </row>
        <row r="581">
          <cell r="R581" t="str">
            <v/>
          </cell>
        </row>
        <row r="582">
          <cell r="R582" t="str">
            <v/>
          </cell>
        </row>
        <row r="583">
          <cell r="R583" t="str">
            <v/>
          </cell>
        </row>
        <row r="584">
          <cell r="R584" t="str">
            <v/>
          </cell>
        </row>
        <row r="585">
          <cell r="R585" t="str">
            <v/>
          </cell>
        </row>
        <row r="586">
          <cell r="R586" t="str">
            <v/>
          </cell>
        </row>
        <row r="587">
          <cell r="R587" t="str">
            <v/>
          </cell>
        </row>
        <row r="588">
          <cell r="R588" t="str">
            <v/>
          </cell>
        </row>
        <row r="589">
          <cell r="R589" t="str">
            <v/>
          </cell>
        </row>
        <row r="590">
          <cell r="R590" t="str">
            <v/>
          </cell>
        </row>
        <row r="591">
          <cell r="R591" t="str">
            <v/>
          </cell>
        </row>
        <row r="592">
          <cell r="R592" t="str">
            <v/>
          </cell>
        </row>
        <row r="593">
          <cell r="R593" t="str">
            <v/>
          </cell>
        </row>
        <row r="594">
          <cell r="R594" t="str">
            <v/>
          </cell>
        </row>
        <row r="595">
          <cell r="R595" t="str">
            <v/>
          </cell>
        </row>
        <row r="596">
          <cell r="R596" t="str">
            <v/>
          </cell>
        </row>
        <row r="597">
          <cell r="R597" t="str">
            <v/>
          </cell>
        </row>
        <row r="598">
          <cell r="R598" t="str">
            <v/>
          </cell>
        </row>
        <row r="599">
          <cell r="R599" t="str">
            <v xml:space="preserve"> 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te"/>
      <sheetName val="recettes"/>
      <sheetName val="budget"/>
      <sheetName val="2001"/>
      <sheetName val="2001 FFR"/>
      <sheetName val="Repart stat 2001"/>
      <sheetName val="Module1"/>
      <sheetName val="FTES"/>
      <sheetName val="Title"/>
      <sheetName val="KPI Condition"/>
      <sheetName val="2001_FFR"/>
      <sheetName val="Repart_stat_2001"/>
      <sheetName val="KPI_Condition"/>
      <sheetName val="Data"/>
      <sheetName val="FORE99"/>
      <sheetName val="申請内訳"/>
      <sheetName val="item details"/>
      <sheetName val="Info"/>
      <sheetName val="Daily Handover"/>
      <sheetName val="Guestrooms Assumptions"/>
      <sheetName val="OA-Email"/>
      <sheetName val="2001_FFR1"/>
      <sheetName val="Repart_stat_20011"/>
      <sheetName val="KPI_Condition1"/>
      <sheetName val="item_details"/>
      <sheetName val="Daily_Handover"/>
      <sheetName val="Guestrooms_Assumptions"/>
      <sheetName val="2001_FFR2"/>
      <sheetName val="Repart_stat_20012"/>
      <sheetName val="KPI_Condition2"/>
      <sheetName val="item_details1"/>
      <sheetName val="Daily_Handover1"/>
      <sheetName val="Guestrooms_Assumptions1"/>
      <sheetName val="2001_FFR3"/>
      <sheetName val="Repart_stat_20013"/>
      <sheetName val="KPI_Condition3"/>
      <sheetName val="item_details2"/>
      <sheetName val="Daily_Handover2"/>
      <sheetName val="Guestrooms_Assumptions2"/>
      <sheetName val="2001_FFR4"/>
      <sheetName val="Repart_stat_20014"/>
      <sheetName val="KPI_Condition4"/>
      <sheetName val="item_details3"/>
      <sheetName val="Daily_Handover3"/>
      <sheetName val="Guestrooms_Assumptions3"/>
      <sheetName val="Review Comment"/>
      <sheetName val="Rm Rev"/>
      <sheetName val="2017 Bali"/>
      <sheetName val="Sheet1"/>
      <sheetName val="06 AUG"/>
      <sheetName val="13 AUG"/>
      <sheetName val="20 AUG"/>
      <sheetName val="TOTAL"/>
      <sheetName val="P&amp;L JULY 2017"/>
      <sheetName val="FB sum"/>
      <sheetName val="F&amp;B-Conso"/>
      <sheetName val="Spa -OOD"/>
      <sheetName val="Non-Op detail"/>
      <sheetName val="Sheet2"/>
      <sheetName val="Sales Deal"/>
      <sheetName val="CPOR"/>
      <sheetName val="CPOR 2017"/>
      <sheetName val="ASSUM"/>
      <sheetName val="legal_h"/>
    </sheetNames>
    <sheetDataSet>
      <sheetData sheetId="0" refreshError="1"/>
      <sheetData sheetId="1" refreshError="1"/>
      <sheetData sheetId="2" refreshError="1">
        <row r="36">
          <cell r="B36" t="str">
            <v>Saskia pdj</v>
          </cell>
          <cell r="C36" t="str">
            <v>Saskia dej</v>
          </cell>
          <cell r="D36" t="str">
            <v>Saskia din</v>
          </cell>
          <cell r="E36" t="str">
            <v>Barbac Dej</v>
          </cell>
          <cell r="F36" t="str">
            <v>Barbac din</v>
          </cell>
          <cell r="G36" t="str">
            <v>Etages pdj</v>
          </cell>
          <cell r="H36" t="str">
            <v>Etages repas</v>
          </cell>
          <cell r="I36" t="str">
            <v>Bqt Repas</v>
          </cell>
          <cell r="J36" t="str">
            <v>Bqt Cocktails</v>
          </cell>
          <cell r="K36" t="str">
            <v>Bqt pauses</v>
          </cell>
          <cell r="L36" t="str">
            <v>Bar</v>
          </cell>
        </row>
        <row r="37">
          <cell r="A37">
            <v>37257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A38">
            <v>37258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A39">
            <v>37259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A40">
            <v>37260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A41">
            <v>37261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A42">
            <v>37262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A43">
            <v>37263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A44">
            <v>37264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A45">
            <v>37265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A46">
            <v>37266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A47">
            <v>37267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A48">
            <v>37268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A49">
            <v>37269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A50">
            <v>37270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A51">
            <v>37271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A52">
            <v>37272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A53">
            <v>37273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A54">
            <v>37274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A55">
            <v>37275</v>
          </cell>
          <cell r="B55">
            <v>16</v>
          </cell>
          <cell r="C55">
            <v>0</v>
          </cell>
          <cell r="D55">
            <v>19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A56">
            <v>37276</v>
          </cell>
          <cell r="B56">
            <v>32</v>
          </cell>
          <cell r="C56">
            <v>17</v>
          </cell>
          <cell r="D56">
            <v>38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A57">
            <v>37277</v>
          </cell>
          <cell r="B57">
            <v>48</v>
          </cell>
          <cell r="C57">
            <v>34</v>
          </cell>
          <cell r="D57">
            <v>57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A58">
            <v>37278</v>
          </cell>
          <cell r="B58">
            <v>65</v>
          </cell>
          <cell r="C58">
            <v>51</v>
          </cell>
          <cell r="D58">
            <v>76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A59">
            <v>37279</v>
          </cell>
          <cell r="B59">
            <v>82</v>
          </cell>
          <cell r="C59">
            <v>68</v>
          </cell>
          <cell r="D59">
            <v>95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A60">
            <v>37280</v>
          </cell>
          <cell r="B60">
            <v>99</v>
          </cell>
          <cell r="C60">
            <v>85</v>
          </cell>
          <cell r="D60">
            <v>114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A61">
            <v>37281</v>
          </cell>
          <cell r="B61">
            <v>116</v>
          </cell>
          <cell r="C61">
            <v>102</v>
          </cell>
          <cell r="D61">
            <v>133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A62">
            <v>37282</v>
          </cell>
          <cell r="B62">
            <v>133</v>
          </cell>
          <cell r="C62">
            <v>120</v>
          </cell>
          <cell r="D62">
            <v>152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A63">
            <v>37283</v>
          </cell>
          <cell r="B63">
            <v>150</v>
          </cell>
          <cell r="C63">
            <v>138</v>
          </cell>
          <cell r="D63">
            <v>171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A64">
            <v>37284</v>
          </cell>
          <cell r="B64">
            <v>167</v>
          </cell>
          <cell r="C64">
            <v>156</v>
          </cell>
          <cell r="D64">
            <v>190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A65">
            <v>37285</v>
          </cell>
          <cell r="B65">
            <v>184</v>
          </cell>
          <cell r="C65">
            <v>174</v>
          </cell>
          <cell r="D65">
            <v>209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A66">
            <v>37286</v>
          </cell>
          <cell r="B66">
            <v>201</v>
          </cell>
          <cell r="C66">
            <v>192</v>
          </cell>
          <cell r="D66">
            <v>231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A67">
            <v>37287</v>
          </cell>
          <cell r="B67">
            <v>218</v>
          </cell>
          <cell r="C67">
            <v>210</v>
          </cell>
          <cell r="D67">
            <v>252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PAJE"/>
      <sheetName val="PRJE"/>
      <sheetName val="A"/>
      <sheetName val="B, M"/>
      <sheetName val="C"/>
      <sheetName val="C-4"/>
      <sheetName val="L"/>
      <sheetName val="U"/>
      <sheetName val="Z"/>
      <sheetName val="AA"/>
      <sheetName val="BB, MM"/>
      <sheetName val="DD"/>
      <sheetName val="10"/>
      <sheetName val="70"/>
      <sheetName val="20"/>
      <sheetName val="20-1"/>
      <sheetName val="30"/>
      <sheetName val="40"/>
      <sheetName val="J2"/>
      <sheetName val="J1"/>
      <sheetName val="Sheet1"/>
      <sheetName val="item.222"/>
      <sheetName val="Inventory Number"/>
      <sheetName val="legal_h"/>
      <sheetName val="申請内訳"/>
      <sheetName val="Cover2"/>
      <sheetName val="SKA"/>
      <sheetName val="budg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ELIM"/>
      <sheetName val="#REF"/>
      <sheetName val="Cover2"/>
      <sheetName val="J2"/>
      <sheetName val="J1"/>
      <sheetName val="申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) Vlookup+Mapping Account ALL"/>
      <sheetName val="STL"/>
      <sheetName val="SGC"/>
      <sheetName val="SGS"/>
      <sheetName val="SGB"/>
      <sheetName val="2) SUM IF - -&gt; Eliminate"/>
      <sheetName val="3) SUM IF - F1 F2 F3"/>
      <sheetName val="5) Cashflow - Seperate"/>
      <sheetName val="6) Cashflow - Conso"/>
      <sheetName val="7) Check cashhflow"/>
      <sheetName val="4) SUM IF - eAudit - CONSO"/>
      <sheetName val="Accrue"/>
    </sheetNames>
    <sheetDataSet>
      <sheetData sheetId="0"/>
      <sheetData sheetId="1"/>
      <sheetData sheetId="2"/>
      <sheetData sheetId="3"/>
      <sheetData sheetId="4"/>
      <sheetData sheetId="5">
        <row r="1">
          <cell r="E1" t="str">
            <v>Ref. 1)</v>
          </cell>
        </row>
      </sheetData>
      <sheetData sheetId="6">
        <row r="108">
          <cell r="I108">
            <v>231237434.00999999</v>
          </cell>
        </row>
      </sheetData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"/>
      <sheetName val="Total-Summary (for owner)-r1"/>
      <sheetName val="Equipment"/>
      <sheetName val="Option1"/>
      <sheetName val="Total-Summary%20(for%20owner)-r"/>
      <sheetName val="Total-Summary (for owner)-r1.xl"/>
      <sheetName val="SELL_(UT)"/>
      <sheetName val="SELL_(EE)"/>
      <sheetName val="SELL_(AC)"/>
      <sheetName val="Scope_of_work_"/>
      <sheetName val="SELL_(UT)2"/>
      <sheetName val="SELL_(EE)2"/>
      <sheetName val="SELL_(AC)2"/>
      <sheetName val="Scope_of_work_2"/>
      <sheetName val="SELL_(UT)1"/>
      <sheetName val="SELL_(EE)1"/>
      <sheetName val="SELL_(AC)1"/>
      <sheetName val="Scope_of_work_1"/>
      <sheetName val="BOQFinishing"/>
      <sheetName val="BOQExterior Work"/>
      <sheetName val="BOQStructure"/>
      <sheetName val="ALLRABDATA"/>
      <sheetName val="STMspry"/>
      <sheetName val="PsychroData"/>
      <sheetName val="Mat"/>
      <sheetName val="ข้อมูล"/>
      <sheetName val="SELL_(UT)3"/>
      <sheetName val="SELL_(EE)3"/>
      <sheetName val="SELL_(AC)3"/>
      <sheetName val="Scope_of_work_3"/>
      <sheetName val="Total-Summary_(for_owner)-r1"/>
      <sheetName val="BOQExterior_Work"/>
      <sheetName val="Total-Summary_(for_owner)-r1_xl"/>
      <sheetName val="Form"/>
      <sheetName val="Manpower"/>
      <sheetName val="Material"/>
      <sheetName val="Structure"/>
      <sheetName val="Bill_No__2_-_Carpark6"/>
      <sheetName val="rate"/>
      <sheetName val="SELL_(UT)4"/>
      <sheetName val="SELL_(EE)4"/>
      <sheetName val="SELL_(AC)4"/>
      <sheetName val="Scope_of_work_4"/>
      <sheetName val="Total-Summary_(for_owner)-r11"/>
      <sheetName val="BOQExterior_Work1"/>
      <sheetName val="Total-Summary_(for_owner)-r1_x1"/>
      <sheetName val="SELL_(UT)5"/>
      <sheetName val="SELL_(EE)5"/>
      <sheetName val="SELL_(AC)5"/>
      <sheetName val="Scope_of_work_5"/>
      <sheetName val="Total-Summary_(for_owner)-r12"/>
      <sheetName val="BOQExterior_Work2"/>
      <sheetName val="Total-Summary_(for_owner)-r1_x2"/>
      <sheetName val="SELL_(UT)6"/>
      <sheetName val="SELL_(EE)6"/>
      <sheetName val="SELL_(AC)6"/>
      <sheetName val="Scope_of_work_6"/>
      <sheetName val="Total-Summary_(for_owner)-r13"/>
      <sheetName val="BOQExterior_Work3"/>
      <sheetName val="Total-Summary_(for_owner)-r1_x3"/>
      <sheetName val="HDPE 80"/>
      <sheetName val="Drawing Plan"/>
      <sheetName val="TTL"/>
      <sheetName val="สรุป"/>
      <sheetName val="Data_List"/>
      <sheetName val="SELL_(UT)7"/>
      <sheetName val="SELL_(EE)7"/>
      <sheetName val="SELL_(AC)7"/>
      <sheetName val="Scope_of_work_7"/>
      <sheetName val="Total-Summary_(for_owner)-r14"/>
      <sheetName val="BOQExterior_Work4"/>
      <sheetName val="Total-Summary_(for_owner)-r1_x4"/>
      <sheetName val="Drawing_Plan"/>
      <sheetName val="SANITARY"/>
      <sheetName val="AIR"/>
      <sheetName val="SELL_(UT)8"/>
      <sheetName val="SELL_(EE)8"/>
      <sheetName val="SELL_(AC)8"/>
      <sheetName val="Scope_of_work_8"/>
      <sheetName val="Total-Summary_(for_owner)-r15"/>
      <sheetName val="BOQExterior_Work5"/>
      <sheetName val="Total-Summary_(for_owner)-r1_x5"/>
      <sheetName val="Drawing_Plan1"/>
      <sheetName val="Cost_Check"/>
      <sheetName val="S0"/>
      <sheetName val="Cost Assumption"/>
      <sheetName val="Sheet1"/>
      <sheetName val="FR"/>
      <sheetName val="#REF"/>
      <sheetName val="配管単価"/>
      <sheetName val="S3 Architectural"/>
      <sheetName val="Soi 08"/>
      <sheetName val="SELL_(UT)9"/>
      <sheetName val="SELL_(EE)9"/>
      <sheetName val="SELL_(AC)9"/>
      <sheetName val="Scope_of_work_9"/>
      <sheetName val="Total-Summary_(for_owner)-r16"/>
      <sheetName val="Total-Summary_(for_owner)-r1_x6"/>
      <sheetName val="BOQExterior_Work6"/>
      <sheetName val="HDPE_80"/>
      <sheetName val="Drawing_Plan2"/>
      <sheetName val="DETAIL"/>
      <sheetName val="Cost Program "/>
      <sheetName val="tifico"/>
      <sheetName val="Interial"/>
      <sheetName val="P7 "/>
      <sheetName val="summary_ee"/>
      <sheetName val="ee_unit type"/>
      <sheetName val="ee_build "/>
      <sheetName val="Piling Schedule"/>
      <sheetName val="Nego Form"/>
      <sheetName val="PL"/>
      <sheetName val="SELL_(UT)10"/>
      <sheetName val="upa"/>
      <sheetName val="SUM_Bill No.3"/>
      <sheetName val="Bill No.3_Arch_PH1"/>
      <sheetName val="Bill No.3_Arch_PH2"/>
      <sheetName val="Bill No.3_Arch_PH3"/>
      <sheetName val="Bill No.3_Arch_PH4"/>
      <sheetName val="Bill No.3_Arch_PH5"/>
      <sheetName val="รวมราคางานทั้งหมด"/>
      <sheetName val="งานเตรียมการ"/>
      <sheetName val="หมวดงานโครงสร้าง"/>
      <sheetName val="หมวดสถาปัตย์"/>
      <sheetName val="หมวดงานระบบ"/>
      <sheetName val="BOQ ผู้รับเหมา"/>
      <sheetName val="splinkler"/>
      <sheetName val="照度"/>
      <sheetName val="Book 1 Summary"/>
      <sheetName val="Installation"/>
      <sheetName val="HVAC"/>
      <sheetName val="สุขาภิบาล"/>
      <sheetName val="SH-C"/>
      <sheetName val="SH-F"/>
      <sheetName val="SH-A"/>
      <sheetName val="FAB별"/>
      <sheetName val="8Unsui+Soft"/>
      <sheetName val="25-27RC. PIPE(3หน้า)"/>
      <sheetName val="42หลักกิโล"/>
      <sheetName val="52ป้ายชั่วคราว+ด่าน"/>
      <sheetName val="3ข้อมูลวัสดุ-ค่าดำเนิน"/>
      <sheetName val="ตารางส่วนลด EE."/>
      <sheetName val="รวมราคาทั้งสิ้น"/>
      <sheetName val="S-5 WORK"/>
      <sheetName val="DATA"/>
      <sheetName val="SELL_(EE)10"/>
      <sheetName val="SELL_(AC)10"/>
      <sheetName val="Scope_of_work_10"/>
      <sheetName val="Total-Summary_(for_owner)-r17"/>
      <sheetName val="Total-Summary_(for_owner)-r1_x7"/>
      <sheetName val="BOQExterior_Work7"/>
      <sheetName val="HDPE_801"/>
      <sheetName val="Drawing_Plan3"/>
      <sheetName val="Cost_Assumption"/>
      <sheetName val="S3_Architectural"/>
      <sheetName val="Soi_08"/>
      <sheetName val="Cost_Program_"/>
      <sheetName val="Main Summary"/>
      <sheetName val="Table 2 Pipe Work"/>
      <sheetName val="Table 1 Equipment"/>
      <sheetName val="Table 3 Duct Work"/>
      <sheetName val="Table 4 Diffuser, Grilles ID"/>
      <sheetName val="FS"/>
      <sheetName val="GEN SA"/>
      <sheetName val="Sch_1"/>
      <sheetName val="Sch_2"/>
      <sheetName val="Sch_3"/>
      <sheetName val="Sch_4"/>
      <sheetName val="Discounted Cash Flow"/>
      <sheetName val="SH-D"/>
      <sheetName val="Total"/>
      <sheetName val="Main Sum (Hotel &amp; Residences)"/>
      <sheetName val="SUMMARY-1"/>
      <sheetName val="1. Preliminary"/>
      <sheetName val="2. Mechanical"/>
      <sheetName val="3. Exclusions"/>
      <sheetName val="4. Proposed VE"/>
      <sheetName val="5. Options"/>
      <sheetName val="SAN REDUCED 1"/>
      <sheetName val="งานบริหารโครงการ"/>
      <sheetName val="SELL_(UT)11"/>
      <sheetName val="SELL_(EE)11"/>
      <sheetName val="SELL_(AC)11"/>
      <sheetName val="Scope_of_work_11"/>
      <sheetName val="Total-Summary_(for_owner)-r18"/>
      <sheetName val="Total-Summary_(for_owner)-r1_x8"/>
      <sheetName val="BOQExterior_Work8"/>
      <sheetName val="HDPE_802"/>
      <sheetName val="Drawing_Plan4"/>
      <sheetName val="Cost_Assumption1"/>
      <sheetName val="S3_Architectural1"/>
      <sheetName val="Soi_081"/>
      <sheetName val="Cost_Program_1"/>
      <sheetName val="P7_"/>
      <sheetName val="Piling_Schedule"/>
      <sheetName val="Nego_Form"/>
      <sheetName val="ee_unit_type"/>
      <sheetName val="ee_build_"/>
      <sheetName val="BOQ_ผู้รับเหมา"/>
      <sheetName val="SUM_Bill_No_3"/>
      <sheetName val="Bill_No_3_Arch_PH1"/>
      <sheetName val="Bill_No_3_Arch_PH2"/>
      <sheetName val="Bill_No_3_Arch_PH3"/>
      <sheetName val="Bill_No_3_Arch_PH4"/>
      <sheetName val="Bill_No_3_Arch_PH5"/>
      <sheetName val="stair"/>
      <sheetName val="EXF"/>
      <sheetName val="BK Weekly 12"/>
      <sheetName val="BK Weekly 10"/>
      <sheetName val="Weekly No.9"/>
      <sheetName val="Updated P6 06-01-2020"/>
      <sheetName val="Test % Completed"/>
      <sheetName val="Bill 6"/>
      <sheetName val="Bill 2"/>
      <sheetName val="From P6 Activities &amp; PBV Update"/>
      <sheetName val="Bill 0 Overhead &amp; Profit"/>
      <sheetName val="From P6 Activities &amp; PBV"/>
      <sheetName val="BOQ by PKK (3)"/>
      <sheetName val="Bill No."/>
      <sheetName val="Bill 2 - Sub-structure (R3)"/>
      <sheetName val="노원열병합  건축공사기성내역서"/>
      <sheetName val="Cost Assumptio"/>
      <sheetName val="col-reinft1"/>
      <sheetName val="Factor F Data"/>
      <sheetName val="ไม่ใช้"/>
      <sheetName val="ใช้หน้านี้"/>
      <sheetName val="S-CUVE-2 14 M"/>
      <sheetName val="ใบปะหน้า"/>
      <sheetName val="QT-2019-0002"/>
      <sheetName val="QT-2019-0003"/>
      <sheetName val="QT-62030001"/>
      <sheetName val="관로내역원"/>
      <sheetName val="HAJIME"/>
      <sheetName val="OWARI-AIR-Submit"/>
      <sheetName val="Master schedule (2)"/>
      <sheetName val="FF-3"/>
      <sheetName val="Commun"/>
      <sheetName val="FlatBottomClarifier (Not used)"/>
      <sheetName val="D"/>
      <sheetName val="SCHEDULE 10_BUILD MANAGEMENT"/>
      <sheetName val=" Summary base bid"/>
      <sheetName val="JPN-Salary"/>
      <sheetName val="ExcRate"/>
      <sheetName val="DETAIL "/>
      <sheetName val="4 Pressurised  Membranes"/>
      <sheetName val="Boq(1)"/>
      <sheetName val="CHK"/>
      <sheetName val="cFYF"/>
      <sheetName val="cBUD"/>
      <sheetName val="BK Unit Rate"/>
      <sheetName val="1__Preliminary"/>
      <sheetName val="2__Mechanical"/>
      <sheetName val="3__Exclusions"/>
      <sheetName val="4__Proposed_VE"/>
      <sheetName val="5__Options"/>
      <sheetName val="SAN_REDUCED_1"/>
      <sheetName val="Book_1_Summary"/>
      <sheetName val="ตารางส่วนลด_EE_"/>
      <sheetName val="S-5_WORK"/>
      <sheetName val="GEN_SA"/>
      <sheetName val="Main_Summary"/>
      <sheetName val="Table_2_Pipe_Work"/>
      <sheetName val="Table_1_Equipment"/>
      <sheetName val="Table_3_Duct_Work"/>
      <sheetName val="Table_4_Diffuser,_Grilles_ID"/>
      <sheetName val="SELL_(UT)12"/>
      <sheetName val="SELL_(EE)12"/>
      <sheetName val="SELL_(AC)12"/>
      <sheetName val="Scope_of_work_12"/>
      <sheetName val="Total-Summary_(for_owner)-r19"/>
      <sheetName val="Total-Summary_(for_owner)-r1_x9"/>
      <sheetName val="BOQExterior_Work9"/>
      <sheetName val="HDPE_803"/>
      <sheetName val="Drawing_Plan5"/>
      <sheetName val="Cost_Assumption2"/>
      <sheetName val="S3_Architectural2"/>
      <sheetName val="Soi_082"/>
      <sheetName val="Cost_Program_2"/>
      <sheetName val="P7_1"/>
      <sheetName val="Piling_Schedule1"/>
      <sheetName val="Nego_Form1"/>
      <sheetName val="ee_unit_type1"/>
      <sheetName val="ee_build_1"/>
      <sheetName val="BOQ_ผู้รับเหมา1"/>
      <sheetName val="SUM_Bill_No_31"/>
      <sheetName val="Bill_No_3_Arch_PH11"/>
      <sheetName val="Bill_No_3_Arch_PH21"/>
      <sheetName val="Bill_No_3_Arch_PH31"/>
      <sheetName val="Bill_No_3_Arch_PH41"/>
      <sheetName val="Bill_No_3_Arch_PH51"/>
      <sheetName val="Validation"/>
      <sheetName val="Ratios"/>
      <sheetName val="BUR"/>
      <sheetName val="BOX Cryostat Details"/>
      <sheetName val="Driver Linac Layout"/>
      <sheetName val="Inputs"/>
      <sheetName val="Magnet Details"/>
      <sheetName val="office"/>
      <sheetName val="Lab"/>
      <sheetName val="Material&amp;equipment"/>
      <sheetName val="escon"/>
      <sheetName val="Construction"/>
      <sheetName val="Finance"/>
      <sheetName val="1__Preliminary1"/>
      <sheetName val="2__Mechanical1"/>
      <sheetName val="3__Exclusions1"/>
      <sheetName val="4__Proposed_VE1"/>
      <sheetName val="5__Options1"/>
      <sheetName val="SAN_REDUCED_11"/>
      <sheetName val="Book_1_Summary1"/>
      <sheetName val="ตารางส่วนลด_EE_1"/>
      <sheetName val="SCHEDULE_2"/>
      <sheetName val="SCHEDULE_3"/>
      <sheetName val="Cavity Inputs"/>
      <sheetName val="covere"/>
      <sheetName val="Summary"/>
      <sheetName val="Arch"/>
      <sheetName val="Cert"/>
      <sheetName val="Profit_Budget"/>
      <sheetName val="XLR_NoRangeSheet"/>
      <sheetName val="Production info"/>
      <sheetName val="UKG  All"/>
      <sheetName val="Emp_Data"/>
      <sheetName val="CashFlow"/>
      <sheetName val="Notes to Rev Costs &amp;Bens"/>
      <sheetName val="SCHEDULE_4"/>
      <sheetName val="SCHEDULE_1"/>
      <sheetName val="Factor_F_Data"/>
      <sheetName val="25-27RC__PIPE(3หน้า)"/>
      <sheetName val="Discounted_Cash_Flow"/>
      <sheetName val="Main_Sum_(Hotel_&amp;_Residences)"/>
      <sheetName val="FlatBottomClarifier_(Not_used)"/>
      <sheetName val="_Summary_base_bid"/>
      <sheetName val="SCHEDULE_10_BUILD_MANAGEMENT"/>
      <sheetName val="S-CUVE-2_14_M"/>
      <sheetName val="BK_Weekly_12"/>
      <sheetName val="BK_Weekly_10"/>
      <sheetName val="Weekly_No_9"/>
      <sheetName val="Updated_P6_06-01-2020"/>
      <sheetName val="Test_%_Completed"/>
      <sheetName val="Bill_6"/>
      <sheetName val="Bill_2"/>
      <sheetName val="From_P6_Activities_&amp;_PBV_Update"/>
      <sheetName val="Bill_0_Overhead_&amp;_Profit"/>
      <sheetName val="From_P6_Activities_&amp;_PBV"/>
      <sheetName val="BOQ_by_PKK_(3)"/>
      <sheetName val="Bill_No_"/>
      <sheetName val="Bill_2_-_Sub-structure_(R3)"/>
      <sheetName val="Master_schedule_(2)"/>
      <sheetName val="노원열병합__건축공사기성내역서"/>
      <sheetName val="Cost_Assumptio"/>
      <sheetName val="DETAIL_"/>
      <sheetName val="4_Pressurised__Membranes"/>
      <sheetName val="HRG BHN"/>
      <sheetName val="Quotation"/>
      <sheetName val="tender allowances"/>
      <sheetName val="มิติ"/>
      <sheetName val="Final Summary - Base"/>
      <sheetName val="liste"/>
      <sheetName val="CPA33-34"/>
      <sheetName val="SOR"/>
      <sheetName val="Blk A"/>
      <sheetName val="หลักเกณฑ์"/>
      <sheetName val="Earthwork"/>
      <sheetName val="FitOutConfCentre"/>
      <sheetName val="Master"/>
      <sheetName val="Code"/>
      <sheetName val="VL"/>
      <sheetName val="TN"/>
      <sheetName val="ND"/>
      <sheetName val="main page"/>
      <sheetName val="Table Options"/>
      <sheetName val="Item A"/>
      <sheetName val="Item B"/>
      <sheetName val="Item D"/>
      <sheetName val="Item E"/>
      <sheetName val="Item F"/>
      <sheetName val="Item G"/>
      <sheetName val="OCCDCC"/>
      <sheetName val="Header"/>
      <sheetName val="MFA"/>
      <sheetName val="boq"/>
      <sheetName val="QAQC"/>
      <sheetName val="입찰내역 발주처 양식"/>
      <sheetName val="CRUDE-D"/>
      <sheetName val="POSTF1"/>
      <sheetName val="S'PORE-D"/>
      <sheetName val="POSTHD1"/>
      <sheetName val="POSTLPG"/>
      <sheetName val="PO97(02)"/>
      <sheetName val="Key Data"/>
      <sheetName val="Testing"/>
      <sheetName val="Pr"/>
      <sheetName val="iNDEX"/>
      <sheetName val="Plumbing&amp;Sanitary"/>
      <sheetName val="Surau"/>
      <sheetName val="GR55-2378"/>
      <sheetName val="L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SUMMARY CEO"/>
      <sheetName val="Cover"/>
      <sheetName val="Preliminaries"/>
      <sheetName val="Sum_Strc"/>
      <sheetName val="Strc - Waster Water Treatment "/>
      <sheetName val="Sub - Structure"/>
      <sheetName val="Super - Structure "/>
      <sheetName val="Sum_Arch"/>
      <sheetName val="Architect"/>
      <sheetName val="Sum_Facade"/>
      <sheetName val="Facade"/>
      <sheetName val="Sum_Arch for Public"/>
      <sheetName val="Architect for Public"/>
      <sheetName val="Sum_Arch for Guestroom"/>
      <sheetName val="Sum_Type SK1"/>
      <sheetName val="Type SK1"/>
      <sheetName val="Sum_Type OK1"/>
      <sheetName val="Type OK1"/>
      <sheetName val="Sum_Type OT1"/>
      <sheetName val="Type OT1"/>
      <sheetName val="Sum_Type CT1"/>
      <sheetName val="Type CT1"/>
      <sheetName val="Sum_Type CK1"/>
      <sheetName val="Type CK1"/>
      <sheetName val="Sum_Type HK1"/>
      <sheetName val="Type HK1"/>
      <sheetName val="Sum_Connecting Door"/>
      <sheetName val="Connecting Door"/>
      <sheetName val="Sum_Strc (Hardscape)"/>
      <sheetName val="Strc (Hardscape)"/>
      <sheetName val="Site Drainage"/>
      <sheetName val="Spirit House"/>
      <sheetName val="Sum_Arch (Hardscape)"/>
      <sheetName val="Arch (Hardscape)"/>
      <sheetName val="M&amp;PN"/>
      <sheetName val="SELL_(UT)13"/>
      <sheetName val="SELL_(EE)13"/>
      <sheetName val="SELL_(AC)13"/>
      <sheetName val="Scope_of_work_13"/>
      <sheetName val="Total-Summary_(for_owner)-r110"/>
      <sheetName val="Total-Summary_(for_owner)-r1_10"/>
      <sheetName val="BOQExterior_Work10"/>
      <sheetName val="Drawing_Plan6"/>
      <sheetName val="HDPE_804"/>
      <sheetName val="Soi_083"/>
      <sheetName val="Cost_Program_3"/>
      <sheetName val="Cost_Assumption3"/>
      <sheetName val="S3_Architectural3"/>
      <sheetName val="Piling_Schedule2"/>
      <sheetName val="Nego_Form2"/>
      <sheetName val="P7_2"/>
      <sheetName val="ee_unit_type2"/>
      <sheetName val="ee_build_2"/>
      <sheetName val="SUM_Bill_No_32"/>
      <sheetName val="Bill_No_3_Arch_PH12"/>
      <sheetName val="Bill_No_3_Arch_PH22"/>
      <sheetName val="Bill_No_3_Arch_PH32"/>
      <sheetName val="Bill_No_3_Arch_PH42"/>
      <sheetName val="Bill_No_3_Arch_PH52"/>
      <sheetName val="BOQ_ผู้รับเหมา2"/>
      <sheetName val="Book_1_Summary2"/>
      <sheetName val="ตารางส่วนลด_EE_2"/>
      <sheetName val="S-5_WORK1"/>
      <sheetName val="Main_Summary1"/>
      <sheetName val="Table_2_Pipe_Work1"/>
      <sheetName val="Table_1_Equipment1"/>
      <sheetName val="Table_3_Duct_Work1"/>
      <sheetName val="Table_4_Diffuser,_Grilles_ID1"/>
      <sheetName val="GEN_SA1"/>
      <sheetName val="1__Preliminary2"/>
      <sheetName val="2__Mechanical2"/>
      <sheetName val="3__Exclusions2"/>
      <sheetName val="4__Proposed_VE2"/>
      <sheetName val="5__Options2"/>
      <sheetName val="SAN_REDUCED_12"/>
      <sheetName val="BK_Unit_Rate"/>
      <sheetName val="Magnet(Details"/>
      <sheetName val="Production(info"/>
      <sheetName val="FORM-VAR"/>
      <sheetName val="ข้อมูลคำนวณ"/>
      <sheetName val="SCHEDULE_6"/>
      <sheetName val="Cars Park"/>
      <sheetName val="OB2"/>
      <sheetName val="SH_B"/>
      <sheetName val="SH_D"/>
      <sheetName val="SH_E"/>
      <sheetName val="SH_C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Cash2"/>
      <sheetName val="Z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group"/>
      <sheetName val="Cover2"/>
      <sheetName val="data"/>
      <sheetName val="#REF"/>
      <sheetName val="J2"/>
      <sheetName val="J1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31/03/10</v>
          </cell>
          <cell r="K1" t="str">
            <v>31/12/09</v>
          </cell>
        </row>
        <row r="3">
          <cell r="F3">
            <v>548966.64</v>
          </cell>
          <cell r="G3">
            <v>-1363.33</v>
          </cell>
          <cell r="H3">
            <v>547603.31000000006</v>
          </cell>
          <cell r="I3">
            <v>0</v>
          </cell>
          <cell r="J3">
            <v>547603.31000000006</v>
          </cell>
          <cell r="K3">
            <v>83923.74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1000</v>
          </cell>
          <cell r="G5">
            <v>0</v>
          </cell>
          <cell r="H5">
            <v>1000</v>
          </cell>
          <cell r="I5">
            <v>0</v>
          </cell>
          <cell r="J5">
            <v>1000</v>
          </cell>
          <cell r="K5">
            <v>1000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6055576.9299999997</v>
          </cell>
          <cell r="G7">
            <v>0</v>
          </cell>
          <cell r="H7">
            <v>6055576.9299999997</v>
          </cell>
          <cell r="I7">
            <v>0</v>
          </cell>
          <cell r="J7">
            <v>6055576.9299999997</v>
          </cell>
          <cell r="K7">
            <v>1530975.56</v>
          </cell>
        </row>
        <row r="8">
          <cell r="F8">
            <v>32526897.940000001</v>
          </cell>
          <cell r="G8">
            <v>0</v>
          </cell>
          <cell r="H8">
            <v>32526897.940000001</v>
          </cell>
          <cell r="I8">
            <v>-32500000</v>
          </cell>
          <cell r="J8">
            <v>26897.94</v>
          </cell>
          <cell r="K8">
            <v>26897.94</v>
          </cell>
        </row>
        <row r="9">
          <cell r="F9">
            <v>4059158.14</v>
          </cell>
          <cell r="G9">
            <v>0</v>
          </cell>
          <cell r="H9">
            <v>4059158.14</v>
          </cell>
          <cell r="I9">
            <v>0</v>
          </cell>
          <cell r="J9">
            <v>4059158.14</v>
          </cell>
          <cell r="K9">
            <v>393870.68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20656555.489999998</v>
          </cell>
          <cell r="G11">
            <v>0</v>
          </cell>
          <cell r="H11">
            <v>20656555.489999998</v>
          </cell>
          <cell r="I11">
            <v>0</v>
          </cell>
          <cell r="J11">
            <v>20656555.489999998</v>
          </cell>
          <cell r="K11">
            <v>311215632.75999999</v>
          </cell>
        </row>
        <row r="12">
          <cell r="F12">
            <v>17277.7</v>
          </cell>
          <cell r="G12">
            <v>0</v>
          </cell>
          <cell r="H12">
            <v>17277.7</v>
          </cell>
          <cell r="I12">
            <v>0</v>
          </cell>
          <cell r="J12">
            <v>17277.7</v>
          </cell>
          <cell r="K12">
            <v>17235.09</v>
          </cell>
        </row>
        <row r="13">
          <cell r="F13">
            <v>21347.51</v>
          </cell>
          <cell r="G13">
            <v>0</v>
          </cell>
          <cell r="H13">
            <v>21347.51</v>
          </cell>
          <cell r="I13">
            <v>0</v>
          </cell>
          <cell r="J13">
            <v>21347.51</v>
          </cell>
          <cell r="K13">
            <v>21347.51</v>
          </cell>
        </row>
        <row r="14">
          <cell r="F14">
            <v>10000</v>
          </cell>
          <cell r="G14">
            <v>0</v>
          </cell>
          <cell r="H14">
            <v>10000</v>
          </cell>
          <cell r="I14">
            <v>0</v>
          </cell>
          <cell r="J14">
            <v>10000</v>
          </cell>
          <cell r="K14">
            <v>10000</v>
          </cell>
        </row>
        <row r="15">
          <cell r="F15">
            <v>514075.23</v>
          </cell>
          <cell r="G15">
            <v>0</v>
          </cell>
          <cell r="H15">
            <v>514075.23</v>
          </cell>
          <cell r="I15">
            <v>0</v>
          </cell>
          <cell r="J15">
            <v>514075.23</v>
          </cell>
          <cell r="K15">
            <v>253012.52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3144.35</v>
          </cell>
          <cell r="G17">
            <v>0</v>
          </cell>
          <cell r="H17">
            <v>3144.35</v>
          </cell>
          <cell r="I17">
            <v>0</v>
          </cell>
          <cell r="J17">
            <v>3144.35</v>
          </cell>
          <cell r="K17">
            <v>3144.35</v>
          </cell>
        </row>
        <row r="18">
          <cell r="F18">
            <v>64413999.93</v>
          </cell>
          <cell r="G18">
            <v>-1363.33</v>
          </cell>
          <cell r="H18">
            <v>64412636.600000001</v>
          </cell>
          <cell r="I18">
            <v>-32500000</v>
          </cell>
          <cell r="J18">
            <v>31912636.600000001</v>
          </cell>
          <cell r="K18">
            <v>313557040.14999998</v>
          </cell>
        </row>
        <row r="20">
          <cell r="F20">
            <v>6973068735.0500002</v>
          </cell>
          <cell r="G20">
            <v>-127632870</v>
          </cell>
          <cell r="H20">
            <v>6845435865.0500002</v>
          </cell>
          <cell r="I20">
            <v>0</v>
          </cell>
          <cell r="J20">
            <v>6845435865.0500002</v>
          </cell>
          <cell r="K20">
            <v>10713860887.549999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6973068735.0500002</v>
          </cell>
          <cell r="G22">
            <v>-127632870</v>
          </cell>
          <cell r="H22">
            <v>6845435865.0500002</v>
          </cell>
          <cell r="I22">
            <v>0</v>
          </cell>
          <cell r="J22">
            <v>6845435865.0500002</v>
          </cell>
          <cell r="K22">
            <v>10713860887.549999</v>
          </cell>
        </row>
        <row r="24">
          <cell r="F24">
            <v>225508340.93000001</v>
          </cell>
          <cell r="G24">
            <v>0</v>
          </cell>
          <cell r="H24">
            <v>225508340.93000001</v>
          </cell>
          <cell r="I24">
            <v>-8283094.6799999997</v>
          </cell>
          <cell r="J24">
            <v>217225246.25</v>
          </cell>
          <cell r="K24">
            <v>230369022.84999999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88976973.620000005</v>
          </cell>
          <cell r="G27">
            <v>0</v>
          </cell>
          <cell r="H27">
            <v>88976973.620000005</v>
          </cell>
          <cell r="I27">
            <v>0</v>
          </cell>
          <cell r="J27">
            <v>88976973.620000005</v>
          </cell>
          <cell r="K27">
            <v>75286120.939999998</v>
          </cell>
        </row>
        <row r="28">
          <cell r="F28">
            <v>314485314.55000001</v>
          </cell>
          <cell r="G28">
            <v>0</v>
          </cell>
          <cell r="H28">
            <v>314485314.55000001</v>
          </cell>
          <cell r="I28">
            <v>-8283094.6799999997</v>
          </cell>
          <cell r="J28">
            <v>306202219.87</v>
          </cell>
          <cell r="K28">
            <v>305655143.78999996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586891438.85000002</v>
          </cell>
          <cell r="G32">
            <v>0</v>
          </cell>
          <cell r="H32">
            <v>586891438.85000002</v>
          </cell>
          <cell r="I32">
            <v>0</v>
          </cell>
          <cell r="J32">
            <v>586891438.85000002</v>
          </cell>
          <cell r="K32">
            <v>214555902.13999999</v>
          </cell>
        </row>
        <row r="33">
          <cell r="F33">
            <v>586891438.85000002</v>
          </cell>
          <cell r="G33">
            <v>0</v>
          </cell>
          <cell r="H33">
            <v>586891438.85000002</v>
          </cell>
          <cell r="I33">
            <v>0</v>
          </cell>
          <cell r="J33">
            <v>586891438.85000002</v>
          </cell>
          <cell r="K33">
            <v>214555902.13999999</v>
          </cell>
        </row>
        <row r="35">
          <cell r="F35">
            <v>-8693643.7100000009</v>
          </cell>
          <cell r="G35">
            <v>0</v>
          </cell>
          <cell r="H35">
            <v>-8693643.7100000009</v>
          </cell>
          <cell r="I35">
            <v>358564107.24000001</v>
          </cell>
          <cell r="J35">
            <v>349870463.52999997</v>
          </cell>
          <cell r="K35">
            <v>140871849.58000001</v>
          </cell>
        </row>
        <row r="36">
          <cell r="F36">
            <v>-8693643.7100000009</v>
          </cell>
          <cell r="G36">
            <v>0</v>
          </cell>
          <cell r="H36">
            <v>-8693643.7100000009</v>
          </cell>
          <cell r="I36">
            <v>358564107.24000001</v>
          </cell>
          <cell r="J36">
            <v>349870463.52999997</v>
          </cell>
          <cell r="K36">
            <v>140871849.58000001</v>
          </cell>
        </row>
        <row r="38">
          <cell r="F38">
            <v>696108.39</v>
          </cell>
          <cell r="G38">
            <v>0</v>
          </cell>
          <cell r="H38">
            <v>696108.39</v>
          </cell>
          <cell r="I38">
            <v>0</v>
          </cell>
          <cell r="J38">
            <v>696108.39</v>
          </cell>
          <cell r="K38">
            <v>0</v>
          </cell>
        </row>
        <row r="39">
          <cell r="F39">
            <v>24985124.82</v>
          </cell>
          <cell r="G39">
            <v>0</v>
          </cell>
          <cell r="H39">
            <v>24985124.82</v>
          </cell>
          <cell r="I39">
            <v>0</v>
          </cell>
          <cell r="J39">
            <v>24985124.82</v>
          </cell>
          <cell r="K39">
            <v>0</v>
          </cell>
        </row>
        <row r="40">
          <cell r="F40">
            <v>73492.77</v>
          </cell>
          <cell r="G40">
            <v>0</v>
          </cell>
          <cell r="H40">
            <v>73492.77</v>
          </cell>
          <cell r="I40">
            <v>0</v>
          </cell>
          <cell r="J40">
            <v>73492.77</v>
          </cell>
          <cell r="K40">
            <v>0</v>
          </cell>
        </row>
        <row r="41">
          <cell r="F41">
            <v>2283582.0099999998</v>
          </cell>
          <cell r="G41">
            <v>0</v>
          </cell>
          <cell r="H41">
            <v>2283582.0099999998</v>
          </cell>
          <cell r="I41">
            <v>0</v>
          </cell>
          <cell r="J41">
            <v>2283582.0099999998</v>
          </cell>
          <cell r="K41">
            <v>0</v>
          </cell>
        </row>
        <row r="42">
          <cell r="F42">
            <v>537367.84</v>
          </cell>
          <cell r="G42">
            <v>0</v>
          </cell>
          <cell r="H42">
            <v>537367.84</v>
          </cell>
          <cell r="I42">
            <v>0</v>
          </cell>
          <cell r="J42">
            <v>537367.84</v>
          </cell>
          <cell r="K42">
            <v>786035.69</v>
          </cell>
        </row>
        <row r="43">
          <cell r="F43">
            <v>146941515.75999999</v>
          </cell>
          <cell r="G43">
            <v>0</v>
          </cell>
          <cell r="H43">
            <v>146941515.75999999</v>
          </cell>
          <cell r="I43">
            <v>0</v>
          </cell>
          <cell r="J43">
            <v>146941515.75999999</v>
          </cell>
          <cell r="K43">
            <v>255856515.44</v>
          </cell>
        </row>
        <row r="44">
          <cell r="F44">
            <v>175517191.59</v>
          </cell>
          <cell r="G44">
            <v>0</v>
          </cell>
          <cell r="H44">
            <v>175517191.59</v>
          </cell>
          <cell r="I44">
            <v>0</v>
          </cell>
          <cell r="J44">
            <v>175517191.59</v>
          </cell>
          <cell r="K44">
            <v>256642551.13</v>
          </cell>
        </row>
        <row r="46">
          <cell r="F46">
            <v>176288367.36000001</v>
          </cell>
          <cell r="G46">
            <v>221979.44</v>
          </cell>
          <cell r="H46">
            <v>176510346.80000001</v>
          </cell>
          <cell r="I46">
            <v>21000</v>
          </cell>
          <cell r="J46">
            <v>176531346.80000001</v>
          </cell>
          <cell r="K46">
            <v>183308744.30000001</v>
          </cell>
        </row>
        <row r="47">
          <cell r="F47">
            <v>176288367.36000001</v>
          </cell>
          <cell r="G47">
            <v>221979.44</v>
          </cell>
          <cell r="H47">
            <v>176510346.80000001</v>
          </cell>
          <cell r="I47">
            <v>21000</v>
          </cell>
          <cell r="J47">
            <v>176531346.80000001</v>
          </cell>
          <cell r="K47">
            <v>183308744.30000001</v>
          </cell>
        </row>
        <row r="49">
          <cell r="F49">
            <v>132002212.89</v>
          </cell>
          <cell r="G49">
            <v>4666281.5</v>
          </cell>
          <cell r="H49">
            <v>136668494.38999999</v>
          </cell>
          <cell r="I49">
            <v>0</v>
          </cell>
          <cell r="J49">
            <v>136668494.38999999</v>
          </cell>
          <cell r="K49">
            <v>93962197.030000001</v>
          </cell>
        </row>
        <row r="50">
          <cell r="F50">
            <v>132002212.89</v>
          </cell>
          <cell r="G50">
            <v>4666281.5</v>
          </cell>
          <cell r="H50">
            <v>136668494.38999999</v>
          </cell>
          <cell r="I50">
            <v>0</v>
          </cell>
          <cell r="J50">
            <v>136668494.38999999</v>
          </cell>
          <cell r="K50">
            <v>93962197.030000001</v>
          </cell>
        </row>
        <row r="52">
          <cell r="F52">
            <v>0</v>
          </cell>
          <cell r="G52">
            <v>1312954.48</v>
          </cell>
          <cell r="H52">
            <v>1312954.48</v>
          </cell>
          <cell r="I52">
            <v>0</v>
          </cell>
          <cell r="J52">
            <v>1312954.48</v>
          </cell>
          <cell r="K52">
            <v>0</v>
          </cell>
        </row>
        <row r="53">
          <cell r="F53">
            <v>0</v>
          </cell>
          <cell r="G53">
            <v>1312954.48</v>
          </cell>
          <cell r="H53">
            <v>1312954.48</v>
          </cell>
          <cell r="I53">
            <v>0</v>
          </cell>
          <cell r="J53">
            <v>1312954.48</v>
          </cell>
          <cell r="K53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16915053.809999999</v>
          </cell>
          <cell r="G58">
            <v>0</v>
          </cell>
          <cell r="H58">
            <v>16915053.809999999</v>
          </cell>
          <cell r="I58">
            <v>7881213.8899999997</v>
          </cell>
          <cell r="J58">
            <v>24796267.699999999</v>
          </cell>
          <cell r="K58">
            <v>74624054.75</v>
          </cell>
        </row>
        <row r="59">
          <cell r="F59">
            <v>16915053.809999999</v>
          </cell>
          <cell r="G59">
            <v>0</v>
          </cell>
          <cell r="H59">
            <v>16915053.809999999</v>
          </cell>
          <cell r="I59">
            <v>7881213.8899999997</v>
          </cell>
          <cell r="J59">
            <v>24796267.699999999</v>
          </cell>
          <cell r="K59">
            <v>74624054.75</v>
          </cell>
        </row>
        <row r="61">
          <cell r="F61">
            <v>0</v>
          </cell>
          <cell r="G61">
            <v>8381537.5199999996</v>
          </cell>
          <cell r="H61">
            <v>8381537.5199999996</v>
          </cell>
          <cell r="I61">
            <v>0</v>
          </cell>
          <cell r="J61">
            <v>8381537.5199999996</v>
          </cell>
          <cell r="K61">
            <v>0</v>
          </cell>
        </row>
        <row r="62">
          <cell r="F62">
            <v>692467.83</v>
          </cell>
          <cell r="G62">
            <v>0</v>
          </cell>
          <cell r="H62">
            <v>692467.83</v>
          </cell>
          <cell r="I62">
            <v>496689.35</v>
          </cell>
          <cell r="J62">
            <v>1189157.18</v>
          </cell>
          <cell r="K62">
            <v>4877587.49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F64">
            <v>-89400</v>
          </cell>
          <cell r="G64">
            <v>0</v>
          </cell>
          <cell r="H64">
            <v>-89400</v>
          </cell>
          <cell r="I64">
            <v>790354.81</v>
          </cell>
          <cell r="J64">
            <v>700954.81</v>
          </cell>
          <cell r="K64">
            <v>1611182.17</v>
          </cell>
        </row>
        <row r="65">
          <cell r="F65">
            <v>25065995.77</v>
          </cell>
          <cell r="G65">
            <v>-42664</v>
          </cell>
          <cell r="H65">
            <v>25023331.77</v>
          </cell>
          <cell r="I65">
            <v>0</v>
          </cell>
          <cell r="J65">
            <v>25023331.77</v>
          </cell>
          <cell r="K65">
            <v>58176468.229999997</v>
          </cell>
        </row>
        <row r="66">
          <cell r="F66">
            <v>10610794.060000001</v>
          </cell>
          <cell r="G66">
            <v>0</v>
          </cell>
          <cell r="H66">
            <v>10610794.060000001</v>
          </cell>
          <cell r="I66">
            <v>0</v>
          </cell>
          <cell r="J66">
            <v>10610794.060000001</v>
          </cell>
          <cell r="K66">
            <v>16697861.49</v>
          </cell>
        </row>
        <row r="67">
          <cell r="F67">
            <v>188070.23</v>
          </cell>
          <cell r="G67">
            <v>0</v>
          </cell>
          <cell r="H67">
            <v>188070.23</v>
          </cell>
          <cell r="I67">
            <v>0</v>
          </cell>
          <cell r="J67">
            <v>188070.23</v>
          </cell>
          <cell r="K67">
            <v>1880382.5</v>
          </cell>
        </row>
        <row r="68">
          <cell r="F68">
            <v>128750</v>
          </cell>
          <cell r="G68">
            <v>1032000</v>
          </cell>
          <cell r="H68">
            <v>1160750</v>
          </cell>
          <cell r="I68">
            <v>0</v>
          </cell>
          <cell r="J68">
            <v>1160750</v>
          </cell>
          <cell r="K68">
            <v>145850</v>
          </cell>
        </row>
        <row r="69">
          <cell r="F69">
            <v>1528389.68</v>
          </cell>
          <cell r="G69">
            <v>0</v>
          </cell>
          <cell r="H69">
            <v>1528389.68</v>
          </cell>
          <cell r="I69">
            <v>0</v>
          </cell>
          <cell r="J69">
            <v>1528389.68</v>
          </cell>
          <cell r="K69">
            <v>1450585.64</v>
          </cell>
        </row>
        <row r="70">
          <cell r="F70">
            <v>2550688.5099999998</v>
          </cell>
          <cell r="G70">
            <v>0</v>
          </cell>
          <cell r="H70">
            <v>2550688.5099999998</v>
          </cell>
          <cell r="I70">
            <v>0</v>
          </cell>
          <cell r="J70">
            <v>2550688.5099999998</v>
          </cell>
          <cell r="K70">
            <v>4857288.34</v>
          </cell>
        </row>
        <row r="71">
          <cell r="F71">
            <v>65320</v>
          </cell>
          <cell r="G71">
            <v>0</v>
          </cell>
          <cell r="H71">
            <v>65320</v>
          </cell>
          <cell r="I71">
            <v>0</v>
          </cell>
          <cell r="J71">
            <v>65320</v>
          </cell>
          <cell r="K71">
            <v>22000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F74">
            <v>3035835.26</v>
          </cell>
          <cell r="G74">
            <v>-10758.91</v>
          </cell>
          <cell r="H74">
            <v>3025076.35</v>
          </cell>
          <cell r="I74">
            <v>0</v>
          </cell>
          <cell r="J74">
            <v>3025076.35</v>
          </cell>
          <cell r="K74">
            <v>74947.61</v>
          </cell>
        </row>
        <row r="75">
          <cell r="F75">
            <v>316113.8</v>
          </cell>
          <cell r="G75">
            <v>0</v>
          </cell>
          <cell r="H75">
            <v>316113.8</v>
          </cell>
          <cell r="I75">
            <v>0</v>
          </cell>
          <cell r="J75">
            <v>316113.8</v>
          </cell>
          <cell r="K75">
            <v>320754.48</v>
          </cell>
        </row>
        <row r="76">
          <cell r="F76">
            <v>42270523.770000003</v>
          </cell>
          <cell r="G76">
            <v>2772</v>
          </cell>
          <cell r="H76">
            <v>42273295.770000003</v>
          </cell>
          <cell r="I76">
            <v>0</v>
          </cell>
          <cell r="J76">
            <v>42273295.770000003</v>
          </cell>
          <cell r="K76">
            <v>28881972.989999998</v>
          </cell>
        </row>
        <row r="77">
          <cell r="F77">
            <v>86363548.909999996</v>
          </cell>
          <cell r="G77">
            <v>9362886.6099999994</v>
          </cell>
          <cell r="H77">
            <v>95726435.519999996</v>
          </cell>
          <cell r="I77">
            <v>1287044.1600000001</v>
          </cell>
          <cell r="J77">
            <v>97013479.680000007</v>
          </cell>
          <cell r="K77">
            <v>118996880.94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1">
          <cell r="F81">
            <v>1081515375.01</v>
          </cell>
          <cell r="G81">
            <v>0</v>
          </cell>
          <cell r="H81">
            <v>1081515375.01</v>
          </cell>
          <cell r="I81">
            <v>0</v>
          </cell>
          <cell r="J81">
            <v>1081515375.01</v>
          </cell>
          <cell r="K81">
            <v>1081515375.01</v>
          </cell>
        </row>
        <row r="82">
          <cell r="F82">
            <v>156847568.90000001</v>
          </cell>
          <cell r="G82">
            <v>0</v>
          </cell>
          <cell r="H82">
            <v>156847568.90000001</v>
          </cell>
          <cell r="I82">
            <v>0</v>
          </cell>
          <cell r="J82">
            <v>156847568.90000001</v>
          </cell>
          <cell r="K82">
            <v>156847568.90000001</v>
          </cell>
        </row>
        <row r="83">
          <cell r="F83">
            <v>1238362943.9100001</v>
          </cell>
          <cell r="G83">
            <v>0</v>
          </cell>
          <cell r="H83">
            <v>1238362943.9100001</v>
          </cell>
          <cell r="I83">
            <v>0</v>
          </cell>
          <cell r="J83">
            <v>1238362943.9100001</v>
          </cell>
          <cell r="K83">
            <v>1238362943.9100001</v>
          </cell>
        </row>
        <row r="85">
          <cell r="F85">
            <v>916838485.14999998</v>
          </cell>
          <cell r="G85">
            <v>0</v>
          </cell>
          <cell r="H85">
            <v>916838485.14999998</v>
          </cell>
          <cell r="I85">
            <v>0</v>
          </cell>
          <cell r="J85">
            <v>916838485.14999998</v>
          </cell>
          <cell r="K85">
            <v>916838485.14999998</v>
          </cell>
        </row>
        <row r="86">
          <cell r="F86">
            <v>11642172.789999999</v>
          </cell>
          <cell r="G86">
            <v>0</v>
          </cell>
          <cell r="H86">
            <v>11642172.789999999</v>
          </cell>
          <cell r="I86">
            <v>0</v>
          </cell>
          <cell r="J86">
            <v>11642172.789999999</v>
          </cell>
          <cell r="K86">
            <v>11642172.789999999</v>
          </cell>
        </row>
        <row r="87">
          <cell r="F87">
            <v>928480657.93999994</v>
          </cell>
          <cell r="G87">
            <v>0</v>
          </cell>
          <cell r="H87">
            <v>928480657.93999994</v>
          </cell>
          <cell r="I87">
            <v>0</v>
          </cell>
          <cell r="J87">
            <v>928480657.93999994</v>
          </cell>
          <cell r="K87">
            <v>928480657.93999994</v>
          </cell>
        </row>
        <row r="89">
          <cell r="F89">
            <v>8570249279.7700005</v>
          </cell>
          <cell r="G89">
            <v>0</v>
          </cell>
          <cell r="H89">
            <v>8570249279.7700005</v>
          </cell>
          <cell r="I89">
            <v>0</v>
          </cell>
          <cell r="J89">
            <v>8570249279.7700005</v>
          </cell>
          <cell r="K89">
            <v>8570249279.7700005</v>
          </cell>
        </row>
        <row r="90">
          <cell r="F90">
            <v>1117360479.24</v>
          </cell>
          <cell r="G90">
            <v>0</v>
          </cell>
          <cell r="H90">
            <v>1117360479.24</v>
          </cell>
          <cell r="I90">
            <v>0</v>
          </cell>
          <cell r="J90">
            <v>1117360479.24</v>
          </cell>
          <cell r="K90">
            <v>1117360479.24</v>
          </cell>
        </row>
        <row r="91">
          <cell r="F91">
            <v>165530888.46000001</v>
          </cell>
          <cell r="G91">
            <v>0</v>
          </cell>
          <cell r="H91">
            <v>165530888.46000001</v>
          </cell>
          <cell r="I91">
            <v>0</v>
          </cell>
          <cell r="J91">
            <v>165530888.46000001</v>
          </cell>
          <cell r="K91">
            <v>165530888.46000001</v>
          </cell>
        </row>
        <row r="92">
          <cell r="F92">
            <v>9853140647.4699993</v>
          </cell>
          <cell r="G92">
            <v>0</v>
          </cell>
          <cell r="H92">
            <v>9853140647.4699993</v>
          </cell>
          <cell r="I92">
            <v>0</v>
          </cell>
          <cell r="J92">
            <v>9853140647.4699993</v>
          </cell>
          <cell r="K92">
            <v>9853140647.4699993</v>
          </cell>
        </row>
        <row r="94">
          <cell r="F94">
            <v>3734129.53</v>
          </cell>
          <cell r="G94">
            <v>1853030.66</v>
          </cell>
          <cell r="H94">
            <v>5587160.1900000004</v>
          </cell>
          <cell r="I94">
            <v>0</v>
          </cell>
          <cell r="J94">
            <v>5587160.1900000004</v>
          </cell>
          <cell r="K94">
            <v>3734129.53</v>
          </cell>
        </row>
        <row r="95">
          <cell r="F95">
            <v>129062232.98</v>
          </cell>
          <cell r="G95">
            <v>0</v>
          </cell>
          <cell r="H95">
            <v>129062232.98</v>
          </cell>
          <cell r="I95">
            <v>0</v>
          </cell>
          <cell r="J95">
            <v>129062232.98</v>
          </cell>
          <cell r="K95">
            <v>128853232.98</v>
          </cell>
        </row>
        <row r="96">
          <cell r="F96">
            <v>44267768.289999999</v>
          </cell>
          <cell r="G96">
            <v>0</v>
          </cell>
          <cell r="H96">
            <v>44267768.289999999</v>
          </cell>
          <cell r="I96">
            <v>0</v>
          </cell>
          <cell r="J96">
            <v>44267768.289999999</v>
          </cell>
          <cell r="K96">
            <v>36267768.289999999</v>
          </cell>
        </row>
        <row r="97">
          <cell r="F97">
            <v>177064130.80000001</v>
          </cell>
          <cell r="G97">
            <v>1853030.66</v>
          </cell>
          <cell r="H97">
            <v>178917161.46000001</v>
          </cell>
          <cell r="I97">
            <v>0</v>
          </cell>
          <cell r="J97">
            <v>178917161.46000001</v>
          </cell>
          <cell r="K97">
            <v>168855130.80000001</v>
          </cell>
        </row>
        <row r="99">
          <cell r="F99">
            <v>2491841.5299999998</v>
          </cell>
          <cell r="G99">
            <v>0</v>
          </cell>
          <cell r="H99">
            <v>2491841.5299999998</v>
          </cell>
          <cell r="I99">
            <v>0</v>
          </cell>
          <cell r="J99">
            <v>2491841.5299999998</v>
          </cell>
          <cell r="K99">
            <v>2462481.4300000002</v>
          </cell>
        </row>
        <row r="100">
          <cell r="F100">
            <v>19208381.920000002</v>
          </cell>
          <cell r="G100">
            <v>39600</v>
          </cell>
          <cell r="H100">
            <v>19247981.920000002</v>
          </cell>
          <cell r="I100">
            <v>0</v>
          </cell>
          <cell r="J100">
            <v>19247981.920000002</v>
          </cell>
          <cell r="K100">
            <v>19185181.920000002</v>
          </cell>
        </row>
        <row r="101">
          <cell r="F101">
            <v>152566114.34</v>
          </cell>
          <cell r="G101">
            <v>0</v>
          </cell>
          <cell r="H101">
            <v>152566114.34</v>
          </cell>
          <cell r="I101">
            <v>0</v>
          </cell>
          <cell r="J101">
            <v>152566114.34</v>
          </cell>
          <cell r="K101">
            <v>152379564.34</v>
          </cell>
        </row>
        <row r="102">
          <cell r="F102">
            <v>174266337.79000002</v>
          </cell>
          <cell r="G102">
            <v>39600</v>
          </cell>
          <cell r="H102">
            <v>174305937.79000002</v>
          </cell>
          <cell r="I102">
            <v>0</v>
          </cell>
          <cell r="J102">
            <v>174305937.79000002</v>
          </cell>
          <cell r="K102">
            <v>174027227.69</v>
          </cell>
        </row>
        <row r="104">
          <cell r="F104">
            <v>139146310.81</v>
          </cell>
          <cell r="G104">
            <v>-1699685.72</v>
          </cell>
          <cell r="H104">
            <v>137446625.09</v>
          </cell>
          <cell r="I104">
            <v>0</v>
          </cell>
          <cell r="J104">
            <v>137446625.09</v>
          </cell>
          <cell r="K104">
            <v>101399585.73</v>
          </cell>
        </row>
        <row r="105">
          <cell r="F105">
            <v>139146310.81</v>
          </cell>
          <cell r="G105">
            <v>-1699685.72</v>
          </cell>
          <cell r="H105">
            <v>137446625.09</v>
          </cell>
          <cell r="I105">
            <v>0</v>
          </cell>
          <cell r="J105">
            <v>137446625.09</v>
          </cell>
          <cell r="K105">
            <v>101399585.73</v>
          </cell>
        </row>
        <row r="107">
          <cell r="F107">
            <v>-55008862.840000004</v>
          </cell>
          <cell r="G107">
            <v>0</v>
          </cell>
          <cell r="H107">
            <v>-55008862.840000004</v>
          </cell>
          <cell r="I107">
            <v>0</v>
          </cell>
          <cell r="J107">
            <v>-55008862.840000004</v>
          </cell>
          <cell r="K107">
            <v>-53677097.420000002</v>
          </cell>
        </row>
        <row r="108">
          <cell r="F108">
            <v>-327036902.37</v>
          </cell>
          <cell r="G108">
            <v>0</v>
          </cell>
          <cell r="H108">
            <v>-327036902.37</v>
          </cell>
          <cell r="I108">
            <v>0</v>
          </cell>
          <cell r="J108">
            <v>-327036902.37</v>
          </cell>
          <cell r="K108">
            <v>-319508779.24000001</v>
          </cell>
        </row>
        <row r="109">
          <cell r="F109">
            <v>-3104766.58</v>
          </cell>
          <cell r="G109">
            <v>0</v>
          </cell>
          <cell r="H109">
            <v>-3104766.58</v>
          </cell>
          <cell r="I109">
            <v>0</v>
          </cell>
          <cell r="J109">
            <v>-3104766.58</v>
          </cell>
          <cell r="K109">
            <v>-2961232.95</v>
          </cell>
        </row>
        <row r="110">
          <cell r="F110">
            <v>-3061411089.8000002</v>
          </cell>
          <cell r="G110">
            <v>0</v>
          </cell>
          <cell r="H110">
            <v>-3061411089.8000002</v>
          </cell>
          <cell r="I110">
            <v>0</v>
          </cell>
          <cell r="J110">
            <v>-3061411089.8000002</v>
          </cell>
          <cell r="K110">
            <v>-2991041125.1700001</v>
          </cell>
        </row>
        <row r="111">
          <cell r="F111">
            <v>-222364632.16999999</v>
          </cell>
          <cell r="G111">
            <v>0</v>
          </cell>
          <cell r="H111">
            <v>-222364632.16999999</v>
          </cell>
          <cell r="I111">
            <v>0</v>
          </cell>
          <cell r="J111">
            <v>-222364632.16999999</v>
          </cell>
          <cell r="K111">
            <v>-192069070.99000001</v>
          </cell>
        </row>
        <row r="112">
          <cell r="F112">
            <v>-2024430.49</v>
          </cell>
          <cell r="G112">
            <v>0</v>
          </cell>
          <cell r="H112">
            <v>-2024430.49</v>
          </cell>
          <cell r="I112">
            <v>0</v>
          </cell>
          <cell r="J112">
            <v>-2024430.49</v>
          </cell>
          <cell r="K112">
            <v>-1970026.16</v>
          </cell>
        </row>
        <row r="113">
          <cell r="F113">
            <v>-17299183.760000002</v>
          </cell>
          <cell r="G113">
            <v>-607.55999999999995</v>
          </cell>
          <cell r="H113">
            <v>-17299791.32</v>
          </cell>
          <cell r="I113">
            <v>0</v>
          </cell>
          <cell r="J113">
            <v>-17299791.32</v>
          </cell>
          <cell r="K113">
            <v>-17127690.600000001</v>
          </cell>
        </row>
        <row r="114">
          <cell r="F114">
            <v>-84276894.069999993</v>
          </cell>
          <cell r="G114">
            <v>1107.97</v>
          </cell>
          <cell r="H114">
            <v>-84275786.099999994</v>
          </cell>
          <cell r="I114">
            <v>0</v>
          </cell>
          <cell r="J114">
            <v>-84275786.099999994</v>
          </cell>
          <cell r="K114">
            <v>-76964159.620000005</v>
          </cell>
        </row>
        <row r="115">
          <cell r="F115">
            <v>-1940360.66</v>
          </cell>
          <cell r="G115">
            <v>40863.54</v>
          </cell>
          <cell r="H115">
            <v>-1899497.12</v>
          </cell>
          <cell r="I115">
            <v>0</v>
          </cell>
          <cell r="J115">
            <v>-1899497.12</v>
          </cell>
          <cell r="K115">
            <v>-1747051.12</v>
          </cell>
        </row>
        <row r="116">
          <cell r="F116">
            <v>-19320358.890000001</v>
          </cell>
          <cell r="G116">
            <v>0</v>
          </cell>
          <cell r="H116">
            <v>-19320358.890000001</v>
          </cell>
          <cell r="I116">
            <v>0</v>
          </cell>
          <cell r="J116">
            <v>-19320358.890000001</v>
          </cell>
          <cell r="K116">
            <v>-12278111.35</v>
          </cell>
        </row>
        <row r="117">
          <cell r="F117">
            <v>-6111980.6299999999</v>
          </cell>
          <cell r="G117">
            <v>0</v>
          </cell>
          <cell r="H117">
            <v>-6111980.6299999999</v>
          </cell>
          <cell r="I117">
            <v>0</v>
          </cell>
          <cell r="J117">
            <v>-6111980.6299999999</v>
          </cell>
          <cell r="K117">
            <v>-4051052.27</v>
          </cell>
        </row>
        <row r="118">
          <cell r="F118">
            <v>-59048249.780000001</v>
          </cell>
          <cell r="G118">
            <v>0</v>
          </cell>
          <cell r="H118">
            <v>-59048249.780000001</v>
          </cell>
          <cell r="I118">
            <v>0</v>
          </cell>
          <cell r="J118">
            <v>-59048249.780000001</v>
          </cell>
          <cell r="K118">
            <v>-57689082.460000001</v>
          </cell>
        </row>
        <row r="119">
          <cell r="F119">
            <v>-3858947712.0400004</v>
          </cell>
          <cell r="G119">
            <v>41363.950000000004</v>
          </cell>
          <cell r="H119">
            <v>-3858906348.0900002</v>
          </cell>
          <cell r="I119">
            <v>0</v>
          </cell>
          <cell r="J119">
            <v>-3858906348.0900002</v>
          </cell>
          <cell r="K119">
            <v>-3731084479.3499999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8"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32500000</v>
          </cell>
          <cell r="J130">
            <v>32500000</v>
          </cell>
          <cell r="K130">
            <v>32500000</v>
          </cell>
        </row>
        <row r="131">
          <cell r="F131">
            <v>378030720.05000001</v>
          </cell>
          <cell r="G131">
            <v>0</v>
          </cell>
          <cell r="H131">
            <v>378030720.05000001</v>
          </cell>
          <cell r="I131">
            <v>-21000</v>
          </cell>
          <cell r="J131">
            <v>378009720.05000001</v>
          </cell>
          <cell r="K131">
            <v>368803853.61000001</v>
          </cell>
        </row>
        <row r="132">
          <cell r="F132">
            <v>5402243.1600000001</v>
          </cell>
          <cell r="G132">
            <v>-5340646.79</v>
          </cell>
          <cell r="H132">
            <v>61596.37</v>
          </cell>
          <cell r="I132">
            <v>0</v>
          </cell>
          <cell r="J132">
            <v>61596.37</v>
          </cell>
          <cell r="K132">
            <v>61596.37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83375000</v>
          </cell>
        </row>
        <row r="134">
          <cell r="F134">
            <v>383432963.21000004</v>
          </cell>
          <cell r="G134">
            <v>-5340646.79</v>
          </cell>
          <cell r="H134">
            <v>378092316.42000002</v>
          </cell>
          <cell r="I134">
            <v>32479000</v>
          </cell>
          <cell r="J134">
            <v>410571316.42000002</v>
          </cell>
          <cell r="K134">
            <v>484740449.98000002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8">
          <cell r="F138">
            <v>17180516.780000001</v>
          </cell>
          <cell r="G138">
            <v>0</v>
          </cell>
          <cell r="H138">
            <v>17180516.780000001</v>
          </cell>
          <cell r="I138">
            <v>0</v>
          </cell>
          <cell r="J138">
            <v>17180516.780000001</v>
          </cell>
          <cell r="K138">
            <v>0</v>
          </cell>
        </row>
        <row r="139">
          <cell r="F139">
            <v>139814509.56</v>
          </cell>
          <cell r="G139">
            <v>0</v>
          </cell>
          <cell r="H139">
            <v>139814509.56</v>
          </cell>
          <cell r="I139">
            <v>0</v>
          </cell>
          <cell r="J139">
            <v>139814509.56</v>
          </cell>
          <cell r="K139">
            <v>139814509.46000001</v>
          </cell>
        </row>
        <row r="140"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18500000</v>
          </cell>
        </row>
        <row r="142">
          <cell r="F142">
            <v>-49858771.649999999</v>
          </cell>
          <cell r="G142">
            <v>0</v>
          </cell>
          <cell r="H142">
            <v>-49858771.649999999</v>
          </cell>
          <cell r="I142">
            <v>0</v>
          </cell>
          <cell r="J142">
            <v>-49858771.649999999</v>
          </cell>
          <cell r="K142">
            <v>-48710760.450000003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-666144.81999999995</v>
          </cell>
        </row>
        <row r="144">
          <cell r="F144">
            <v>107136254.69</v>
          </cell>
          <cell r="G144">
            <v>0</v>
          </cell>
          <cell r="H144">
            <v>107136254.69</v>
          </cell>
          <cell r="I144">
            <v>0</v>
          </cell>
          <cell r="J144">
            <v>107136254.69</v>
          </cell>
          <cell r="K144">
            <v>108937604.19000001</v>
          </cell>
        </row>
        <row r="146">
          <cell r="F146">
            <v>-116064019.84</v>
          </cell>
          <cell r="G146">
            <v>-2008</v>
          </cell>
          <cell r="H146">
            <v>-116066027.84</v>
          </cell>
          <cell r="I146">
            <v>-17736673.719999999</v>
          </cell>
          <cell r="J146">
            <v>-133802701.56</v>
          </cell>
          <cell r="K146">
            <v>-107674512.88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-74094144.980000004</v>
          </cell>
        </row>
        <row r="148">
          <cell r="F148">
            <v>0</v>
          </cell>
          <cell r="G148">
            <v>3070.42</v>
          </cell>
          <cell r="H148">
            <v>3070.42</v>
          </cell>
          <cell r="I148">
            <v>0</v>
          </cell>
          <cell r="J148">
            <v>3070.42</v>
          </cell>
          <cell r="K148">
            <v>-56317.97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-1275652.72</v>
          </cell>
          <cell r="J149">
            <v>-1275652.72</v>
          </cell>
          <cell r="K149">
            <v>-302462027.37</v>
          </cell>
        </row>
        <row r="150">
          <cell r="F150">
            <v>-978839584.11000001</v>
          </cell>
          <cell r="G150">
            <v>0</v>
          </cell>
          <cell r="H150">
            <v>-978839584.11000001</v>
          </cell>
          <cell r="I150">
            <v>978839584.11000001</v>
          </cell>
          <cell r="J150">
            <v>0</v>
          </cell>
          <cell r="K150">
            <v>-69228.820000000007</v>
          </cell>
        </row>
        <row r="151">
          <cell r="F151">
            <v>-543528.9</v>
          </cell>
          <cell r="G151">
            <v>0</v>
          </cell>
          <cell r="H151">
            <v>-543528.9</v>
          </cell>
          <cell r="I151">
            <v>0</v>
          </cell>
          <cell r="J151">
            <v>-543528.9</v>
          </cell>
          <cell r="K151">
            <v>-1108604.2</v>
          </cell>
        </row>
        <row r="152">
          <cell r="F152">
            <v>17117817.579999998</v>
          </cell>
          <cell r="G152">
            <v>766377.78</v>
          </cell>
          <cell r="H152">
            <v>17884195.359999999</v>
          </cell>
          <cell r="I152">
            <v>0</v>
          </cell>
          <cell r="J152">
            <v>17884195.359999999</v>
          </cell>
          <cell r="K152">
            <v>3947935.98</v>
          </cell>
        </row>
        <row r="153">
          <cell r="F153">
            <v>-10431783.49</v>
          </cell>
          <cell r="G153">
            <v>0</v>
          </cell>
          <cell r="H153">
            <v>-10431783.49</v>
          </cell>
          <cell r="I153">
            <v>-354497132.67000002</v>
          </cell>
          <cell r="J153">
            <v>-364928916.16000003</v>
          </cell>
          <cell r="K153">
            <v>-44646691.710000001</v>
          </cell>
        </row>
        <row r="154">
          <cell r="F154">
            <v>-1088761098.7600002</v>
          </cell>
          <cell r="G154">
            <v>767440.20000000007</v>
          </cell>
          <cell r="H154">
            <v>-1087993658.5600002</v>
          </cell>
          <cell r="I154">
            <v>605330125</v>
          </cell>
          <cell r="J154">
            <v>-482663533.56000006</v>
          </cell>
          <cell r="K154">
            <v>-526163591.94999999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F158">
            <v>-71961801.129999995</v>
          </cell>
          <cell r="G158">
            <v>0</v>
          </cell>
          <cell r="H158">
            <v>-71961801.129999995</v>
          </cell>
          <cell r="I158">
            <v>23704801.460000001</v>
          </cell>
          <cell r="J158">
            <v>-48256999.670000002</v>
          </cell>
          <cell r="K158">
            <v>-20886248.109999999</v>
          </cell>
        </row>
        <row r="159">
          <cell r="F159">
            <v>-71961801.129999995</v>
          </cell>
          <cell r="G159">
            <v>0</v>
          </cell>
          <cell r="H159">
            <v>-71961801.129999995</v>
          </cell>
          <cell r="I159">
            <v>23704801.460000001</v>
          </cell>
          <cell r="J159">
            <v>-48256999.670000002</v>
          </cell>
          <cell r="K159">
            <v>-20886248.109999999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F163">
            <v>-408430</v>
          </cell>
          <cell r="G163">
            <v>0</v>
          </cell>
          <cell r="H163">
            <v>-408430</v>
          </cell>
          <cell r="I163">
            <v>0</v>
          </cell>
          <cell r="J163">
            <v>-408430</v>
          </cell>
          <cell r="K163">
            <v>-1807219.71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-16207890</v>
          </cell>
          <cell r="G165">
            <v>0</v>
          </cell>
          <cell r="H165">
            <v>-16207890</v>
          </cell>
          <cell r="I165">
            <v>0</v>
          </cell>
          <cell r="J165">
            <v>-16207890</v>
          </cell>
          <cell r="K165">
            <v>0</v>
          </cell>
        </row>
        <row r="166">
          <cell r="F166">
            <v>-88616532.219999999</v>
          </cell>
          <cell r="G166">
            <v>-41269912.270000003</v>
          </cell>
          <cell r="H166">
            <v>-129886444.48999999</v>
          </cell>
          <cell r="I166">
            <v>0</v>
          </cell>
          <cell r="J166">
            <v>-129886444.48999999</v>
          </cell>
          <cell r="K166">
            <v>-88650662.849999994</v>
          </cell>
        </row>
        <row r="167">
          <cell r="F167">
            <v>1300</v>
          </cell>
          <cell r="G167">
            <v>-1300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F168">
            <v>-615000</v>
          </cell>
          <cell r="G168">
            <v>0</v>
          </cell>
          <cell r="H168">
            <v>-615000</v>
          </cell>
          <cell r="I168">
            <v>0</v>
          </cell>
          <cell r="J168">
            <v>-615000</v>
          </cell>
          <cell r="K168">
            <v>-215000</v>
          </cell>
        </row>
        <row r="169">
          <cell r="F169">
            <v>0.05</v>
          </cell>
          <cell r="G169">
            <v>0</v>
          </cell>
          <cell r="H169">
            <v>0.05</v>
          </cell>
          <cell r="I169">
            <v>0</v>
          </cell>
          <cell r="J169">
            <v>0.05</v>
          </cell>
          <cell r="K169">
            <v>0.08</v>
          </cell>
        </row>
        <row r="170">
          <cell r="F170">
            <v>-105846552.17</v>
          </cell>
          <cell r="G170">
            <v>-41271212.270000003</v>
          </cell>
          <cell r="H170">
            <v>-147117764.44</v>
          </cell>
          <cell r="I170">
            <v>0</v>
          </cell>
          <cell r="J170">
            <v>-147117764.44</v>
          </cell>
          <cell r="K170">
            <v>-90672882.479999989</v>
          </cell>
        </row>
        <row r="172"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F175">
            <v>-3732146.81</v>
          </cell>
          <cell r="G175">
            <v>0</v>
          </cell>
          <cell r="H175">
            <v>-3732146.81</v>
          </cell>
          <cell r="I175">
            <v>0</v>
          </cell>
          <cell r="J175">
            <v>-3732146.81</v>
          </cell>
          <cell r="K175">
            <v>-3732926.21</v>
          </cell>
        </row>
        <row r="176">
          <cell r="F176">
            <v>-3732146.81</v>
          </cell>
          <cell r="G176">
            <v>0</v>
          </cell>
          <cell r="H176">
            <v>-3732146.81</v>
          </cell>
          <cell r="I176">
            <v>0</v>
          </cell>
          <cell r="J176">
            <v>-3732146.81</v>
          </cell>
          <cell r="K176">
            <v>-3732926.21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-733987004.50999999</v>
          </cell>
          <cell r="J178">
            <v>-733987004.50999999</v>
          </cell>
          <cell r="K178">
            <v>-975297078.65999997</v>
          </cell>
        </row>
        <row r="179"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F180">
            <v>-195000000</v>
          </cell>
          <cell r="G180">
            <v>0</v>
          </cell>
          <cell r="H180">
            <v>-195000000</v>
          </cell>
          <cell r="I180">
            <v>-242997192.56</v>
          </cell>
          <cell r="J180">
            <v>-437997192.56</v>
          </cell>
          <cell r="K180">
            <v>-283459287.68000001</v>
          </cell>
        </row>
        <row r="181">
          <cell r="F181">
            <v>-200000000</v>
          </cell>
          <cell r="G181">
            <v>0</v>
          </cell>
          <cell r="H181">
            <v>-200000000</v>
          </cell>
          <cell r="I181">
            <v>0</v>
          </cell>
          <cell r="J181">
            <v>-200000000</v>
          </cell>
          <cell r="K181">
            <v>-200000000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-886774839.94000006</v>
          </cell>
          <cell r="J182">
            <v>-886774839.94000006</v>
          </cell>
          <cell r="K182">
            <v>-886774839.94000006</v>
          </cell>
        </row>
        <row r="183">
          <cell r="F183">
            <v>-395000000</v>
          </cell>
          <cell r="G183">
            <v>0</v>
          </cell>
          <cell r="H183">
            <v>-395000000</v>
          </cell>
          <cell r="I183">
            <v>-1863759037.01</v>
          </cell>
          <cell r="J183">
            <v>-2258759037.0100002</v>
          </cell>
          <cell r="K183">
            <v>-2345531206.2799997</v>
          </cell>
        </row>
        <row r="185">
          <cell r="F185">
            <v>-748591567.04999995</v>
          </cell>
          <cell r="G185">
            <v>0</v>
          </cell>
          <cell r="H185">
            <v>-748591567.04999995</v>
          </cell>
          <cell r="I185">
            <v>0</v>
          </cell>
          <cell r="J185">
            <v>-748591567.04999995</v>
          </cell>
          <cell r="K185">
            <v>-697516559.54999995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F187">
            <v>-1854205607.48</v>
          </cell>
          <cell r="G187">
            <v>0</v>
          </cell>
          <cell r="H187">
            <v>-1854205607.48</v>
          </cell>
          <cell r="I187">
            <v>0</v>
          </cell>
          <cell r="J187">
            <v>-1854205607.48</v>
          </cell>
          <cell r="K187">
            <v>-798130841.19000006</v>
          </cell>
        </row>
        <row r="188">
          <cell r="F188">
            <v>-2602797174.5299997</v>
          </cell>
          <cell r="G188">
            <v>0</v>
          </cell>
          <cell r="H188">
            <v>-2602797174.5299997</v>
          </cell>
          <cell r="I188">
            <v>0</v>
          </cell>
          <cell r="J188">
            <v>-2602797174.5299997</v>
          </cell>
          <cell r="K188">
            <v>-1495647400.74</v>
          </cell>
        </row>
        <row r="190">
          <cell r="F190">
            <v>-2734912.88</v>
          </cell>
          <cell r="G190">
            <v>0</v>
          </cell>
          <cell r="H190">
            <v>-2734912.88</v>
          </cell>
          <cell r="I190">
            <v>0</v>
          </cell>
          <cell r="J190">
            <v>-2734912.88</v>
          </cell>
          <cell r="K190">
            <v>-17751491.440000001</v>
          </cell>
        </row>
        <row r="191">
          <cell r="F191">
            <v>-2734912.88</v>
          </cell>
          <cell r="G191">
            <v>0</v>
          </cell>
          <cell r="H191">
            <v>-2734912.88</v>
          </cell>
          <cell r="I191">
            <v>0</v>
          </cell>
          <cell r="J191">
            <v>-2734912.88</v>
          </cell>
          <cell r="K191">
            <v>-17751491.440000001</v>
          </cell>
        </row>
        <row r="193">
          <cell r="F193">
            <v>-487128.92</v>
          </cell>
          <cell r="G193">
            <v>0</v>
          </cell>
          <cell r="H193">
            <v>-487128.92</v>
          </cell>
          <cell r="I193">
            <v>0</v>
          </cell>
          <cell r="J193">
            <v>-487128.92</v>
          </cell>
          <cell r="K193">
            <v>-1059050.6000000001</v>
          </cell>
        </row>
        <row r="194">
          <cell r="F194">
            <v>-2182092.5499999998</v>
          </cell>
          <cell r="G194">
            <v>0</v>
          </cell>
          <cell r="H194">
            <v>-2182092.5499999998</v>
          </cell>
          <cell r="I194">
            <v>0</v>
          </cell>
          <cell r="J194">
            <v>-2182092.5499999998</v>
          </cell>
          <cell r="K194">
            <v>-1980795.25</v>
          </cell>
        </row>
        <row r="195">
          <cell r="F195">
            <v>-2669221.4699999997</v>
          </cell>
          <cell r="G195">
            <v>0</v>
          </cell>
          <cell r="H195">
            <v>-2669221.4699999997</v>
          </cell>
          <cell r="I195">
            <v>0</v>
          </cell>
          <cell r="J195">
            <v>-2669221.4699999997</v>
          </cell>
          <cell r="K195">
            <v>-3039845.85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-10692383.460000001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837084.56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F200">
            <v>2338548.2799999998</v>
          </cell>
          <cell r="G200">
            <v>0</v>
          </cell>
          <cell r="H200">
            <v>2338548.2799999998</v>
          </cell>
          <cell r="I200">
            <v>-6500000</v>
          </cell>
          <cell r="J200">
            <v>-4161451.72</v>
          </cell>
          <cell r="K200">
            <v>2076417.44</v>
          </cell>
        </row>
        <row r="201">
          <cell r="F201">
            <v>-126183</v>
          </cell>
          <cell r="G201">
            <v>0</v>
          </cell>
          <cell r="H201">
            <v>-126183</v>
          </cell>
          <cell r="I201">
            <v>0</v>
          </cell>
          <cell r="J201">
            <v>-126183</v>
          </cell>
          <cell r="K201">
            <v>0</v>
          </cell>
        </row>
        <row r="202">
          <cell r="F202">
            <v>3073984.67</v>
          </cell>
          <cell r="G202">
            <v>-4666281.5</v>
          </cell>
          <cell r="H202">
            <v>-1592296.83</v>
          </cell>
          <cell r="I202">
            <v>-5000000</v>
          </cell>
          <cell r="J202">
            <v>-6592296.8300000001</v>
          </cell>
          <cell r="K202">
            <v>-27230688.239999998</v>
          </cell>
        </row>
        <row r="203">
          <cell r="F203">
            <v>-16135026.960000001</v>
          </cell>
          <cell r="G203">
            <v>-2022596.58</v>
          </cell>
          <cell r="H203">
            <v>-18157623.539999999</v>
          </cell>
          <cell r="I203">
            <v>0</v>
          </cell>
          <cell r="J203">
            <v>-18157623.539999999</v>
          </cell>
          <cell r="K203">
            <v>-34690222.350000001</v>
          </cell>
        </row>
        <row r="204">
          <cell r="F204">
            <v>-9196180.0099999998</v>
          </cell>
          <cell r="G204">
            <v>0</v>
          </cell>
          <cell r="H204">
            <v>-9196180.0099999998</v>
          </cell>
          <cell r="I204">
            <v>6523084.1500000004</v>
          </cell>
          <cell r="J204">
            <v>-2673095.86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-49438581.600000001</v>
          </cell>
          <cell r="G206">
            <v>0</v>
          </cell>
          <cell r="H206">
            <v>-49438581.600000001</v>
          </cell>
          <cell r="I206">
            <v>0</v>
          </cell>
          <cell r="J206">
            <v>-49438581.600000001</v>
          </cell>
          <cell r="K206">
            <v>-22813060.32</v>
          </cell>
        </row>
        <row r="207">
          <cell r="F207">
            <v>-69483438.620000005</v>
          </cell>
          <cell r="G207">
            <v>-6688878.0800000001</v>
          </cell>
          <cell r="H207">
            <v>-76172316.700000003</v>
          </cell>
          <cell r="I207">
            <v>-4976915.8499999996</v>
          </cell>
          <cell r="J207">
            <v>-81149232.549999997</v>
          </cell>
          <cell r="K207">
            <v>-92512852.370000005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2">
          <cell r="F212">
            <v>41770655.990000002</v>
          </cell>
          <cell r="G212">
            <v>0</v>
          </cell>
          <cell r="H212">
            <v>41770655.990000002</v>
          </cell>
          <cell r="I212">
            <v>-18856456.300000001</v>
          </cell>
          <cell r="J212">
            <v>22914199.690000001</v>
          </cell>
          <cell r="K212">
            <v>28088966.440000001</v>
          </cell>
        </row>
        <row r="213">
          <cell r="F213">
            <v>-335556651.24000001</v>
          </cell>
          <cell r="G213">
            <v>0</v>
          </cell>
          <cell r="H213">
            <v>-335556651.24000001</v>
          </cell>
          <cell r="I213">
            <v>110760480.37</v>
          </cell>
          <cell r="J213">
            <v>-224796170.87</v>
          </cell>
          <cell r="K213">
            <v>-259660647.78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-6523084.1500000004</v>
          </cell>
          <cell r="J214">
            <v>-6523084.1500000004</v>
          </cell>
          <cell r="K214">
            <v>0</v>
          </cell>
        </row>
        <row r="215">
          <cell r="F215">
            <v>-293785995.25</v>
          </cell>
          <cell r="G215">
            <v>0</v>
          </cell>
          <cell r="H215">
            <v>-293785995.25</v>
          </cell>
          <cell r="I215">
            <v>85380939.920000002</v>
          </cell>
          <cell r="J215">
            <v>-208405055.33000001</v>
          </cell>
          <cell r="K215">
            <v>-231571681.34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18856456.300000001</v>
          </cell>
          <cell r="J217">
            <v>18856456.300000001</v>
          </cell>
          <cell r="K217">
            <v>19238579.510000002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-110760480.37</v>
          </cell>
          <cell r="J218">
            <v>-110760480.37</v>
          </cell>
          <cell r="K218">
            <v>-112791800.47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-91904024.070000008</v>
          </cell>
          <cell r="J219">
            <v>-91904024.070000008</v>
          </cell>
          <cell r="K219">
            <v>-93553220.959999993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-4976887500</v>
          </cell>
        </row>
        <row r="222">
          <cell r="F222">
            <v>-4323957540.75</v>
          </cell>
          <cell r="G222">
            <v>0</v>
          </cell>
          <cell r="H222">
            <v>-4323957540.75</v>
          </cell>
          <cell r="I222">
            <v>886774839.94000006</v>
          </cell>
          <cell r="J222">
            <v>-3437182700.8099999</v>
          </cell>
          <cell r="K222">
            <v>-3755774713.6399999</v>
          </cell>
        </row>
        <row r="223">
          <cell r="F223">
            <v>-4323957540.75</v>
          </cell>
          <cell r="G223">
            <v>0</v>
          </cell>
          <cell r="H223">
            <v>-4323957540.75</v>
          </cell>
          <cell r="I223">
            <v>886774839.94000006</v>
          </cell>
          <cell r="J223">
            <v>-3437182700.8099999</v>
          </cell>
          <cell r="K223">
            <v>-8732662213.6399994</v>
          </cell>
        </row>
        <row r="225">
          <cell r="F225">
            <v>-6373869626.2700005</v>
          </cell>
          <cell r="G225">
            <v>0</v>
          </cell>
          <cell r="H225">
            <v>-6373869626.2700005</v>
          </cell>
          <cell r="I225">
            <v>0</v>
          </cell>
          <cell r="J225">
            <v>-6373869626.2700005</v>
          </cell>
          <cell r="K225">
            <v>-6083970458.6899996</v>
          </cell>
        </row>
        <row r="226">
          <cell r="F226">
            <v>-6373869626.2700005</v>
          </cell>
          <cell r="G226">
            <v>0</v>
          </cell>
          <cell r="H226">
            <v>-6373869626.2700005</v>
          </cell>
          <cell r="I226">
            <v>0</v>
          </cell>
          <cell r="J226">
            <v>-6373869626.2700005</v>
          </cell>
          <cell r="K226">
            <v>-6083970458.6899996</v>
          </cell>
        </row>
        <row r="228">
          <cell r="F228">
            <v>-5707157272.7799997</v>
          </cell>
          <cell r="G228">
            <v>0</v>
          </cell>
          <cell r="H228">
            <v>-5707157272.7799997</v>
          </cell>
          <cell r="I228">
            <v>0</v>
          </cell>
          <cell r="J228">
            <v>-5707157272.7799997</v>
          </cell>
          <cell r="K228">
            <v>-4909655731.1400003</v>
          </cell>
        </row>
        <row r="229">
          <cell r="F229">
            <v>-4127572227.3899999</v>
          </cell>
          <cell r="G229">
            <v>0</v>
          </cell>
          <cell r="H229">
            <v>-4127572227.3899999</v>
          </cell>
          <cell r="I229">
            <v>0</v>
          </cell>
          <cell r="J229">
            <v>-4127572227.3899999</v>
          </cell>
          <cell r="K229">
            <v>-4127572227.3899999</v>
          </cell>
        </row>
        <row r="230">
          <cell r="F230">
            <v>8168132176.0500002</v>
          </cell>
          <cell r="G230">
            <v>0</v>
          </cell>
          <cell r="H230">
            <v>8168132176.0500002</v>
          </cell>
          <cell r="I230">
            <v>0</v>
          </cell>
          <cell r="J230">
            <v>8168132176.0500002</v>
          </cell>
          <cell r="K230">
            <v>8168132176.0500002</v>
          </cell>
        </row>
        <row r="231">
          <cell r="F231">
            <v>-1666597324.1199999</v>
          </cell>
          <cell r="G231">
            <v>0</v>
          </cell>
          <cell r="H231">
            <v>-1666597324.1199999</v>
          </cell>
          <cell r="I231">
            <v>0</v>
          </cell>
          <cell r="J231">
            <v>-1666597324.1199999</v>
          </cell>
          <cell r="K231">
            <v>-869095782.4800005</v>
          </cell>
        </row>
        <row r="233">
          <cell r="F233">
            <v>-338600000</v>
          </cell>
          <cell r="G233">
            <v>0</v>
          </cell>
          <cell r="H233">
            <v>-338600000</v>
          </cell>
          <cell r="I233">
            <v>0</v>
          </cell>
          <cell r="J233">
            <v>-338600000</v>
          </cell>
          <cell r="K233">
            <v>-338600000</v>
          </cell>
        </row>
        <row r="234">
          <cell r="F234">
            <v>-338600000</v>
          </cell>
          <cell r="G234">
            <v>0</v>
          </cell>
          <cell r="H234">
            <v>-338600000</v>
          </cell>
          <cell r="I234">
            <v>0</v>
          </cell>
          <cell r="J234">
            <v>-338600000</v>
          </cell>
          <cell r="K234">
            <v>-338600000</v>
          </cell>
        </row>
        <row r="236">
          <cell r="F236">
            <v>-1346610743.1099999</v>
          </cell>
          <cell r="G236">
            <v>0</v>
          </cell>
          <cell r="H236">
            <v>-1346610743.1099999</v>
          </cell>
          <cell r="I236">
            <v>0</v>
          </cell>
          <cell r="J236">
            <v>-1346610743.1099999</v>
          </cell>
          <cell r="K236">
            <v>-5512529705.3199997</v>
          </cell>
        </row>
        <row r="237">
          <cell r="F237">
            <v>-160115832.34</v>
          </cell>
          <cell r="G237">
            <v>-1312954.48</v>
          </cell>
          <cell r="H237">
            <v>-161428786.81999999</v>
          </cell>
          <cell r="I237">
            <v>0</v>
          </cell>
          <cell r="J237">
            <v>-161428786.81999999</v>
          </cell>
          <cell r="K237">
            <v>-696319784.78999996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-64764.1</v>
          </cell>
        </row>
        <row r="240">
          <cell r="F240">
            <v>-368117</v>
          </cell>
          <cell r="G240">
            <v>0</v>
          </cell>
          <cell r="H240">
            <v>-368117</v>
          </cell>
          <cell r="I240">
            <v>0</v>
          </cell>
          <cell r="J240">
            <v>-368117</v>
          </cell>
          <cell r="K240">
            <v>-1447840.16</v>
          </cell>
        </row>
        <row r="241">
          <cell r="F241">
            <v>-1507094692.4499998</v>
          </cell>
          <cell r="G241">
            <v>-1312954.48</v>
          </cell>
          <cell r="H241">
            <v>-1508407646.9299998</v>
          </cell>
          <cell r="I241">
            <v>0</v>
          </cell>
          <cell r="J241">
            <v>-1508407646.9299998</v>
          </cell>
          <cell r="K241">
            <v>-6210362094.3699999</v>
          </cell>
        </row>
        <row r="243">
          <cell r="F243">
            <v>20796199.829999998</v>
          </cell>
          <cell r="G243">
            <v>0</v>
          </cell>
          <cell r="H243">
            <v>20796199.829999998</v>
          </cell>
          <cell r="I243">
            <v>0</v>
          </cell>
          <cell r="J243">
            <v>20796199.829999998</v>
          </cell>
          <cell r="K243">
            <v>23182508.5</v>
          </cell>
        </row>
        <row r="244">
          <cell r="F244">
            <v>12385384.41</v>
          </cell>
          <cell r="G244">
            <v>0</v>
          </cell>
          <cell r="H244">
            <v>12385384.41</v>
          </cell>
          <cell r="I244">
            <v>0</v>
          </cell>
          <cell r="J244">
            <v>12385384.41</v>
          </cell>
          <cell r="K244">
            <v>18024805.300000001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161404618.16999999</v>
          </cell>
        </row>
        <row r="247">
          <cell r="F247">
            <v>33181584.239999998</v>
          </cell>
          <cell r="G247">
            <v>0</v>
          </cell>
          <cell r="H247">
            <v>33181584.239999998</v>
          </cell>
          <cell r="I247">
            <v>0</v>
          </cell>
          <cell r="J247">
            <v>33181584.239999998</v>
          </cell>
          <cell r="K247">
            <v>202611931.96999997</v>
          </cell>
        </row>
        <row r="249">
          <cell r="F249">
            <v>21174668.530000001</v>
          </cell>
          <cell r="G249">
            <v>0</v>
          </cell>
          <cell r="H249">
            <v>21174668.530000001</v>
          </cell>
          <cell r="I249">
            <v>0</v>
          </cell>
          <cell r="J249">
            <v>21174668.530000001</v>
          </cell>
          <cell r="K249">
            <v>66833654.32</v>
          </cell>
        </row>
        <row r="250">
          <cell r="F250">
            <v>5246462.45</v>
          </cell>
          <cell r="G250">
            <v>0</v>
          </cell>
          <cell r="H250">
            <v>5246462.45</v>
          </cell>
          <cell r="I250">
            <v>0</v>
          </cell>
          <cell r="J250">
            <v>5246462.45</v>
          </cell>
          <cell r="K250">
            <v>4235351.29</v>
          </cell>
        </row>
        <row r="251">
          <cell r="F251">
            <v>16015983.57</v>
          </cell>
          <cell r="G251">
            <v>0</v>
          </cell>
          <cell r="H251">
            <v>16015983.57</v>
          </cell>
          <cell r="I251">
            <v>0</v>
          </cell>
          <cell r="J251">
            <v>16015983.57</v>
          </cell>
          <cell r="K251">
            <v>64027860.420000002</v>
          </cell>
        </row>
        <row r="252">
          <cell r="F252">
            <v>390592.3</v>
          </cell>
          <cell r="G252">
            <v>0</v>
          </cell>
          <cell r="H252">
            <v>390592.3</v>
          </cell>
          <cell r="I252">
            <v>0</v>
          </cell>
          <cell r="J252">
            <v>390592.3</v>
          </cell>
          <cell r="K252">
            <v>1115299.43</v>
          </cell>
        </row>
        <row r="253">
          <cell r="F253">
            <v>1691411.12</v>
          </cell>
          <cell r="G253">
            <v>0</v>
          </cell>
          <cell r="H253">
            <v>1691411.12</v>
          </cell>
          <cell r="I253">
            <v>0</v>
          </cell>
          <cell r="J253">
            <v>1691411.12</v>
          </cell>
          <cell r="K253">
            <v>8974990.6400000006</v>
          </cell>
        </row>
        <row r="254">
          <cell r="F254">
            <v>12734075.470000001</v>
          </cell>
          <cell r="G254">
            <v>0</v>
          </cell>
          <cell r="H254">
            <v>12734075.470000001</v>
          </cell>
          <cell r="I254">
            <v>0</v>
          </cell>
          <cell r="J254">
            <v>12734075.470000001</v>
          </cell>
          <cell r="K254">
            <v>20861080.52</v>
          </cell>
        </row>
        <row r="255">
          <cell r="F255">
            <v>576785</v>
          </cell>
          <cell r="G255">
            <v>0</v>
          </cell>
          <cell r="H255">
            <v>576785</v>
          </cell>
          <cell r="I255">
            <v>0</v>
          </cell>
          <cell r="J255">
            <v>576785</v>
          </cell>
          <cell r="K255">
            <v>1879450.23</v>
          </cell>
        </row>
        <row r="256">
          <cell r="F256">
            <v>34840713.299999997</v>
          </cell>
          <cell r="G256">
            <v>0</v>
          </cell>
          <cell r="H256">
            <v>34840713.299999997</v>
          </cell>
          <cell r="I256">
            <v>0</v>
          </cell>
          <cell r="J256">
            <v>34840713.299999997</v>
          </cell>
          <cell r="K256">
            <v>174848183.69</v>
          </cell>
        </row>
        <row r="257">
          <cell r="F257">
            <v>23069505</v>
          </cell>
          <cell r="G257">
            <v>0</v>
          </cell>
          <cell r="H257">
            <v>23069505</v>
          </cell>
          <cell r="I257">
            <v>0</v>
          </cell>
          <cell r="J257">
            <v>23069505</v>
          </cell>
          <cell r="K257">
            <v>93470440</v>
          </cell>
        </row>
        <row r="258">
          <cell r="F258">
            <v>6528083.7300000004</v>
          </cell>
          <cell r="G258">
            <v>0</v>
          </cell>
          <cell r="H258">
            <v>6528083.7300000004</v>
          </cell>
          <cell r="I258">
            <v>0</v>
          </cell>
          <cell r="J258">
            <v>6528083.7300000004</v>
          </cell>
          <cell r="K258">
            <v>8878573.2400000002</v>
          </cell>
        </row>
        <row r="259">
          <cell r="F259">
            <v>26000.33</v>
          </cell>
          <cell r="G259">
            <v>0</v>
          </cell>
          <cell r="H259">
            <v>26000.33</v>
          </cell>
          <cell r="I259">
            <v>0</v>
          </cell>
          <cell r="J259">
            <v>26000.33</v>
          </cell>
          <cell r="K259">
            <v>322626.68</v>
          </cell>
        </row>
        <row r="260">
          <cell r="F260">
            <v>7481534.4500000002</v>
          </cell>
          <cell r="G260">
            <v>0</v>
          </cell>
          <cell r="H260">
            <v>7481534.4500000002</v>
          </cell>
          <cell r="I260">
            <v>0</v>
          </cell>
          <cell r="J260">
            <v>7481534.4500000002</v>
          </cell>
          <cell r="K260">
            <v>8882311.9299999997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447056.71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206158.58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635999.16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2374732.2599999998</v>
          </cell>
        </row>
        <row r="265">
          <cell r="F265">
            <v>15758007.960000001</v>
          </cell>
          <cell r="G265">
            <v>0</v>
          </cell>
          <cell r="H265">
            <v>15758007.960000001</v>
          </cell>
          <cell r="I265">
            <v>0</v>
          </cell>
          <cell r="J265">
            <v>15758007.960000001</v>
          </cell>
          <cell r="K265">
            <v>23758822.84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3757392.79</v>
          </cell>
          <cell r="G267">
            <v>0</v>
          </cell>
          <cell r="H267">
            <v>3757392.79</v>
          </cell>
          <cell r="I267">
            <v>0</v>
          </cell>
          <cell r="J267">
            <v>3757392.79</v>
          </cell>
          <cell r="K267">
            <v>3542094.35</v>
          </cell>
        </row>
        <row r="268">
          <cell r="F268">
            <v>2346335.5299999998</v>
          </cell>
          <cell r="G268">
            <v>0</v>
          </cell>
          <cell r="H268">
            <v>2346335.5299999998</v>
          </cell>
          <cell r="I268">
            <v>0</v>
          </cell>
          <cell r="J268">
            <v>2346335.5299999998</v>
          </cell>
          <cell r="K268">
            <v>2739249</v>
          </cell>
        </row>
        <row r="269">
          <cell r="F269">
            <v>996178.43</v>
          </cell>
          <cell r="G269">
            <v>0</v>
          </cell>
          <cell r="H269">
            <v>996178.43</v>
          </cell>
          <cell r="I269">
            <v>0</v>
          </cell>
          <cell r="J269">
            <v>996178.43</v>
          </cell>
          <cell r="K269">
            <v>2188503.02</v>
          </cell>
        </row>
        <row r="270">
          <cell r="F270">
            <v>8014016.9500000002</v>
          </cell>
          <cell r="G270">
            <v>0</v>
          </cell>
          <cell r="H270">
            <v>8014016.9500000002</v>
          </cell>
          <cell r="I270">
            <v>0</v>
          </cell>
          <cell r="J270">
            <v>8014016.9500000002</v>
          </cell>
          <cell r="K270">
            <v>33906179.469999999</v>
          </cell>
        </row>
        <row r="271">
          <cell r="F271">
            <v>6377278.8899999997</v>
          </cell>
          <cell r="G271">
            <v>0</v>
          </cell>
          <cell r="H271">
            <v>6377278.8899999997</v>
          </cell>
          <cell r="I271">
            <v>0</v>
          </cell>
          <cell r="J271">
            <v>6377278.8899999997</v>
          </cell>
          <cell r="K271">
            <v>5263970.71</v>
          </cell>
        </row>
        <row r="272">
          <cell r="F272">
            <v>2854715.79</v>
          </cell>
          <cell r="G272">
            <v>0</v>
          </cell>
          <cell r="H272">
            <v>2854715.79</v>
          </cell>
          <cell r="I272">
            <v>0</v>
          </cell>
          <cell r="J272">
            <v>2854715.79</v>
          </cell>
          <cell r="K272">
            <v>14624707.75</v>
          </cell>
        </row>
        <row r="273">
          <cell r="F273">
            <v>1872338.65</v>
          </cell>
          <cell r="G273">
            <v>0</v>
          </cell>
          <cell r="H273">
            <v>1872338.65</v>
          </cell>
          <cell r="I273">
            <v>0</v>
          </cell>
          <cell r="J273">
            <v>1872338.65</v>
          </cell>
          <cell r="K273">
            <v>1264717.03</v>
          </cell>
        </row>
        <row r="274">
          <cell r="F274">
            <v>1263268.1100000001</v>
          </cell>
          <cell r="G274">
            <v>0</v>
          </cell>
          <cell r="H274">
            <v>1263268.1100000001</v>
          </cell>
          <cell r="I274">
            <v>0</v>
          </cell>
          <cell r="J274">
            <v>1263268.1100000001</v>
          </cell>
          <cell r="K274">
            <v>336656.08</v>
          </cell>
        </row>
        <row r="275">
          <cell r="F275">
            <v>3483519.94</v>
          </cell>
          <cell r="G275">
            <v>0</v>
          </cell>
          <cell r="H275">
            <v>3483519.94</v>
          </cell>
          <cell r="I275">
            <v>0</v>
          </cell>
          <cell r="J275">
            <v>3483519.94</v>
          </cell>
          <cell r="K275">
            <v>5308808.45</v>
          </cell>
        </row>
        <row r="276">
          <cell r="F276">
            <v>1428928.15</v>
          </cell>
          <cell r="G276">
            <v>0</v>
          </cell>
          <cell r="H276">
            <v>1428928.15</v>
          </cell>
          <cell r="I276">
            <v>0</v>
          </cell>
          <cell r="J276">
            <v>1428928.15</v>
          </cell>
          <cell r="K276">
            <v>2851417.93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48381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70000</v>
          </cell>
        </row>
        <row r="279">
          <cell r="F279">
            <v>1296</v>
          </cell>
          <cell r="G279">
            <v>0</v>
          </cell>
          <cell r="H279">
            <v>1296</v>
          </cell>
          <cell r="I279">
            <v>0</v>
          </cell>
          <cell r="J279">
            <v>1296</v>
          </cell>
          <cell r="K279">
            <v>34618</v>
          </cell>
        </row>
        <row r="280">
          <cell r="F280">
            <v>1334970</v>
          </cell>
          <cell r="G280">
            <v>0</v>
          </cell>
          <cell r="H280">
            <v>1334970</v>
          </cell>
          <cell r="I280">
            <v>0</v>
          </cell>
          <cell r="J280">
            <v>1334970</v>
          </cell>
          <cell r="K280">
            <v>10076756</v>
          </cell>
        </row>
        <row r="281">
          <cell r="F281">
            <v>1556736.13</v>
          </cell>
          <cell r="G281">
            <v>0</v>
          </cell>
          <cell r="H281">
            <v>1556736.13</v>
          </cell>
          <cell r="I281">
            <v>0</v>
          </cell>
          <cell r="J281">
            <v>1556736.13</v>
          </cell>
          <cell r="K281">
            <v>4871120.13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-497595.5</v>
          </cell>
        </row>
        <row r="283">
          <cell r="F283">
            <v>129763</v>
          </cell>
          <cell r="G283">
            <v>0</v>
          </cell>
          <cell r="H283">
            <v>129763</v>
          </cell>
          <cell r="I283">
            <v>0</v>
          </cell>
          <cell r="J283">
            <v>129763</v>
          </cell>
          <cell r="K283">
            <v>402321.03</v>
          </cell>
        </row>
        <row r="284">
          <cell r="F284">
            <v>1027037.5</v>
          </cell>
          <cell r="G284">
            <v>0</v>
          </cell>
          <cell r="H284">
            <v>1027037.5</v>
          </cell>
          <cell r="I284">
            <v>0</v>
          </cell>
          <cell r="J284">
            <v>1027037.5</v>
          </cell>
          <cell r="K284">
            <v>2771364.51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763160</v>
          </cell>
        </row>
        <row r="286">
          <cell r="F286">
            <v>2507178.52</v>
          </cell>
          <cell r="G286">
            <v>0</v>
          </cell>
          <cell r="H286">
            <v>2507178.52</v>
          </cell>
          <cell r="I286">
            <v>0</v>
          </cell>
          <cell r="J286">
            <v>2507178.52</v>
          </cell>
          <cell r="K286">
            <v>12948371.800000001</v>
          </cell>
        </row>
        <row r="287"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F289">
            <v>1034209.81</v>
          </cell>
          <cell r="G289">
            <v>0</v>
          </cell>
          <cell r="H289">
            <v>1034209.81</v>
          </cell>
          <cell r="I289">
            <v>0</v>
          </cell>
          <cell r="J289">
            <v>1034209.81</v>
          </cell>
          <cell r="K289">
            <v>2909591.01</v>
          </cell>
        </row>
        <row r="290">
          <cell r="F290">
            <v>1331765.42</v>
          </cell>
          <cell r="G290">
            <v>0</v>
          </cell>
          <cell r="H290">
            <v>1331765.42</v>
          </cell>
          <cell r="I290">
            <v>0</v>
          </cell>
          <cell r="J290">
            <v>1331765.42</v>
          </cell>
          <cell r="K290">
            <v>5401048.6600000001</v>
          </cell>
        </row>
        <row r="291">
          <cell r="F291">
            <v>7528123.1299999999</v>
          </cell>
          <cell r="G291">
            <v>0</v>
          </cell>
          <cell r="H291">
            <v>7528123.1299999999</v>
          </cell>
          <cell r="I291">
            <v>0</v>
          </cell>
          <cell r="J291">
            <v>7528123.1299999999</v>
          </cell>
          <cell r="K291">
            <v>32023412.539999999</v>
          </cell>
        </row>
        <row r="292">
          <cell r="F292">
            <v>143533.63</v>
          </cell>
          <cell r="G292">
            <v>0</v>
          </cell>
          <cell r="H292">
            <v>143533.63</v>
          </cell>
          <cell r="I292">
            <v>0</v>
          </cell>
          <cell r="J292">
            <v>143533.63</v>
          </cell>
          <cell r="K292">
            <v>993554.64</v>
          </cell>
        </row>
        <row r="293">
          <cell r="F293">
            <v>70369964.629999995</v>
          </cell>
          <cell r="G293">
            <v>0</v>
          </cell>
          <cell r="H293">
            <v>70369964.629999995</v>
          </cell>
          <cell r="I293">
            <v>0</v>
          </cell>
          <cell r="J293">
            <v>70369964.629999995</v>
          </cell>
          <cell r="K293">
            <v>285389301.01999998</v>
          </cell>
        </row>
        <row r="294">
          <cell r="F294">
            <v>30295561.18</v>
          </cell>
          <cell r="G294">
            <v>0</v>
          </cell>
          <cell r="H294">
            <v>30295561.18</v>
          </cell>
          <cell r="I294">
            <v>0</v>
          </cell>
          <cell r="J294">
            <v>30295561.18</v>
          </cell>
          <cell r="K294">
            <v>122605130.45999999</v>
          </cell>
        </row>
        <row r="295">
          <cell r="F295">
            <v>30079.62</v>
          </cell>
          <cell r="G295">
            <v>0</v>
          </cell>
          <cell r="H295">
            <v>30079.62</v>
          </cell>
          <cell r="I295">
            <v>0</v>
          </cell>
          <cell r="J295">
            <v>30079.62</v>
          </cell>
          <cell r="K295">
            <v>116096.05</v>
          </cell>
        </row>
        <row r="296">
          <cell r="F296">
            <v>117750.76</v>
          </cell>
          <cell r="G296">
            <v>607.55999999999995</v>
          </cell>
          <cell r="H296">
            <v>118358.32</v>
          </cell>
          <cell r="I296">
            <v>0</v>
          </cell>
          <cell r="J296">
            <v>118358.32</v>
          </cell>
          <cell r="K296">
            <v>479661.96</v>
          </cell>
        </row>
        <row r="297">
          <cell r="F297">
            <v>7294168.7199999997</v>
          </cell>
          <cell r="G297">
            <v>-1107.97</v>
          </cell>
          <cell r="H297">
            <v>7293060.75</v>
          </cell>
          <cell r="I297">
            <v>0</v>
          </cell>
          <cell r="J297">
            <v>7293060.75</v>
          </cell>
          <cell r="K297">
            <v>29553862.739999998</v>
          </cell>
        </row>
        <row r="298">
          <cell r="F298">
            <v>193309.54</v>
          </cell>
          <cell r="G298">
            <v>-40863.54</v>
          </cell>
          <cell r="H298">
            <v>152446</v>
          </cell>
          <cell r="I298">
            <v>0</v>
          </cell>
          <cell r="J298">
            <v>152446</v>
          </cell>
          <cell r="K298">
            <v>239860.29</v>
          </cell>
        </row>
        <row r="299">
          <cell r="F299">
            <v>7042247.54</v>
          </cell>
          <cell r="G299">
            <v>0</v>
          </cell>
          <cell r="H299">
            <v>7042247.54</v>
          </cell>
          <cell r="I299">
            <v>0</v>
          </cell>
          <cell r="J299">
            <v>7042247.54</v>
          </cell>
          <cell r="K299">
            <v>22001019.34</v>
          </cell>
        </row>
        <row r="300">
          <cell r="F300">
            <v>2060928.36</v>
          </cell>
          <cell r="G300">
            <v>0</v>
          </cell>
          <cell r="H300">
            <v>2060928.36</v>
          </cell>
          <cell r="I300">
            <v>0</v>
          </cell>
          <cell r="J300">
            <v>2060928.36</v>
          </cell>
          <cell r="K300">
            <v>4051052.27</v>
          </cell>
        </row>
        <row r="301">
          <cell r="F301">
            <v>6844936.9900000002</v>
          </cell>
          <cell r="G301">
            <v>0</v>
          </cell>
          <cell r="H301">
            <v>6844936.9900000002</v>
          </cell>
          <cell r="I301">
            <v>0</v>
          </cell>
          <cell r="J301">
            <v>6844936.9900000002</v>
          </cell>
          <cell r="K301">
            <v>10297117.9</v>
          </cell>
        </row>
        <row r="302">
          <cell r="F302">
            <v>318771356.92000002</v>
          </cell>
          <cell r="G302">
            <v>-41363.950000000004</v>
          </cell>
          <cell r="H302">
            <v>318729992.96999997</v>
          </cell>
          <cell r="I302">
            <v>0</v>
          </cell>
          <cell r="J302">
            <v>318729992.96999997</v>
          </cell>
          <cell r="K302">
            <v>1101328101.5799999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F305">
            <v>84988976.799999997</v>
          </cell>
          <cell r="G305">
            <v>0</v>
          </cell>
          <cell r="H305">
            <v>84988976.799999997</v>
          </cell>
          <cell r="I305">
            <v>0</v>
          </cell>
          <cell r="J305">
            <v>84988976.799999997</v>
          </cell>
          <cell r="K305">
            <v>103613747.89</v>
          </cell>
        </row>
        <row r="306">
          <cell r="F306">
            <v>650597323.42999995</v>
          </cell>
          <cell r="G306">
            <v>0</v>
          </cell>
          <cell r="H306">
            <v>650597323.42999995</v>
          </cell>
          <cell r="I306">
            <v>0</v>
          </cell>
          <cell r="J306">
            <v>650597323.42999995</v>
          </cell>
          <cell r="K306">
            <v>2993031346.4400001</v>
          </cell>
        </row>
        <row r="307">
          <cell r="F307">
            <v>1740033.17</v>
          </cell>
          <cell r="G307">
            <v>0</v>
          </cell>
          <cell r="H307">
            <v>1740033.17</v>
          </cell>
          <cell r="I307">
            <v>0</v>
          </cell>
          <cell r="J307">
            <v>1740033.17</v>
          </cell>
          <cell r="K307">
            <v>6911552.9900000002</v>
          </cell>
        </row>
        <row r="308">
          <cell r="F308">
            <v>5140763.18</v>
          </cell>
          <cell r="G308">
            <v>0</v>
          </cell>
          <cell r="H308">
            <v>5140763.18</v>
          </cell>
          <cell r="I308">
            <v>0</v>
          </cell>
          <cell r="J308">
            <v>5140763.18</v>
          </cell>
          <cell r="K308">
            <v>20995734.93</v>
          </cell>
        </row>
        <row r="309">
          <cell r="F309">
            <v>1591668.06</v>
          </cell>
          <cell r="G309">
            <v>0</v>
          </cell>
          <cell r="H309">
            <v>1591668.06</v>
          </cell>
          <cell r="I309">
            <v>0</v>
          </cell>
          <cell r="J309">
            <v>1591668.06</v>
          </cell>
          <cell r="K309">
            <v>7026271.3099999996</v>
          </cell>
        </row>
        <row r="310">
          <cell r="F310">
            <v>3428478.14</v>
          </cell>
          <cell r="G310">
            <v>0</v>
          </cell>
          <cell r="H310">
            <v>3428478.14</v>
          </cell>
          <cell r="I310">
            <v>0</v>
          </cell>
          <cell r="J310">
            <v>3428478.14</v>
          </cell>
          <cell r="K310">
            <v>2775138.2</v>
          </cell>
        </row>
        <row r="311">
          <cell r="F311">
            <v>747487242.77999973</v>
          </cell>
          <cell r="G311">
            <v>0</v>
          </cell>
          <cell r="H311">
            <v>747487242.77999973</v>
          </cell>
          <cell r="I311">
            <v>0</v>
          </cell>
          <cell r="J311">
            <v>747487242.77999973</v>
          </cell>
          <cell r="K311">
            <v>3134353791.7599993</v>
          </cell>
        </row>
        <row r="313">
          <cell r="F313">
            <v>-4497184.0599999996</v>
          </cell>
          <cell r="G313">
            <v>0</v>
          </cell>
          <cell r="H313">
            <v>-4497184.0599999996</v>
          </cell>
          <cell r="I313">
            <v>4497184.0599999996</v>
          </cell>
          <cell r="J313">
            <v>0</v>
          </cell>
          <cell r="K313">
            <v>-11749190.75</v>
          </cell>
        </row>
        <row r="314">
          <cell r="F314">
            <v>-17117817.579999998</v>
          </cell>
          <cell r="G314">
            <v>-769448.2</v>
          </cell>
          <cell r="H314">
            <v>-17887265.780000001</v>
          </cell>
          <cell r="I314">
            <v>17887265.780000001</v>
          </cell>
          <cell r="J314">
            <v>0</v>
          </cell>
          <cell r="K314">
            <v>-4621720.82</v>
          </cell>
        </row>
        <row r="315">
          <cell r="F315">
            <v>12594151.76</v>
          </cell>
          <cell r="G315">
            <v>0</v>
          </cell>
          <cell r="H315">
            <v>12594151.76</v>
          </cell>
          <cell r="I315">
            <v>0</v>
          </cell>
          <cell r="J315">
            <v>12594151.76</v>
          </cell>
          <cell r="K315">
            <v>36129581.799999997</v>
          </cell>
        </row>
        <row r="316">
          <cell r="F316">
            <v>21560</v>
          </cell>
          <cell r="G316">
            <v>0</v>
          </cell>
          <cell r="H316">
            <v>21560</v>
          </cell>
          <cell r="I316">
            <v>0</v>
          </cell>
          <cell r="J316">
            <v>21560</v>
          </cell>
          <cell r="K316">
            <v>0</v>
          </cell>
        </row>
        <row r="317">
          <cell r="F317">
            <v>32573</v>
          </cell>
          <cell r="G317">
            <v>0</v>
          </cell>
          <cell r="H317">
            <v>32573</v>
          </cell>
          <cell r="I317">
            <v>0</v>
          </cell>
          <cell r="J317">
            <v>32573</v>
          </cell>
          <cell r="K317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338826.01</v>
          </cell>
        </row>
        <row r="319">
          <cell r="F319">
            <v>46369.18</v>
          </cell>
          <cell r="G319">
            <v>0</v>
          </cell>
          <cell r="H319">
            <v>46369.18</v>
          </cell>
          <cell r="I319">
            <v>0</v>
          </cell>
          <cell r="J319">
            <v>46369.18</v>
          </cell>
          <cell r="K319">
            <v>185170.41</v>
          </cell>
        </row>
        <row r="320">
          <cell r="F320">
            <v>567816</v>
          </cell>
          <cell r="G320">
            <v>0</v>
          </cell>
          <cell r="H320">
            <v>567816</v>
          </cell>
          <cell r="I320">
            <v>0</v>
          </cell>
          <cell r="J320">
            <v>567816</v>
          </cell>
          <cell r="K320">
            <v>1693588.93</v>
          </cell>
        </row>
        <row r="321">
          <cell r="F321">
            <v>705283.02</v>
          </cell>
          <cell r="G321">
            <v>1300</v>
          </cell>
          <cell r="H321">
            <v>706583.02</v>
          </cell>
          <cell r="I321">
            <v>0</v>
          </cell>
          <cell r="J321">
            <v>706583.02</v>
          </cell>
          <cell r="K321">
            <v>3262300.43</v>
          </cell>
        </row>
        <row r="322">
          <cell r="F322">
            <v>575430.34</v>
          </cell>
          <cell r="G322">
            <v>0</v>
          </cell>
          <cell r="H322">
            <v>575430.34</v>
          </cell>
          <cell r="I322">
            <v>0</v>
          </cell>
          <cell r="J322">
            <v>575430.34</v>
          </cell>
          <cell r="K322">
            <v>2219697.1</v>
          </cell>
        </row>
        <row r="323">
          <cell r="F323">
            <v>25410</v>
          </cell>
          <cell r="G323">
            <v>0</v>
          </cell>
          <cell r="H323">
            <v>25410</v>
          </cell>
          <cell r="I323">
            <v>0</v>
          </cell>
          <cell r="J323">
            <v>25410</v>
          </cell>
          <cell r="K323">
            <v>861513.19</v>
          </cell>
        </row>
        <row r="324">
          <cell r="F324">
            <v>407950</v>
          </cell>
          <cell r="G324">
            <v>0</v>
          </cell>
          <cell r="H324">
            <v>407950</v>
          </cell>
          <cell r="I324">
            <v>0</v>
          </cell>
          <cell r="J324">
            <v>407950</v>
          </cell>
          <cell r="K324">
            <v>1785500</v>
          </cell>
        </row>
        <row r="325">
          <cell r="F325">
            <v>261552.2</v>
          </cell>
          <cell r="G325">
            <v>0</v>
          </cell>
          <cell r="H325">
            <v>261552.2</v>
          </cell>
          <cell r="I325">
            <v>0</v>
          </cell>
          <cell r="J325">
            <v>261552.2</v>
          </cell>
          <cell r="K325">
            <v>14333</v>
          </cell>
        </row>
        <row r="326">
          <cell r="F326">
            <v>431451.22</v>
          </cell>
          <cell r="G326">
            <v>0</v>
          </cell>
          <cell r="H326">
            <v>431451.22</v>
          </cell>
          <cell r="I326">
            <v>0</v>
          </cell>
          <cell r="J326">
            <v>431451.22</v>
          </cell>
          <cell r="K326">
            <v>610902.97</v>
          </cell>
        </row>
        <row r="327">
          <cell r="F327">
            <v>944400</v>
          </cell>
          <cell r="G327">
            <v>0</v>
          </cell>
          <cell r="H327">
            <v>944400</v>
          </cell>
          <cell r="I327">
            <v>0</v>
          </cell>
          <cell r="J327">
            <v>944400</v>
          </cell>
          <cell r="K327">
            <v>2817200</v>
          </cell>
        </row>
        <row r="328">
          <cell r="F328">
            <v>333917.36</v>
          </cell>
          <cell r="G328">
            <v>0</v>
          </cell>
          <cell r="H328">
            <v>333917.36</v>
          </cell>
          <cell r="I328">
            <v>0</v>
          </cell>
          <cell r="J328">
            <v>333917.36</v>
          </cell>
          <cell r="K328">
            <v>1146382.26</v>
          </cell>
        </row>
        <row r="329">
          <cell r="F329">
            <v>77754.210000000006</v>
          </cell>
          <cell r="G329">
            <v>0</v>
          </cell>
          <cell r="H329">
            <v>77754.210000000006</v>
          </cell>
          <cell r="I329">
            <v>0</v>
          </cell>
          <cell r="J329">
            <v>77754.210000000006</v>
          </cell>
          <cell r="K329">
            <v>341858.87</v>
          </cell>
        </row>
        <row r="330">
          <cell r="F330">
            <v>2714299.83</v>
          </cell>
          <cell r="G330">
            <v>0</v>
          </cell>
          <cell r="H330">
            <v>2714299.83</v>
          </cell>
          <cell r="I330">
            <v>0</v>
          </cell>
          <cell r="J330">
            <v>2714299.83</v>
          </cell>
          <cell r="K330">
            <v>9458489.5099999998</v>
          </cell>
        </row>
        <row r="331">
          <cell r="F331">
            <v>0</v>
          </cell>
          <cell r="G331">
            <v>492500</v>
          </cell>
          <cell r="H331">
            <v>492500</v>
          </cell>
          <cell r="I331">
            <v>0</v>
          </cell>
          <cell r="J331">
            <v>492500</v>
          </cell>
          <cell r="K331">
            <v>2311640</v>
          </cell>
        </row>
        <row r="332">
          <cell r="F332">
            <v>347936.01</v>
          </cell>
          <cell r="G332">
            <v>0</v>
          </cell>
          <cell r="H332">
            <v>347936.01</v>
          </cell>
          <cell r="I332">
            <v>0</v>
          </cell>
          <cell r="J332">
            <v>347936.01</v>
          </cell>
          <cell r="K332">
            <v>1855462.65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7712033.8099999996</v>
          </cell>
        </row>
        <row r="334">
          <cell r="F334">
            <v>3739575.57</v>
          </cell>
          <cell r="G334">
            <v>0</v>
          </cell>
          <cell r="H334">
            <v>3739575.57</v>
          </cell>
          <cell r="I334">
            <v>0</v>
          </cell>
          <cell r="J334">
            <v>3739575.57</v>
          </cell>
          <cell r="K334">
            <v>3135067.81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98371.3</v>
          </cell>
        </row>
        <row r="336">
          <cell r="F336">
            <v>1658694.1</v>
          </cell>
          <cell r="G336">
            <v>0</v>
          </cell>
          <cell r="H336">
            <v>1658694.1</v>
          </cell>
          <cell r="I336">
            <v>0</v>
          </cell>
          <cell r="J336">
            <v>1658694.1</v>
          </cell>
          <cell r="K336">
            <v>5996243.2800000003</v>
          </cell>
        </row>
        <row r="337">
          <cell r="F337">
            <v>3286000</v>
          </cell>
          <cell r="G337">
            <v>0</v>
          </cell>
          <cell r="H337">
            <v>3286000</v>
          </cell>
          <cell r="I337">
            <v>0</v>
          </cell>
          <cell r="J337">
            <v>3286000</v>
          </cell>
          <cell r="K337">
            <v>13215343</v>
          </cell>
        </row>
        <row r="338">
          <cell r="F338">
            <v>244507.44</v>
          </cell>
          <cell r="G338">
            <v>0</v>
          </cell>
          <cell r="H338">
            <v>244507.44</v>
          </cell>
          <cell r="I338">
            <v>0</v>
          </cell>
          <cell r="J338">
            <v>244507.44</v>
          </cell>
          <cell r="K338">
            <v>563307.41</v>
          </cell>
        </row>
        <row r="339">
          <cell r="F339">
            <v>97980</v>
          </cell>
          <cell r="G339">
            <v>0</v>
          </cell>
          <cell r="H339">
            <v>97980</v>
          </cell>
          <cell r="I339">
            <v>0</v>
          </cell>
          <cell r="J339">
            <v>97980</v>
          </cell>
          <cell r="K339">
            <v>33000</v>
          </cell>
        </row>
        <row r="340">
          <cell r="F340">
            <v>21621.83</v>
          </cell>
          <cell r="G340">
            <v>0</v>
          </cell>
          <cell r="H340">
            <v>21621.83</v>
          </cell>
          <cell r="I340">
            <v>0</v>
          </cell>
          <cell r="J340">
            <v>21621.83</v>
          </cell>
          <cell r="K340">
            <v>78070.759999999995</v>
          </cell>
        </row>
        <row r="341">
          <cell r="F341">
            <v>243557.69</v>
          </cell>
          <cell r="G341">
            <v>0</v>
          </cell>
          <cell r="H341">
            <v>243557.69</v>
          </cell>
          <cell r="I341">
            <v>0</v>
          </cell>
          <cell r="J341">
            <v>243557.69</v>
          </cell>
          <cell r="K341">
            <v>183032.46</v>
          </cell>
        </row>
        <row r="342">
          <cell r="F342">
            <v>6241643.5700000003</v>
          </cell>
          <cell r="G342">
            <v>0</v>
          </cell>
          <cell r="H342">
            <v>6241643.5700000003</v>
          </cell>
          <cell r="I342">
            <v>0</v>
          </cell>
          <cell r="J342">
            <v>6241643.5700000003</v>
          </cell>
          <cell r="K342">
            <v>27279699.98</v>
          </cell>
        </row>
        <row r="343">
          <cell r="F343">
            <v>166289</v>
          </cell>
          <cell r="G343">
            <v>0</v>
          </cell>
          <cell r="H343">
            <v>166289</v>
          </cell>
          <cell r="I343">
            <v>0</v>
          </cell>
          <cell r="J343">
            <v>166289</v>
          </cell>
          <cell r="K343">
            <v>393243.67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364620</v>
          </cell>
        </row>
        <row r="345">
          <cell r="F345">
            <v>47524.25</v>
          </cell>
          <cell r="G345">
            <v>0</v>
          </cell>
          <cell r="H345">
            <v>47524.25</v>
          </cell>
          <cell r="I345">
            <v>0</v>
          </cell>
          <cell r="J345">
            <v>47524.25</v>
          </cell>
          <cell r="K345">
            <v>287137.96999999997</v>
          </cell>
        </row>
        <row r="346">
          <cell r="F346">
            <v>133000</v>
          </cell>
          <cell r="G346">
            <v>0</v>
          </cell>
          <cell r="H346">
            <v>133000</v>
          </cell>
          <cell r="I346">
            <v>0</v>
          </cell>
          <cell r="J346">
            <v>133000</v>
          </cell>
          <cell r="K346">
            <v>706538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</row>
        <row r="348">
          <cell r="F348">
            <v>24324.71</v>
          </cell>
          <cell r="G348">
            <v>0</v>
          </cell>
          <cell r="H348">
            <v>24324.71</v>
          </cell>
          <cell r="I348">
            <v>0</v>
          </cell>
          <cell r="J348">
            <v>24324.71</v>
          </cell>
          <cell r="K348">
            <v>88843.39</v>
          </cell>
        </row>
        <row r="349">
          <cell r="F349">
            <v>18565.73</v>
          </cell>
          <cell r="G349">
            <v>0</v>
          </cell>
          <cell r="H349">
            <v>18565.73</v>
          </cell>
          <cell r="I349">
            <v>0</v>
          </cell>
          <cell r="J349">
            <v>18565.73</v>
          </cell>
          <cell r="K349">
            <v>133391.20000000001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1">
          <cell r="F351">
            <v>53742.400000000001</v>
          </cell>
          <cell r="G351">
            <v>0</v>
          </cell>
          <cell r="H351">
            <v>53742.400000000001</v>
          </cell>
          <cell r="I351">
            <v>0</v>
          </cell>
          <cell r="J351">
            <v>53742.400000000001</v>
          </cell>
          <cell r="K351">
            <v>249258.34</v>
          </cell>
        </row>
        <row r="352">
          <cell r="F352">
            <v>1499277</v>
          </cell>
          <cell r="G352">
            <v>0</v>
          </cell>
          <cell r="H352">
            <v>1499277</v>
          </cell>
          <cell r="I352">
            <v>0</v>
          </cell>
          <cell r="J352">
            <v>1499277</v>
          </cell>
          <cell r="K352">
            <v>5439222</v>
          </cell>
        </row>
        <row r="353">
          <cell r="F353">
            <v>4448560.43</v>
          </cell>
          <cell r="G353">
            <v>0</v>
          </cell>
          <cell r="H353">
            <v>4448560.43</v>
          </cell>
          <cell r="I353">
            <v>0</v>
          </cell>
          <cell r="J353">
            <v>4448560.43</v>
          </cell>
          <cell r="K353">
            <v>8800758.0199999996</v>
          </cell>
        </row>
        <row r="354">
          <cell r="F354">
            <v>72975</v>
          </cell>
          <cell r="G354">
            <v>0</v>
          </cell>
          <cell r="H354">
            <v>72975</v>
          </cell>
          <cell r="I354">
            <v>0</v>
          </cell>
          <cell r="J354">
            <v>72975</v>
          </cell>
          <cell r="K354">
            <v>294658.65999999997</v>
          </cell>
        </row>
        <row r="355">
          <cell r="F355">
            <v>472025.43</v>
          </cell>
          <cell r="G355">
            <v>0</v>
          </cell>
          <cell r="H355">
            <v>472025.43</v>
          </cell>
          <cell r="I355">
            <v>0</v>
          </cell>
          <cell r="J355">
            <v>472025.43</v>
          </cell>
          <cell r="K355">
            <v>9511578.0299999993</v>
          </cell>
        </row>
        <row r="356">
          <cell r="F356">
            <v>15608.97</v>
          </cell>
          <cell r="G356">
            <v>0</v>
          </cell>
          <cell r="H356">
            <v>15608.97</v>
          </cell>
          <cell r="I356">
            <v>0</v>
          </cell>
          <cell r="J356">
            <v>15608.97</v>
          </cell>
          <cell r="K356">
            <v>8416806.9600000009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21750</v>
          </cell>
        </row>
        <row r="358">
          <cell r="F358">
            <v>7157.33</v>
          </cell>
          <cell r="G358">
            <v>0</v>
          </cell>
          <cell r="H358">
            <v>7157.33</v>
          </cell>
          <cell r="I358">
            <v>0</v>
          </cell>
          <cell r="J358">
            <v>7157.33</v>
          </cell>
          <cell r="K358">
            <v>2699.6</v>
          </cell>
        </row>
        <row r="359">
          <cell r="F359">
            <v>163428.93</v>
          </cell>
          <cell r="G359">
            <v>124780.2</v>
          </cell>
          <cell r="H359">
            <v>288209.13</v>
          </cell>
          <cell r="I359">
            <v>0</v>
          </cell>
          <cell r="J359">
            <v>288209.13</v>
          </cell>
          <cell r="K359">
            <v>5720945.7300000004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309189.05</v>
          </cell>
          <cell r="G361">
            <v>1725.33</v>
          </cell>
          <cell r="H361">
            <v>310914.38</v>
          </cell>
          <cell r="I361">
            <v>0</v>
          </cell>
          <cell r="J361">
            <v>310914.38</v>
          </cell>
          <cell r="K361">
            <v>1780408.4</v>
          </cell>
        </row>
        <row r="362">
          <cell r="F362">
            <v>-726605.16</v>
          </cell>
          <cell r="G362">
            <v>0</v>
          </cell>
          <cell r="H362">
            <v>-726605.16</v>
          </cell>
          <cell r="I362">
            <v>726605.16</v>
          </cell>
          <cell r="J362">
            <v>0</v>
          </cell>
          <cell r="K362">
            <v>22379315.469999999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730102.8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</row>
        <row r="367">
          <cell r="F367">
            <v>10482.370000000001</v>
          </cell>
          <cell r="G367">
            <v>0</v>
          </cell>
          <cell r="H367">
            <v>10482.370000000001</v>
          </cell>
          <cell r="I367">
            <v>0</v>
          </cell>
          <cell r="J367">
            <v>10482.370000000001</v>
          </cell>
          <cell r="K367">
            <v>1230184.04</v>
          </cell>
        </row>
        <row r="368">
          <cell r="F368">
            <v>0</v>
          </cell>
          <cell r="G368">
            <v>127632800</v>
          </cell>
          <cell r="H368">
            <v>127632800</v>
          </cell>
          <cell r="I368">
            <v>0</v>
          </cell>
          <cell r="J368">
            <v>127632800</v>
          </cell>
          <cell r="K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27051.65</v>
          </cell>
        </row>
        <row r="370"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0.87</v>
          </cell>
        </row>
        <row r="371">
          <cell r="F371">
            <v>20721978.130000003</v>
          </cell>
          <cell r="G371">
            <v>127483657.33</v>
          </cell>
          <cell r="H371">
            <v>148205635.46000001</v>
          </cell>
          <cell r="I371">
            <v>23111055</v>
          </cell>
          <cell r="J371">
            <v>171316690.45999998</v>
          </cell>
          <cell r="K371">
            <v>173534220.16999999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</row>
        <row r="375"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-23111055</v>
          </cell>
          <cell r="J377">
            <v>-23111055</v>
          </cell>
          <cell r="K377">
            <v>0</v>
          </cell>
        </row>
        <row r="378">
          <cell r="F378">
            <v>-0.69</v>
          </cell>
          <cell r="G378">
            <v>-8381537.5199999996</v>
          </cell>
          <cell r="H378">
            <v>-8381538.21</v>
          </cell>
          <cell r="I378">
            <v>0</v>
          </cell>
          <cell r="J378">
            <v>-8381538.21</v>
          </cell>
          <cell r="K378">
            <v>-1.9</v>
          </cell>
        </row>
        <row r="379">
          <cell r="F379">
            <v>-0.69</v>
          </cell>
          <cell r="G379">
            <v>-8381537.5199999996</v>
          </cell>
          <cell r="H379">
            <v>-8381538.21</v>
          </cell>
          <cell r="I379">
            <v>-23111055</v>
          </cell>
          <cell r="J379">
            <v>-31492593.210000001</v>
          </cell>
          <cell r="K379">
            <v>-1.9</v>
          </cell>
        </row>
        <row r="381">
          <cell r="F381">
            <v>-377000</v>
          </cell>
          <cell r="G381">
            <v>0</v>
          </cell>
          <cell r="H381">
            <v>-377000</v>
          </cell>
          <cell r="I381">
            <v>0</v>
          </cell>
          <cell r="J381">
            <v>-377000</v>
          </cell>
          <cell r="K381">
            <v>-1376200</v>
          </cell>
        </row>
        <row r="382">
          <cell r="F382">
            <v>-5265271.53</v>
          </cell>
          <cell r="G382">
            <v>10758.91</v>
          </cell>
          <cell r="H382">
            <v>-5254512.62</v>
          </cell>
          <cell r="I382">
            <v>0</v>
          </cell>
          <cell r="J382">
            <v>-5254512.62</v>
          </cell>
          <cell r="K382">
            <v>0</v>
          </cell>
        </row>
        <row r="383">
          <cell r="F383">
            <v>-2279859.65</v>
          </cell>
          <cell r="G383">
            <v>0</v>
          </cell>
          <cell r="H383">
            <v>-2279859.65</v>
          </cell>
          <cell r="I383">
            <v>0</v>
          </cell>
          <cell r="J383">
            <v>-2279859.65</v>
          </cell>
          <cell r="K383">
            <v>-6442936.7000000002</v>
          </cell>
        </row>
        <row r="384">
          <cell r="F384">
            <v>-424.43</v>
          </cell>
          <cell r="G384">
            <v>0</v>
          </cell>
          <cell r="H384">
            <v>-424.43</v>
          </cell>
          <cell r="I384">
            <v>0</v>
          </cell>
          <cell r="J384">
            <v>-424.43</v>
          </cell>
          <cell r="K384">
            <v>-657334.12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-16660573.869999999</v>
          </cell>
        </row>
        <row r="386">
          <cell r="F386">
            <v>-7922555.6099999994</v>
          </cell>
          <cell r="G386">
            <v>10758.91</v>
          </cell>
          <cell r="H386">
            <v>-7911796.6999999993</v>
          </cell>
          <cell r="I386">
            <v>0</v>
          </cell>
          <cell r="J386">
            <v>-7911796.6999999993</v>
          </cell>
          <cell r="K386">
            <v>-25137044.689999998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13440437.16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13440437.16</v>
          </cell>
        </row>
        <row r="395">
          <cell r="F395">
            <v>5556889.96</v>
          </cell>
          <cell r="G395">
            <v>0</v>
          </cell>
          <cell r="H395">
            <v>5556889.96</v>
          </cell>
          <cell r="I395">
            <v>0</v>
          </cell>
          <cell r="J395">
            <v>5556889.96</v>
          </cell>
          <cell r="K395">
            <v>11077373.68</v>
          </cell>
        </row>
        <row r="396">
          <cell r="F396">
            <v>54493540.310000002</v>
          </cell>
          <cell r="G396">
            <v>0</v>
          </cell>
          <cell r="H396">
            <v>54493540.310000002</v>
          </cell>
          <cell r="I396">
            <v>0</v>
          </cell>
          <cell r="J396">
            <v>54493540.310000002</v>
          </cell>
          <cell r="K396">
            <v>528295913.58999997</v>
          </cell>
        </row>
        <row r="397">
          <cell r="F397">
            <v>15266735.359999999</v>
          </cell>
          <cell r="G397">
            <v>0</v>
          </cell>
          <cell r="H397">
            <v>15266735.359999999</v>
          </cell>
          <cell r="I397">
            <v>0</v>
          </cell>
          <cell r="J397">
            <v>15266735.359999999</v>
          </cell>
          <cell r="K397">
            <v>72026952.480000004</v>
          </cell>
        </row>
        <row r="398">
          <cell r="F398">
            <v>75317165.629999995</v>
          </cell>
          <cell r="G398">
            <v>0</v>
          </cell>
          <cell r="H398">
            <v>75317165.629999995</v>
          </cell>
          <cell r="I398">
            <v>0</v>
          </cell>
          <cell r="J398">
            <v>75317165.629999995</v>
          </cell>
          <cell r="K398">
            <v>611400239.75</v>
          </cell>
        </row>
        <row r="400">
          <cell r="F400">
            <v>0</v>
          </cell>
          <cell r="G400">
            <v>46610559.060000002</v>
          </cell>
          <cell r="H400">
            <v>46610559.060000002</v>
          </cell>
          <cell r="I400">
            <v>0</v>
          </cell>
          <cell r="J400">
            <v>46610559.060000002</v>
          </cell>
          <cell r="K400">
            <v>201327201.38999999</v>
          </cell>
        </row>
        <row r="401">
          <cell r="F401">
            <v>0</v>
          </cell>
          <cell r="G401">
            <v>46610559.060000002</v>
          </cell>
          <cell r="H401">
            <v>46610559.060000002</v>
          </cell>
          <cell r="I401">
            <v>0</v>
          </cell>
          <cell r="J401">
            <v>46610559.060000002</v>
          </cell>
          <cell r="K401">
            <v>201327201.38999999</v>
          </cell>
        </row>
        <row r="402">
          <cell r="F402">
            <v>9.4026327133178711E-6</v>
          </cell>
          <cell r="G402">
            <v>0</v>
          </cell>
          <cell r="H402">
            <v>-1.6242265701293945E-6</v>
          </cell>
          <cell r="I402">
            <v>0</v>
          </cell>
          <cell r="J402">
            <v>-5.4389238357543945E-6</v>
          </cell>
          <cell r="K402">
            <v>1.1384487152099609E-5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iod"/>
      <sheetName val="Ls_XLB_WorkbookFile"/>
      <sheetName val="Ls_AgXLB_WorkbookFile"/>
      <sheetName val="Room-Year"/>
      <sheetName val="Room-Month"/>
      <sheetName val="Trail"/>
      <sheetName val="Links"/>
      <sheetName val="assumption"/>
    </sheetNames>
    <sheetDataSet>
      <sheetData sheetId="0" refreshError="1">
        <row r="5">
          <cell r="F5" t="str">
            <v>2008002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analysis"/>
      <sheetName val="key figures"/>
      <sheetName val="Sheet3"/>
      <sheetName val="Assumptions"/>
      <sheetName val="Tien Luong"/>
      <sheetName val="data"/>
      <sheetName val="key_figures3"/>
      <sheetName val="key_figures2"/>
      <sheetName val="key_figures"/>
      <sheetName val="key_figures1"/>
      <sheetName val="key_figures4"/>
      <sheetName val="key_figures5"/>
      <sheetName val="Links"/>
      <sheetName val="key_figures6"/>
      <sheetName val="Period"/>
      <sheetName val="group"/>
      <sheetName val="Balance Sheet"/>
      <sheetName val="Cover2"/>
      <sheetName val="A3"/>
      <sheetName val="F-B"/>
      <sheetName val="F-B-1"/>
      <sheetName val="Marco"/>
      <sheetName val="PTOI BE"/>
      <sheetName val="Department Code"/>
      <sheetName val="rev &amp; exp"/>
      <sheetName val="Customer(Farm)"/>
      <sheetName val="H"/>
    </sheetNames>
    <sheetDataSet>
      <sheetData sheetId="0" refreshError="1">
        <row r="17">
          <cell r="B17">
            <v>6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atement"/>
      <sheetName val="Balance Sheet"/>
      <sheetName val="Analysis"/>
      <sheetName val="Cash Flow"/>
      <sheetName val="Bank Check"/>
      <sheetName val="Cash Record"/>
      <sheetName val="Income Ceraglobe"/>
      <sheetName val="Income Cash"/>
      <sheetName val="Expense"/>
      <sheetName val="Expense TOT"/>
      <sheetName val="Forcast Income"/>
      <sheetName val="Income Stmt"/>
      <sheetName val="BS"/>
      <sheetName val="PAYMENT"/>
      <sheetName val="Assump - Operatio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RPT longterm loan int"/>
      <sheetName val="assumption"/>
      <sheetName val="Links"/>
      <sheetName val="5. RPTs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"/>
      <sheetName val="Sheet1"/>
      <sheetName val="Sheet2"/>
      <sheetName val="Sheet3"/>
      <sheetName val="Sheet5"/>
      <sheetName val="Sheet4"/>
      <sheetName val="Pivot"/>
      <sheetName val="DataOld"/>
      <sheetName val="เงินกู้ธนชาติ"/>
      <sheetName val="เงินกู้ MGC"/>
      <sheetName val="Threshold"/>
    </sheetNames>
    <sheetDataSet>
      <sheetData sheetId="0">
        <row r="1">
          <cell r="A1">
            <v>100</v>
          </cell>
          <cell r="B1" t="str">
            <v>Room Rental Daily</v>
          </cell>
          <cell r="C1" t="str">
            <v>Revenue</v>
          </cell>
        </row>
        <row r="2">
          <cell r="A2">
            <v>101</v>
          </cell>
        </row>
        <row r="3">
          <cell r="A3">
            <v>102</v>
          </cell>
        </row>
        <row r="4">
          <cell r="A4">
            <v>103</v>
          </cell>
        </row>
        <row r="5">
          <cell r="A5">
            <v>104</v>
          </cell>
        </row>
        <row r="6">
          <cell r="A6">
            <v>105</v>
          </cell>
        </row>
        <row r="7">
          <cell r="A7">
            <v>106</v>
          </cell>
        </row>
        <row r="8">
          <cell r="A8">
            <v>107</v>
          </cell>
        </row>
        <row r="9">
          <cell r="A9">
            <v>109</v>
          </cell>
        </row>
        <row r="10">
          <cell r="A10">
            <v>160</v>
          </cell>
        </row>
        <row r="11">
          <cell r="A11">
            <v>161</v>
          </cell>
        </row>
        <row r="12">
          <cell r="A12">
            <v>162</v>
          </cell>
        </row>
        <row r="13">
          <cell r="A13">
            <v>163</v>
          </cell>
        </row>
        <row r="14">
          <cell r="A14">
            <v>166</v>
          </cell>
        </row>
        <row r="15">
          <cell r="A15">
            <v>180</v>
          </cell>
        </row>
        <row r="16">
          <cell r="A16">
            <v>181</v>
          </cell>
        </row>
        <row r="17">
          <cell r="A17">
            <v>182</v>
          </cell>
        </row>
        <row r="18">
          <cell r="A18">
            <v>183</v>
          </cell>
        </row>
        <row r="19">
          <cell r="A19">
            <v>187</v>
          </cell>
        </row>
        <row r="20">
          <cell r="A20">
            <v>200</v>
          </cell>
        </row>
        <row r="21">
          <cell r="A21">
            <v>201</v>
          </cell>
        </row>
        <row r="22">
          <cell r="A22">
            <v>202</v>
          </cell>
        </row>
        <row r="23">
          <cell r="A23">
            <v>203</v>
          </cell>
        </row>
        <row r="24">
          <cell r="A24">
            <v>204</v>
          </cell>
        </row>
        <row r="25">
          <cell r="A25">
            <v>208</v>
          </cell>
        </row>
        <row r="26">
          <cell r="A26">
            <v>209</v>
          </cell>
        </row>
        <row r="27">
          <cell r="A27">
            <v>260</v>
          </cell>
        </row>
        <row r="28">
          <cell r="A28">
            <v>261</v>
          </cell>
        </row>
        <row r="29">
          <cell r="A29">
            <v>262</v>
          </cell>
        </row>
        <row r="30">
          <cell r="A30">
            <v>280</v>
          </cell>
        </row>
        <row r="31">
          <cell r="A31">
            <v>282</v>
          </cell>
        </row>
        <row r="32">
          <cell r="A32">
            <v>300</v>
          </cell>
        </row>
        <row r="33">
          <cell r="A33">
            <v>301</v>
          </cell>
        </row>
        <row r="34">
          <cell r="A34">
            <v>302</v>
          </cell>
        </row>
        <row r="35">
          <cell r="A35">
            <v>303</v>
          </cell>
        </row>
        <row r="36">
          <cell r="A36">
            <v>304</v>
          </cell>
        </row>
        <row r="37">
          <cell r="A37">
            <v>307</v>
          </cell>
        </row>
        <row r="38">
          <cell r="A38">
            <v>308</v>
          </cell>
        </row>
        <row r="39">
          <cell r="A39">
            <v>381</v>
          </cell>
        </row>
        <row r="40">
          <cell r="A40">
            <v>383</v>
          </cell>
        </row>
        <row r="41">
          <cell r="A41">
            <v>384</v>
          </cell>
        </row>
        <row r="42">
          <cell r="A42">
            <v>400</v>
          </cell>
        </row>
        <row r="43">
          <cell r="A43">
            <v>401</v>
          </cell>
        </row>
        <row r="44">
          <cell r="A44">
            <v>402</v>
          </cell>
        </row>
        <row r="45">
          <cell r="A45">
            <v>403</v>
          </cell>
        </row>
        <row r="46">
          <cell r="A46">
            <v>405</v>
          </cell>
        </row>
        <row r="47">
          <cell r="A47">
            <v>412</v>
          </cell>
        </row>
        <row r="48">
          <cell r="A48">
            <v>415</v>
          </cell>
        </row>
        <row r="49">
          <cell r="A49">
            <v>460</v>
          </cell>
        </row>
        <row r="50">
          <cell r="A50">
            <v>480</v>
          </cell>
        </row>
        <row r="51">
          <cell r="A51">
            <v>482</v>
          </cell>
        </row>
        <row r="52">
          <cell r="A52">
            <v>900</v>
          </cell>
        </row>
        <row r="53">
          <cell r="A53">
            <v>901</v>
          </cell>
        </row>
        <row r="54">
          <cell r="A54">
            <v>902</v>
          </cell>
        </row>
        <row r="55">
          <cell r="A55">
            <v>903</v>
          </cell>
        </row>
        <row r="56">
          <cell r="A56">
            <v>904</v>
          </cell>
        </row>
        <row r="57">
          <cell r="A57">
            <v>905</v>
          </cell>
        </row>
        <row r="58">
          <cell r="A58">
            <v>906</v>
          </cell>
        </row>
        <row r="59">
          <cell r="A59">
            <v>907</v>
          </cell>
        </row>
        <row r="60">
          <cell r="A60">
            <v>909</v>
          </cell>
        </row>
        <row r="61">
          <cell r="A61">
            <v>911</v>
          </cell>
        </row>
        <row r="62">
          <cell r="A62">
            <v>981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Date</v>
          </cell>
          <cell r="B1" t="str">
            <v>Month</v>
          </cell>
          <cell r="C1" t="str">
            <v>Type</v>
          </cell>
          <cell r="D1" t="str">
            <v>Code</v>
          </cell>
          <cell r="E1" t="str">
            <v>Name</v>
          </cell>
          <cell r="F1" t="str">
            <v>Revenue</v>
          </cell>
          <cell r="G1" t="str">
            <v>Service</v>
          </cell>
          <cell r="H1" t="str">
            <v>VAT</v>
          </cell>
          <cell r="I1" t="str">
            <v>Total</v>
          </cell>
        </row>
        <row r="2">
          <cell r="A2">
            <v>39640</v>
          </cell>
        </row>
        <row r="3">
          <cell r="A3">
            <v>39640</v>
          </cell>
        </row>
        <row r="4">
          <cell r="A4">
            <v>39640</v>
          </cell>
        </row>
        <row r="5">
          <cell r="A5">
            <v>39640</v>
          </cell>
        </row>
        <row r="6">
          <cell r="A6">
            <v>39640</v>
          </cell>
        </row>
        <row r="7">
          <cell r="A7">
            <v>39640</v>
          </cell>
        </row>
        <row r="8">
          <cell r="A8">
            <v>39640</v>
          </cell>
        </row>
        <row r="9">
          <cell r="A9">
            <v>39640</v>
          </cell>
        </row>
        <row r="10">
          <cell r="A10">
            <v>39640</v>
          </cell>
        </row>
        <row r="11">
          <cell r="A11">
            <v>39640</v>
          </cell>
        </row>
        <row r="12">
          <cell r="A12">
            <v>39640</v>
          </cell>
        </row>
        <row r="13">
          <cell r="A13">
            <v>39640</v>
          </cell>
        </row>
        <row r="14">
          <cell r="A14">
            <v>39640</v>
          </cell>
        </row>
        <row r="15">
          <cell r="A15">
            <v>39640</v>
          </cell>
        </row>
        <row r="16">
          <cell r="A16">
            <v>39640</v>
          </cell>
        </row>
        <row r="17">
          <cell r="A17">
            <v>39640</v>
          </cell>
        </row>
        <row r="18">
          <cell r="A18">
            <v>39640</v>
          </cell>
        </row>
        <row r="19">
          <cell r="A19">
            <v>39640</v>
          </cell>
        </row>
        <row r="20">
          <cell r="A20">
            <v>39640</v>
          </cell>
        </row>
        <row r="21">
          <cell r="A21">
            <v>39640</v>
          </cell>
        </row>
        <row r="22">
          <cell r="A22">
            <v>39640</v>
          </cell>
        </row>
        <row r="23">
          <cell r="A23">
            <v>39640</v>
          </cell>
        </row>
        <row r="24">
          <cell r="A24">
            <v>39640</v>
          </cell>
        </row>
        <row r="25">
          <cell r="A25">
            <v>39640</v>
          </cell>
        </row>
        <row r="26">
          <cell r="A26">
            <v>39640</v>
          </cell>
        </row>
        <row r="27">
          <cell r="A27">
            <v>39641</v>
          </cell>
        </row>
        <row r="28">
          <cell r="A28">
            <v>39641</v>
          </cell>
        </row>
        <row r="29">
          <cell r="A29">
            <v>39641</v>
          </cell>
        </row>
        <row r="30">
          <cell r="A30">
            <v>39641</v>
          </cell>
        </row>
        <row r="31">
          <cell r="A31">
            <v>39641</v>
          </cell>
        </row>
        <row r="32">
          <cell r="A32">
            <v>39641</v>
          </cell>
        </row>
        <row r="33">
          <cell r="A33">
            <v>39641</v>
          </cell>
        </row>
        <row r="34">
          <cell r="A34">
            <v>39641</v>
          </cell>
        </row>
        <row r="35">
          <cell r="A35">
            <v>39641</v>
          </cell>
        </row>
        <row r="36">
          <cell r="A36">
            <v>39641</v>
          </cell>
        </row>
        <row r="37">
          <cell r="A37">
            <v>39641</v>
          </cell>
        </row>
        <row r="38">
          <cell r="A38">
            <v>39641</v>
          </cell>
        </row>
        <row r="39">
          <cell r="A39">
            <v>39641</v>
          </cell>
        </row>
        <row r="40">
          <cell r="A40">
            <v>39641</v>
          </cell>
        </row>
        <row r="41">
          <cell r="A41">
            <v>39641</v>
          </cell>
        </row>
        <row r="42">
          <cell r="A42">
            <v>39641</v>
          </cell>
        </row>
        <row r="43">
          <cell r="A43">
            <v>39641</v>
          </cell>
        </row>
        <row r="44">
          <cell r="A44">
            <v>39641</v>
          </cell>
        </row>
        <row r="45">
          <cell r="A45">
            <v>39641</v>
          </cell>
        </row>
        <row r="46">
          <cell r="A46">
            <v>39642</v>
          </cell>
        </row>
        <row r="47">
          <cell r="A47">
            <v>39642</v>
          </cell>
        </row>
        <row r="48">
          <cell r="A48">
            <v>39642</v>
          </cell>
        </row>
        <row r="49">
          <cell r="A49">
            <v>39642</v>
          </cell>
        </row>
        <row r="50">
          <cell r="A50">
            <v>39642</v>
          </cell>
        </row>
        <row r="51">
          <cell r="A51">
            <v>39642</v>
          </cell>
        </row>
        <row r="52">
          <cell r="A52">
            <v>39642</v>
          </cell>
        </row>
        <row r="53">
          <cell r="A53">
            <v>39642</v>
          </cell>
        </row>
        <row r="54">
          <cell r="A54">
            <v>39642</v>
          </cell>
        </row>
        <row r="55">
          <cell r="A55">
            <v>39642</v>
          </cell>
        </row>
        <row r="56">
          <cell r="A56">
            <v>39642</v>
          </cell>
        </row>
        <row r="57">
          <cell r="A57">
            <v>39642</v>
          </cell>
        </row>
        <row r="58">
          <cell r="A58">
            <v>39642</v>
          </cell>
        </row>
        <row r="59">
          <cell r="A59">
            <v>39642</v>
          </cell>
        </row>
        <row r="60">
          <cell r="A60">
            <v>39642</v>
          </cell>
        </row>
        <row r="61">
          <cell r="A61">
            <v>39642</v>
          </cell>
        </row>
        <row r="62">
          <cell r="A62">
            <v>39642</v>
          </cell>
        </row>
        <row r="63">
          <cell r="A63">
            <v>39642</v>
          </cell>
        </row>
        <row r="64">
          <cell r="A64">
            <v>39642</v>
          </cell>
        </row>
        <row r="65">
          <cell r="A65">
            <v>39642</v>
          </cell>
        </row>
        <row r="66">
          <cell r="A66">
            <v>39642</v>
          </cell>
        </row>
        <row r="67">
          <cell r="A67">
            <v>39642</v>
          </cell>
        </row>
        <row r="68">
          <cell r="A68">
            <v>39643</v>
          </cell>
        </row>
        <row r="69">
          <cell r="A69">
            <v>39643</v>
          </cell>
        </row>
        <row r="70">
          <cell r="A70">
            <v>39643</v>
          </cell>
        </row>
        <row r="71">
          <cell r="A71">
            <v>39643</v>
          </cell>
        </row>
        <row r="72">
          <cell r="A72">
            <v>39643</v>
          </cell>
        </row>
        <row r="73">
          <cell r="A73">
            <v>39643</v>
          </cell>
        </row>
        <row r="74">
          <cell r="A74">
            <v>39643</v>
          </cell>
        </row>
        <row r="75">
          <cell r="A75">
            <v>39643</v>
          </cell>
        </row>
        <row r="76">
          <cell r="A76">
            <v>39643</v>
          </cell>
        </row>
        <row r="77">
          <cell r="A77">
            <v>39643</v>
          </cell>
        </row>
        <row r="78">
          <cell r="A78">
            <v>39643</v>
          </cell>
        </row>
        <row r="79">
          <cell r="A79">
            <v>39643</v>
          </cell>
        </row>
        <row r="80">
          <cell r="A80">
            <v>39643</v>
          </cell>
        </row>
        <row r="81">
          <cell r="A81">
            <v>39643</v>
          </cell>
        </row>
        <row r="82">
          <cell r="A82">
            <v>39643</v>
          </cell>
        </row>
        <row r="83">
          <cell r="A83">
            <v>39643</v>
          </cell>
        </row>
        <row r="84">
          <cell r="A84">
            <v>39643</v>
          </cell>
        </row>
        <row r="85">
          <cell r="A85">
            <v>39644</v>
          </cell>
        </row>
        <row r="86">
          <cell r="A86">
            <v>39644</v>
          </cell>
        </row>
        <row r="87">
          <cell r="A87">
            <v>39644</v>
          </cell>
        </row>
        <row r="88">
          <cell r="A88">
            <v>39644</v>
          </cell>
        </row>
        <row r="89">
          <cell r="A89">
            <v>39644</v>
          </cell>
        </row>
        <row r="90">
          <cell r="A90">
            <v>39644</v>
          </cell>
        </row>
        <row r="91">
          <cell r="A91">
            <v>39644</v>
          </cell>
        </row>
        <row r="92">
          <cell r="A92">
            <v>39644</v>
          </cell>
        </row>
        <row r="93">
          <cell r="A93">
            <v>39644</v>
          </cell>
        </row>
        <row r="94">
          <cell r="A94">
            <v>39644</v>
          </cell>
        </row>
        <row r="95">
          <cell r="A95">
            <v>39644</v>
          </cell>
        </row>
        <row r="96">
          <cell r="A96">
            <v>39644</v>
          </cell>
        </row>
        <row r="97">
          <cell r="A97">
            <v>39644</v>
          </cell>
        </row>
        <row r="98">
          <cell r="A98">
            <v>39644</v>
          </cell>
        </row>
        <row r="99">
          <cell r="A99">
            <v>39644</v>
          </cell>
        </row>
        <row r="100">
          <cell r="A100">
            <v>39644</v>
          </cell>
        </row>
        <row r="101">
          <cell r="A101">
            <v>39644</v>
          </cell>
        </row>
        <row r="102">
          <cell r="A102">
            <v>39644</v>
          </cell>
        </row>
        <row r="103">
          <cell r="A103">
            <v>39645</v>
          </cell>
        </row>
        <row r="104">
          <cell r="A104">
            <v>39645</v>
          </cell>
        </row>
        <row r="105">
          <cell r="A105">
            <v>39645</v>
          </cell>
        </row>
        <row r="106">
          <cell r="A106">
            <v>39645</v>
          </cell>
        </row>
        <row r="107">
          <cell r="A107">
            <v>39645</v>
          </cell>
        </row>
        <row r="108">
          <cell r="A108">
            <v>39645</v>
          </cell>
        </row>
        <row r="109">
          <cell r="A109">
            <v>39645</v>
          </cell>
        </row>
        <row r="110">
          <cell r="A110">
            <v>39645</v>
          </cell>
        </row>
        <row r="111">
          <cell r="A111">
            <v>39645</v>
          </cell>
        </row>
        <row r="112">
          <cell r="A112">
            <v>39645</v>
          </cell>
        </row>
        <row r="113">
          <cell r="A113">
            <v>39645</v>
          </cell>
        </row>
        <row r="114">
          <cell r="A114">
            <v>39645</v>
          </cell>
        </row>
        <row r="115">
          <cell r="A115">
            <v>39645</v>
          </cell>
        </row>
        <row r="116">
          <cell r="A116">
            <v>39645</v>
          </cell>
        </row>
        <row r="117">
          <cell r="A117">
            <v>39645</v>
          </cell>
        </row>
        <row r="118">
          <cell r="A118">
            <v>39645</v>
          </cell>
        </row>
        <row r="119">
          <cell r="A119">
            <v>39645</v>
          </cell>
        </row>
        <row r="120">
          <cell r="A120">
            <v>39645</v>
          </cell>
        </row>
        <row r="121">
          <cell r="A121">
            <v>39645</v>
          </cell>
        </row>
        <row r="122">
          <cell r="A122">
            <v>39645</v>
          </cell>
        </row>
        <row r="123">
          <cell r="A123">
            <v>39645</v>
          </cell>
        </row>
        <row r="124">
          <cell r="A124">
            <v>39645</v>
          </cell>
        </row>
        <row r="125">
          <cell r="A125">
            <v>39646</v>
          </cell>
        </row>
        <row r="126">
          <cell r="A126">
            <v>39646</v>
          </cell>
        </row>
        <row r="127">
          <cell r="A127">
            <v>39646</v>
          </cell>
        </row>
        <row r="128">
          <cell r="A128">
            <v>39646</v>
          </cell>
        </row>
        <row r="129">
          <cell r="A129">
            <v>39646</v>
          </cell>
        </row>
        <row r="130">
          <cell r="A130">
            <v>39646</v>
          </cell>
        </row>
        <row r="131">
          <cell r="A131">
            <v>39646</v>
          </cell>
        </row>
        <row r="132">
          <cell r="A132">
            <v>39646</v>
          </cell>
        </row>
        <row r="133">
          <cell r="A133">
            <v>39646</v>
          </cell>
        </row>
        <row r="134">
          <cell r="A134">
            <v>39646</v>
          </cell>
        </row>
        <row r="135">
          <cell r="A135">
            <v>39646</v>
          </cell>
        </row>
        <row r="136">
          <cell r="A136">
            <v>39646</v>
          </cell>
        </row>
        <row r="137">
          <cell r="A137">
            <v>39646</v>
          </cell>
        </row>
        <row r="138">
          <cell r="A138">
            <v>39646</v>
          </cell>
        </row>
        <row r="139">
          <cell r="A139">
            <v>39646</v>
          </cell>
        </row>
        <row r="140">
          <cell r="A140">
            <v>39646</v>
          </cell>
        </row>
        <row r="141">
          <cell r="A141">
            <v>39646</v>
          </cell>
        </row>
        <row r="142">
          <cell r="A142">
            <v>39646</v>
          </cell>
        </row>
        <row r="143">
          <cell r="A143">
            <v>39646</v>
          </cell>
        </row>
        <row r="144">
          <cell r="A144">
            <v>39647</v>
          </cell>
        </row>
        <row r="145">
          <cell r="A145">
            <v>39647</v>
          </cell>
        </row>
        <row r="146">
          <cell r="A146">
            <v>39647</v>
          </cell>
        </row>
        <row r="147">
          <cell r="A147">
            <v>39647</v>
          </cell>
        </row>
        <row r="148">
          <cell r="A148">
            <v>39647</v>
          </cell>
        </row>
        <row r="149">
          <cell r="A149">
            <v>39647</v>
          </cell>
        </row>
        <row r="150">
          <cell r="A150">
            <v>39647</v>
          </cell>
        </row>
        <row r="151">
          <cell r="A151">
            <v>39647</v>
          </cell>
        </row>
        <row r="152">
          <cell r="A152">
            <v>39647</v>
          </cell>
        </row>
        <row r="153">
          <cell r="A153">
            <v>39647</v>
          </cell>
        </row>
        <row r="154">
          <cell r="A154">
            <v>39647</v>
          </cell>
        </row>
        <row r="155">
          <cell r="A155">
            <v>39647</v>
          </cell>
        </row>
        <row r="156">
          <cell r="A156">
            <v>39647</v>
          </cell>
        </row>
        <row r="157">
          <cell r="A157">
            <v>39647</v>
          </cell>
        </row>
        <row r="158">
          <cell r="A158">
            <v>39647</v>
          </cell>
        </row>
        <row r="159">
          <cell r="A159">
            <v>39647</v>
          </cell>
        </row>
        <row r="160">
          <cell r="A160">
            <v>39647</v>
          </cell>
        </row>
        <row r="161">
          <cell r="A161">
            <v>39647</v>
          </cell>
        </row>
        <row r="162">
          <cell r="A162">
            <v>39647</v>
          </cell>
        </row>
        <row r="163">
          <cell r="A163">
            <v>39647</v>
          </cell>
        </row>
        <row r="164">
          <cell r="A164">
            <v>39648</v>
          </cell>
        </row>
        <row r="165">
          <cell r="A165">
            <v>39648</v>
          </cell>
        </row>
        <row r="166">
          <cell r="A166">
            <v>39648</v>
          </cell>
        </row>
        <row r="167">
          <cell r="A167">
            <v>39648</v>
          </cell>
        </row>
        <row r="168">
          <cell r="A168">
            <v>39648</v>
          </cell>
        </row>
        <row r="169">
          <cell r="A169">
            <v>39648</v>
          </cell>
        </row>
        <row r="170">
          <cell r="A170">
            <v>39648</v>
          </cell>
        </row>
        <row r="171">
          <cell r="A171">
            <v>39648</v>
          </cell>
        </row>
        <row r="172">
          <cell r="A172">
            <v>39648</v>
          </cell>
        </row>
        <row r="173">
          <cell r="A173">
            <v>39648</v>
          </cell>
        </row>
        <row r="174">
          <cell r="A174">
            <v>39648</v>
          </cell>
        </row>
        <row r="175">
          <cell r="A175">
            <v>39648</v>
          </cell>
        </row>
        <row r="176">
          <cell r="A176">
            <v>39648</v>
          </cell>
        </row>
        <row r="177">
          <cell r="A177">
            <v>39648</v>
          </cell>
        </row>
        <row r="178">
          <cell r="A178">
            <v>39648</v>
          </cell>
        </row>
        <row r="179">
          <cell r="A179">
            <v>39648</v>
          </cell>
        </row>
        <row r="180">
          <cell r="A180">
            <v>39648</v>
          </cell>
        </row>
        <row r="181">
          <cell r="A181">
            <v>39648</v>
          </cell>
        </row>
        <row r="182">
          <cell r="A182">
            <v>39648</v>
          </cell>
        </row>
        <row r="183">
          <cell r="A183">
            <v>39648</v>
          </cell>
        </row>
        <row r="184">
          <cell r="A184">
            <v>39648</v>
          </cell>
        </row>
        <row r="185">
          <cell r="A185">
            <v>39649</v>
          </cell>
        </row>
        <row r="186">
          <cell r="A186">
            <v>39649</v>
          </cell>
        </row>
        <row r="187">
          <cell r="A187">
            <v>39649</v>
          </cell>
        </row>
        <row r="188">
          <cell r="A188">
            <v>39649</v>
          </cell>
        </row>
        <row r="189">
          <cell r="A189">
            <v>39649</v>
          </cell>
        </row>
        <row r="190">
          <cell r="A190">
            <v>39649</v>
          </cell>
        </row>
        <row r="191">
          <cell r="A191">
            <v>39649</v>
          </cell>
        </row>
        <row r="192">
          <cell r="A192">
            <v>39649</v>
          </cell>
        </row>
        <row r="193">
          <cell r="A193">
            <v>39649</v>
          </cell>
        </row>
        <row r="194">
          <cell r="A194">
            <v>39649</v>
          </cell>
        </row>
        <row r="195">
          <cell r="A195">
            <v>39649</v>
          </cell>
        </row>
        <row r="196">
          <cell r="A196">
            <v>39649</v>
          </cell>
        </row>
        <row r="197">
          <cell r="A197">
            <v>39649</v>
          </cell>
        </row>
        <row r="198">
          <cell r="A198">
            <v>39649</v>
          </cell>
        </row>
        <row r="199">
          <cell r="A199">
            <v>39649</v>
          </cell>
        </row>
        <row r="200">
          <cell r="A200">
            <v>39649</v>
          </cell>
        </row>
        <row r="201">
          <cell r="A201">
            <v>39649</v>
          </cell>
        </row>
        <row r="202">
          <cell r="A202">
            <v>39649</v>
          </cell>
        </row>
        <row r="203">
          <cell r="A203">
            <v>39649</v>
          </cell>
        </row>
        <row r="204">
          <cell r="A204">
            <v>39649</v>
          </cell>
        </row>
        <row r="205">
          <cell r="A205">
            <v>39650</v>
          </cell>
        </row>
        <row r="206">
          <cell r="A206">
            <v>39650</v>
          </cell>
        </row>
        <row r="207">
          <cell r="A207">
            <v>39650</v>
          </cell>
        </row>
        <row r="208">
          <cell r="A208">
            <v>39650</v>
          </cell>
        </row>
        <row r="209">
          <cell r="A209">
            <v>39650</v>
          </cell>
        </row>
        <row r="210">
          <cell r="A210">
            <v>39650</v>
          </cell>
        </row>
        <row r="211">
          <cell r="A211">
            <v>39650</v>
          </cell>
        </row>
        <row r="212">
          <cell r="A212">
            <v>39650</v>
          </cell>
        </row>
        <row r="213">
          <cell r="A213">
            <v>39650</v>
          </cell>
        </row>
        <row r="214">
          <cell r="A214">
            <v>39650</v>
          </cell>
        </row>
        <row r="215">
          <cell r="A215">
            <v>39650</v>
          </cell>
        </row>
        <row r="216">
          <cell r="A216">
            <v>39650</v>
          </cell>
        </row>
        <row r="217">
          <cell r="A217">
            <v>39650</v>
          </cell>
        </row>
        <row r="218">
          <cell r="A218">
            <v>39650</v>
          </cell>
        </row>
        <row r="219">
          <cell r="A219">
            <v>39650</v>
          </cell>
        </row>
        <row r="220">
          <cell r="A220">
            <v>39650</v>
          </cell>
        </row>
        <row r="221">
          <cell r="A221">
            <v>39650</v>
          </cell>
        </row>
        <row r="222">
          <cell r="A222">
            <v>39650</v>
          </cell>
        </row>
        <row r="223">
          <cell r="A223">
            <v>39650</v>
          </cell>
        </row>
        <row r="224">
          <cell r="A224">
            <v>39650</v>
          </cell>
        </row>
        <row r="225">
          <cell r="A225">
            <v>39650</v>
          </cell>
        </row>
        <row r="226">
          <cell r="A226">
            <v>39650</v>
          </cell>
        </row>
        <row r="227">
          <cell r="A227">
            <v>39650</v>
          </cell>
        </row>
        <row r="228">
          <cell r="A228">
            <v>39650</v>
          </cell>
        </row>
        <row r="229">
          <cell r="A229">
            <v>39650</v>
          </cell>
        </row>
        <row r="230">
          <cell r="A230">
            <v>39650</v>
          </cell>
        </row>
        <row r="231">
          <cell r="A231">
            <v>39650</v>
          </cell>
        </row>
        <row r="232">
          <cell r="A232">
            <v>39650</v>
          </cell>
        </row>
        <row r="233">
          <cell r="A233">
            <v>39650</v>
          </cell>
        </row>
        <row r="234">
          <cell r="A234">
            <v>39650</v>
          </cell>
        </row>
        <row r="235">
          <cell r="A235">
            <v>39651</v>
          </cell>
        </row>
        <row r="236">
          <cell r="A236">
            <v>39651</v>
          </cell>
        </row>
        <row r="237">
          <cell r="A237">
            <v>39651</v>
          </cell>
        </row>
        <row r="238">
          <cell r="A238">
            <v>39651</v>
          </cell>
        </row>
        <row r="239">
          <cell r="A239">
            <v>39651</v>
          </cell>
        </row>
        <row r="240">
          <cell r="A240">
            <v>39651</v>
          </cell>
        </row>
        <row r="241">
          <cell r="A241">
            <v>39651</v>
          </cell>
        </row>
        <row r="242">
          <cell r="A242">
            <v>39651</v>
          </cell>
        </row>
        <row r="243">
          <cell r="A243">
            <v>39651</v>
          </cell>
        </row>
        <row r="244">
          <cell r="A244">
            <v>39651</v>
          </cell>
        </row>
        <row r="245">
          <cell r="A245">
            <v>39651</v>
          </cell>
        </row>
        <row r="246">
          <cell r="A246">
            <v>39651</v>
          </cell>
        </row>
        <row r="247">
          <cell r="A247">
            <v>39651</v>
          </cell>
        </row>
        <row r="248">
          <cell r="A248">
            <v>39651</v>
          </cell>
        </row>
        <row r="249">
          <cell r="A249">
            <v>39651</v>
          </cell>
        </row>
        <row r="250">
          <cell r="A250">
            <v>39651</v>
          </cell>
        </row>
        <row r="251">
          <cell r="A251">
            <v>39651</v>
          </cell>
        </row>
        <row r="252">
          <cell r="A252">
            <v>39651</v>
          </cell>
        </row>
        <row r="253">
          <cell r="A253">
            <v>39652</v>
          </cell>
        </row>
        <row r="254">
          <cell r="A254">
            <v>39652</v>
          </cell>
        </row>
        <row r="255">
          <cell r="A255">
            <v>39652</v>
          </cell>
        </row>
        <row r="256">
          <cell r="A256">
            <v>39652</v>
          </cell>
        </row>
        <row r="257">
          <cell r="A257">
            <v>39652</v>
          </cell>
        </row>
        <row r="258">
          <cell r="A258">
            <v>39652</v>
          </cell>
        </row>
        <row r="259">
          <cell r="A259">
            <v>39652</v>
          </cell>
        </row>
        <row r="260">
          <cell r="A260">
            <v>39652</v>
          </cell>
        </row>
        <row r="261">
          <cell r="A261">
            <v>39652</v>
          </cell>
        </row>
        <row r="262">
          <cell r="A262">
            <v>39652</v>
          </cell>
        </row>
        <row r="263">
          <cell r="A263">
            <v>39652</v>
          </cell>
        </row>
        <row r="264">
          <cell r="A264">
            <v>39652</v>
          </cell>
        </row>
        <row r="265">
          <cell r="A265">
            <v>39652</v>
          </cell>
        </row>
        <row r="266">
          <cell r="A266">
            <v>39652</v>
          </cell>
        </row>
        <row r="267">
          <cell r="A267">
            <v>39652</v>
          </cell>
        </row>
        <row r="268">
          <cell r="A268">
            <v>39652</v>
          </cell>
        </row>
        <row r="269">
          <cell r="A269">
            <v>39652</v>
          </cell>
        </row>
        <row r="270">
          <cell r="A270">
            <v>39652</v>
          </cell>
        </row>
        <row r="271">
          <cell r="A271">
            <v>39652</v>
          </cell>
        </row>
        <row r="272">
          <cell r="A272">
            <v>39653</v>
          </cell>
        </row>
        <row r="273">
          <cell r="A273">
            <v>39653</v>
          </cell>
        </row>
        <row r="274">
          <cell r="A274">
            <v>39653</v>
          </cell>
        </row>
        <row r="275">
          <cell r="A275">
            <v>39653</v>
          </cell>
        </row>
        <row r="276">
          <cell r="A276">
            <v>39653</v>
          </cell>
        </row>
        <row r="277">
          <cell r="A277">
            <v>39653</v>
          </cell>
        </row>
        <row r="278">
          <cell r="A278">
            <v>39653</v>
          </cell>
        </row>
        <row r="279">
          <cell r="A279">
            <v>39653</v>
          </cell>
        </row>
        <row r="280">
          <cell r="A280">
            <v>39653</v>
          </cell>
        </row>
        <row r="281">
          <cell r="A281">
            <v>39653</v>
          </cell>
        </row>
        <row r="282">
          <cell r="A282">
            <v>39653</v>
          </cell>
        </row>
        <row r="283">
          <cell r="A283">
            <v>39653</v>
          </cell>
        </row>
        <row r="284">
          <cell r="A284">
            <v>39653</v>
          </cell>
        </row>
        <row r="285">
          <cell r="A285">
            <v>39653</v>
          </cell>
        </row>
        <row r="286">
          <cell r="A286">
            <v>39653</v>
          </cell>
        </row>
        <row r="287">
          <cell r="A287">
            <v>39653</v>
          </cell>
        </row>
        <row r="288">
          <cell r="A288">
            <v>39653</v>
          </cell>
        </row>
        <row r="289">
          <cell r="A289">
            <v>39653</v>
          </cell>
        </row>
        <row r="290">
          <cell r="A290">
            <v>39653</v>
          </cell>
        </row>
        <row r="291">
          <cell r="A291">
            <v>39653</v>
          </cell>
        </row>
        <row r="292">
          <cell r="A292">
            <v>39653</v>
          </cell>
        </row>
        <row r="293">
          <cell r="A293">
            <v>39653</v>
          </cell>
        </row>
        <row r="294">
          <cell r="A294">
            <v>39653</v>
          </cell>
        </row>
        <row r="295">
          <cell r="A295">
            <v>39654</v>
          </cell>
        </row>
        <row r="296">
          <cell r="A296">
            <v>39654</v>
          </cell>
        </row>
        <row r="297">
          <cell r="A297">
            <v>39654</v>
          </cell>
        </row>
        <row r="298">
          <cell r="A298">
            <v>39654</v>
          </cell>
        </row>
        <row r="299">
          <cell r="A299">
            <v>39654</v>
          </cell>
        </row>
        <row r="300">
          <cell r="A300">
            <v>39654</v>
          </cell>
        </row>
        <row r="301">
          <cell r="A301">
            <v>39654</v>
          </cell>
        </row>
        <row r="302">
          <cell r="A302">
            <v>39654</v>
          </cell>
        </row>
        <row r="303">
          <cell r="A303">
            <v>39654</v>
          </cell>
        </row>
        <row r="304">
          <cell r="A304">
            <v>39654</v>
          </cell>
        </row>
        <row r="305">
          <cell r="A305">
            <v>39654</v>
          </cell>
        </row>
        <row r="306">
          <cell r="A306">
            <v>39654</v>
          </cell>
        </row>
        <row r="307">
          <cell r="A307">
            <v>39654</v>
          </cell>
        </row>
        <row r="308">
          <cell r="A308">
            <v>39654</v>
          </cell>
        </row>
        <row r="309">
          <cell r="A309">
            <v>39654</v>
          </cell>
        </row>
        <row r="310">
          <cell r="A310">
            <v>39654</v>
          </cell>
        </row>
        <row r="311">
          <cell r="A311">
            <v>39654</v>
          </cell>
        </row>
        <row r="312">
          <cell r="A312">
            <v>39654</v>
          </cell>
        </row>
        <row r="313">
          <cell r="A313">
            <v>39654</v>
          </cell>
        </row>
        <row r="314">
          <cell r="A314">
            <v>39654</v>
          </cell>
        </row>
        <row r="315">
          <cell r="A315">
            <v>39654</v>
          </cell>
        </row>
        <row r="316">
          <cell r="A316">
            <v>39654</v>
          </cell>
        </row>
        <row r="317">
          <cell r="A317">
            <v>39654</v>
          </cell>
        </row>
        <row r="318">
          <cell r="A318">
            <v>39654</v>
          </cell>
        </row>
        <row r="319">
          <cell r="A319">
            <v>39654</v>
          </cell>
        </row>
        <row r="320">
          <cell r="A320">
            <v>39654</v>
          </cell>
        </row>
        <row r="321">
          <cell r="A321">
            <v>39654</v>
          </cell>
        </row>
        <row r="322">
          <cell r="A322">
            <v>39655</v>
          </cell>
        </row>
        <row r="323">
          <cell r="A323">
            <v>39655</v>
          </cell>
        </row>
        <row r="324">
          <cell r="A324">
            <v>39655</v>
          </cell>
        </row>
        <row r="325">
          <cell r="A325">
            <v>39655</v>
          </cell>
        </row>
        <row r="326">
          <cell r="A326">
            <v>39655</v>
          </cell>
        </row>
        <row r="327">
          <cell r="A327">
            <v>39655</v>
          </cell>
        </row>
        <row r="328">
          <cell r="A328">
            <v>39655</v>
          </cell>
        </row>
        <row r="329">
          <cell r="A329">
            <v>39655</v>
          </cell>
        </row>
        <row r="330">
          <cell r="A330">
            <v>39655</v>
          </cell>
        </row>
        <row r="331">
          <cell r="A331">
            <v>39655</v>
          </cell>
        </row>
        <row r="332">
          <cell r="A332">
            <v>39655</v>
          </cell>
        </row>
        <row r="333">
          <cell r="A333">
            <v>39655</v>
          </cell>
        </row>
        <row r="334">
          <cell r="A334">
            <v>39655</v>
          </cell>
        </row>
        <row r="335">
          <cell r="A335">
            <v>39655</v>
          </cell>
        </row>
        <row r="336">
          <cell r="A336">
            <v>39655</v>
          </cell>
        </row>
        <row r="337">
          <cell r="A337">
            <v>39655</v>
          </cell>
        </row>
        <row r="338">
          <cell r="A338">
            <v>39655</v>
          </cell>
        </row>
        <row r="339">
          <cell r="A339">
            <v>39655</v>
          </cell>
        </row>
        <row r="340">
          <cell r="A340">
            <v>39655</v>
          </cell>
        </row>
        <row r="341">
          <cell r="A341">
            <v>39655</v>
          </cell>
        </row>
        <row r="342">
          <cell r="A342">
            <v>39655</v>
          </cell>
        </row>
        <row r="343">
          <cell r="A343">
            <v>39655</v>
          </cell>
        </row>
        <row r="344">
          <cell r="A344">
            <v>39655</v>
          </cell>
        </row>
        <row r="345">
          <cell r="A345">
            <v>39655</v>
          </cell>
        </row>
        <row r="346">
          <cell r="A346">
            <v>39655</v>
          </cell>
        </row>
        <row r="347">
          <cell r="A347">
            <v>39655</v>
          </cell>
        </row>
        <row r="348">
          <cell r="A348">
            <v>39656</v>
          </cell>
        </row>
        <row r="349">
          <cell r="A349">
            <v>39656</v>
          </cell>
        </row>
        <row r="350">
          <cell r="A350">
            <v>39656</v>
          </cell>
        </row>
        <row r="351">
          <cell r="A351">
            <v>39656</v>
          </cell>
        </row>
        <row r="352">
          <cell r="A352">
            <v>39656</v>
          </cell>
        </row>
        <row r="353">
          <cell r="A353">
            <v>39656</v>
          </cell>
        </row>
        <row r="354">
          <cell r="A354">
            <v>39656</v>
          </cell>
        </row>
        <row r="355">
          <cell r="A355">
            <v>39656</v>
          </cell>
        </row>
        <row r="356">
          <cell r="A356">
            <v>39656</v>
          </cell>
        </row>
        <row r="357">
          <cell r="A357">
            <v>39656</v>
          </cell>
        </row>
        <row r="358">
          <cell r="A358">
            <v>39656</v>
          </cell>
        </row>
        <row r="359">
          <cell r="A359">
            <v>39656</v>
          </cell>
        </row>
        <row r="360">
          <cell r="A360">
            <v>39656</v>
          </cell>
        </row>
        <row r="361">
          <cell r="A361">
            <v>39656</v>
          </cell>
        </row>
        <row r="362">
          <cell r="A362">
            <v>39656</v>
          </cell>
        </row>
        <row r="363">
          <cell r="A363">
            <v>39656</v>
          </cell>
        </row>
        <row r="364">
          <cell r="A364">
            <v>39656</v>
          </cell>
        </row>
        <row r="365">
          <cell r="A365">
            <v>39656</v>
          </cell>
        </row>
        <row r="366">
          <cell r="A366">
            <v>39656</v>
          </cell>
        </row>
        <row r="367">
          <cell r="A367">
            <v>39656</v>
          </cell>
        </row>
        <row r="368">
          <cell r="A368">
            <v>39657</v>
          </cell>
        </row>
        <row r="369">
          <cell r="A369">
            <v>39657</v>
          </cell>
        </row>
        <row r="370">
          <cell r="A370">
            <v>39657</v>
          </cell>
        </row>
        <row r="371">
          <cell r="A371">
            <v>39657</v>
          </cell>
        </row>
        <row r="372">
          <cell r="A372">
            <v>39657</v>
          </cell>
        </row>
        <row r="373">
          <cell r="A373">
            <v>39657</v>
          </cell>
        </row>
        <row r="374">
          <cell r="A374">
            <v>39657</v>
          </cell>
        </row>
        <row r="375">
          <cell r="A375">
            <v>39657</v>
          </cell>
        </row>
        <row r="376">
          <cell r="A376">
            <v>39657</v>
          </cell>
        </row>
        <row r="377">
          <cell r="A377">
            <v>39657</v>
          </cell>
        </row>
        <row r="378">
          <cell r="A378">
            <v>39657</v>
          </cell>
        </row>
        <row r="379">
          <cell r="A379">
            <v>39657</v>
          </cell>
        </row>
        <row r="380">
          <cell r="A380">
            <v>39657</v>
          </cell>
        </row>
        <row r="381">
          <cell r="A381">
            <v>39657</v>
          </cell>
        </row>
        <row r="382">
          <cell r="A382">
            <v>39657</v>
          </cell>
        </row>
        <row r="383">
          <cell r="A383">
            <v>39657</v>
          </cell>
        </row>
        <row r="384">
          <cell r="A384">
            <v>39657</v>
          </cell>
        </row>
        <row r="385">
          <cell r="A385">
            <v>39657</v>
          </cell>
        </row>
        <row r="386">
          <cell r="A386">
            <v>39657</v>
          </cell>
        </row>
        <row r="387">
          <cell r="A387">
            <v>39657</v>
          </cell>
        </row>
        <row r="388">
          <cell r="A388">
            <v>39657</v>
          </cell>
        </row>
        <row r="389">
          <cell r="A389">
            <v>39657</v>
          </cell>
        </row>
        <row r="390">
          <cell r="A390">
            <v>39658</v>
          </cell>
        </row>
        <row r="391">
          <cell r="A391">
            <v>39658</v>
          </cell>
        </row>
        <row r="392">
          <cell r="A392">
            <v>39658</v>
          </cell>
        </row>
        <row r="393">
          <cell r="A393">
            <v>39658</v>
          </cell>
        </row>
        <row r="394">
          <cell r="A394">
            <v>39658</v>
          </cell>
        </row>
        <row r="395">
          <cell r="A395">
            <v>39658</v>
          </cell>
        </row>
        <row r="396">
          <cell r="A396">
            <v>39658</v>
          </cell>
        </row>
        <row r="397">
          <cell r="A397">
            <v>39658</v>
          </cell>
        </row>
        <row r="398">
          <cell r="A398">
            <v>39658</v>
          </cell>
        </row>
        <row r="399">
          <cell r="A399">
            <v>39658</v>
          </cell>
        </row>
        <row r="400">
          <cell r="A400">
            <v>39658</v>
          </cell>
        </row>
        <row r="401">
          <cell r="A401">
            <v>39658</v>
          </cell>
        </row>
        <row r="402">
          <cell r="A402">
            <v>39658</v>
          </cell>
        </row>
        <row r="403">
          <cell r="A403">
            <v>39658</v>
          </cell>
        </row>
        <row r="404">
          <cell r="A404">
            <v>39658</v>
          </cell>
        </row>
        <row r="405">
          <cell r="A405">
            <v>39658</v>
          </cell>
        </row>
        <row r="406">
          <cell r="A406">
            <v>39658</v>
          </cell>
        </row>
        <row r="407">
          <cell r="A407">
            <v>39658</v>
          </cell>
        </row>
        <row r="408">
          <cell r="A408">
            <v>39658</v>
          </cell>
        </row>
        <row r="409">
          <cell r="A409">
            <v>39658</v>
          </cell>
        </row>
        <row r="410">
          <cell r="A410">
            <v>39658</v>
          </cell>
        </row>
        <row r="411">
          <cell r="A411">
            <v>39658</v>
          </cell>
        </row>
        <row r="412">
          <cell r="A412">
            <v>39658</v>
          </cell>
        </row>
        <row r="413">
          <cell r="A413">
            <v>39658</v>
          </cell>
        </row>
        <row r="414">
          <cell r="A414">
            <v>39658</v>
          </cell>
        </row>
        <row r="415">
          <cell r="A415">
            <v>39659</v>
          </cell>
        </row>
        <row r="416">
          <cell r="A416">
            <v>39659</v>
          </cell>
        </row>
        <row r="417">
          <cell r="A417">
            <v>39659</v>
          </cell>
        </row>
        <row r="418">
          <cell r="A418">
            <v>39659</v>
          </cell>
        </row>
        <row r="419">
          <cell r="A419">
            <v>39659</v>
          </cell>
        </row>
        <row r="420">
          <cell r="A420">
            <v>39659</v>
          </cell>
        </row>
        <row r="421">
          <cell r="A421">
            <v>39659</v>
          </cell>
        </row>
        <row r="422">
          <cell r="A422">
            <v>39659</v>
          </cell>
        </row>
        <row r="423">
          <cell r="A423">
            <v>39659</v>
          </cell>
        </row>
        <row r="424">
          <cell r="A424">
            <v>39659</v>
          </cell>
        </row>
        <row r="425">
          <cell r="A425">
            <v>39659</v>
          </cell>
        </row>
        <row r="426">
          <cell r="A426">
            <v>39659</v>
          </cell>
        </row>
        <row r="427">
          <cell r="A427">
            <v>39659</v>
          </cell>
        </row>
        <row r="428">
          <cell r="A428">
            <v>39659</v>
          </cell>
        </row>
        <row r="429">
          <cell r="A429">
            <v>39659</v>
          </cell>
        </row>
        <row r="430">
          <cell r="A430">
            <v>39659</v>
          </cell>
        </row>
        <row r="431">
          <cell r="A431">
            <v>39659</v>
          </cell>
        </row>
        <row r="432">
          <cell r="A432">
            <v>39659</v>
          </cell>
        </row>
        <row r="433">
          <cell r="A433">
            <v>39659</v>
          </cell>
        </row>
        <row r="434">
          <cell r="A434">
            <v>39659</v>
          </cell>
        </row>
        <row r="435">
          <cell r="A435">
            <v>39659</v>
          </cell>
        </row>
        <row r="436">
          <cell r="A436">
            <v>39659</v>
          </cell>
        </row>
        <row r="437">
          <cell r="A437">
            <v>39659</v>
          </cell>
        </row>
        <row r="438">
          <cell r="A438">
            <v>39659</v>
          </cell>
        </row>
        <row r="439">
          <cell r="A439">
            <v>39660</v>
          </cell>
        </row>
        <row r="440">
          <cell r="A440">
            <v>39660</v>
          </cell>
        </row>
        <row r="441">
          <cell r="A441">
            <v>39660</v>
          </cell>
        </row>
        <row r="442">
          <cell r="A442">
            <v>39660</v>
          </cell>
        </row>
        <row r="443">
          <cell r="A443">
            <v>39660</v>
          </cell>
        </row>
        <row r="444">
          <cell r="A444">
            <v>39660</v>
          </cell>
        </row>
        <row r="445">
          <cell r="A445">
            <v>39660</v>
          </cell>
        </row>
        <row r="446">
          <cell r="A446">
            <v>39660</v>
          </cell>
        </row>
        <row r="447">
          <cell r="A447">
            <v>39660</v>
          </cell>
        </row>
        <row r="448">
          <cell r="A448">
            <v>39660</v>
          </cell>
        </row>
        <row r="449">
          <cell r="A449">
            <v>39660</v>
          </cell>
        </row>
        <row r="450">
          <cell r="A450">
            <v>39660</v>
          </cell>
        </row>
        <row r="451">
          <cell r="A451">
            <v>39660</v>
          </cell>
        </row>
        <row r="452">
          <cell r="A452">
            <v>39660</v>
          </cell>
        </row>
        <row r="453">
          <cell r="A453">
            <v>39660</v>
          </cell>
        </row>
        <row r="454">
          <cell r="A454">
            <v>39660</v>
          </cell>
        </row>
        <row r="455">
          <cell r="A455">
            <v>39660</v>
          </cell>
        </row>
        <row r="456">
          <cell r="A456">
            <v>39660</v>
          </cell>
        </row>
        <row r="457">
          <cell r="A457">
            <v>39660</v>
          </cell>
        </row>
        <row r="458">
          <cell r="A458">
            <v>39660</v>
          </cell>
        </row>
        <row r="459">
          <cell r="A459">
            <v>39661</v>
          </cell>
        </row>
        <row r="460">
          <cell r="A460">
            <v>39661</v>
          </cell>
        </row>
        <row r="461">
          <cell r="A461">
            <v>39661</v>
          </cell>
        </row>
        <row r="462">
          <cell r="A462">
            <v>39661</v>
          </cell>
        </row>
        <row r="463">
          <cell r="A463">
            <v>39661</v>
          </cell>
        </row>
        <row r="464">
          <cell r="A464">
            <v>39661</v>
          </cell>
        </row>
        <row r="465">
          <cell r="A465">
            <v>39661</v>
          </cell>
        </row>
        <row r="466">
          <cell r="A466">
            <v>39661</v>
          </cell>
        </row>
        <row r="467">
          <cell r="A467">
            <v>39661</v>
          </cell>
        </row>
        <row r="468">
          <cell r="A468">
            <v>39661</v>
          </cell>
        </row>
        <row r="469">
          <cell r="A469">
            <v>39661</v>
          </cell>
        </row>
        <row r="470">
          <cell r="A470">
            <v>39661</v>
          </cell>
        </row>
        <row r="471">
          <cell r="A471">
            <v>39661</v>
          </cell>
        </row>
        <row r="472">
          <cell r="A472">
            <v>39661</v>
          </cell>
        </row>
        <row r="473">
          <cell r="A473">
            <v>39661</v>
          </cell>
        </row>
        <row r="474">
          <cell r="A474">
            <v>39661</v>
          </cell>
        </row>
        <row r="475">
          <cell r="A475">
            <v>39661</v>
          </cell>
        </row>
        <row r="476">
          <cell r="A476">
            <v>39661</v>
          </cell>
        </row>
        <row r="477">
          <cell r="A477">
            <v>39661</v>
          </cell>
        </row>
        <row r="478">
          <cell r="A478">
            <v>39661</v>
          </cell>
        </row>
        <row r="479">
          <cell r="A479">
            <v>39661</v>
          </cell>
        </row>
        <row r="480">
          <cell r="A480">
            <v>39661</v>
          </cell>
        </row>
        <row r="481">
          <cell r="A481">
            <v>39661</v>
          </cell>
        </row>
        <row r="482">
          <cell r="A482">
            <v>39661</v>
          </cell>
        </row>
        <row r="483">
          <cell r="A483">
            <v>39661</v>
          </cell>
        </row>
        <row r="484">
          <cell r="A484">
            <v>39662</v>
          </cell>
        </row>
        <row r="485">
          <cell r="A485">
            <v>39662</v>
          </cell>
        </row>
        <row r="486">
          <cell r="A486">
            <v>39662</v>
          </cell>
        </row>
        <row r="487">
          <cell r="A487">
            <v>39662</v>
          </cell>
        </row>
        <row r="488">
          <cell r="A488">
            <v>39662</v>
          </cell>
        </row>
        <row r="489">
          <cell r="A489">
            <v>39662</v>
          </cell>
        </row>
        <row r="490">
          <cell r="A490">
            <v>39662</v>
          </cell>
        </row>
        <row r="491">
          <cell r="A491">
            <v>39662</v>
          </cell>
        </row>
        <row r="492">
          <cell r="A492">
            <v>39662</v>
          </cell>
        </row>
        <row r="493">
          <cell r="A493">
            <v>39662</v>
          </cell>
        </row>
        <row r="494">
          <cell r="A494">
            <v>39662</v>
          </cell>
        </row>
        <row r="495">
          <cell r="A495">
            <v>39662</v>
          </cell>
        </row>
        <row r="496">
          <cell r="A496">
            <v>39662</v>
          </cell>
        </row>
        <row r="497">
          <cell r="A497">
            <v>39662</v>
          </cell>
        </row>
        <row r="498">
          <cell r="A498">
            <v>39662</v>
          </cell>
        </row>
        <row r="499">
          <cell r="A499">
            <v>39662</v>
          </cell>
        </row>
        <row r="500">
          <cell r="A500">
            <v>39662</v>
          </cell>
        </row>
        <row r="501">
          <cell r="A501">
            <v>39662</v>
          </cell>
        </row>
        <row r="502">
          <cell r="A502">
            <v>39662</v>
          </cell>
        </row>
        <row r="503">
          <cell r="A503">
            <v>39662</v>
          </cell>
        </row>
        <row r="504">
          <cell r="A504">
            <v>39662</v>
          </cell>
        </row>
        <row r="505">
          <cell r="A505">
            <v>39662</v>
          </cell>
        </row>
        <row r="506">
          <cell r="A506">
            <v>39662</v>
          </cell>
        </row>
        <row r="507">
          <cell r="A507">
            <v>39662</v>
          </cell>
        </row>
        <row r="508">
          <cell r="A508">
            <v>39662</v>
          </cell>
        </row>
        <row r="509">
          <cell r="A509">
            <v>39662</v>
          </cell>
        </row>
        <row r="510">
          <cell r="A510">
            <v>39662</v>
          </cell>
        </row>
        <row r="511">
          <cell r="A511">
            <v>39662</v>
          </cell>
        </row>
        <row r="512">
          <cell r="A512">
            <v>39662</v>
          </cell>
        </row>
        <row r="513">
          <cell r="A513">
            <v>39663</v>
          </cell>
        </row>
        <row r="514">
          <cell r="A514">
            <v>39663</v>
          </cell>
        </row>
        <row r="515">
          <cell r="A515">
            <v>39663</v>
          </cell>
        </row>
        <row r="516">
          <cell r="A516">
            <v>39663</v>
          </cell>
        </row>
        <row r="517">
          <cell r="A517">
            <v>39663</v>
          </cell>
        </row>
        <row r="518">
          <cell r="A518">
            <v>39663</v>
          </cell>
        </row>
        <row r="519">
          <cell r="A519">
            <v>39663</v>
          </cell>
        </row>
        <row r="520">
          <cell r="A520">
            <v>39663</v>
          </cell>
        </row>
        <row r="521">
          <cell r="A521">
            <v>39663</v>
          </cell>
        </row>
        <row r="522">
          <cell r="A522">
            <v>39663</v>
          </cell>
        </row>
        <row r="523">
          <cell r="A523">
            <v>39663</v>
          </cell>
        </row>
        <row r="524">
          <cell r="A524">
            <v>39663</v>
          </cell>
        </row>
        <row r="525">
          <cell r="A525">
            <v>39663</v>
          </cell>
        </row>
        <row r="526">
          <cell r="A526">
            <v>39663</v>
          </cell>
        </row>
        <row r="527">
          <cell r="A527">
            <v>39663</v>
          </cell>
        </row>
        <row r="528">
          <cell r="A528">
            <v>39663</v>
          </cell>
        </row>
        <row r="529">
          <cell r="A529">
            <v>39663</v>
          </cell>
        </row>
        <row r="530">
          <cell r="A530">
            <v>39663</v>
          </cell>
        </row>
        <row r="531">
          <cell r="A531">
            <v>39663</v>
          </cell>
        </row>
        <row r="532">
          <cell r="A532">
            <v>39663</v>
          </cell>
        </row>
        <row r="533">
          <cell r="A533">
            <v>39663</v>
          </cell>
        </row>
        <row r="534">
          <cell r="A534">
            <v>39663</v>
          </cell>
        </row>
        <row r="535">
          <cell r="A535">
            <v>39663</v>
          </cell>
        </row>
        <row r="536">
          <cell r="A536">
            <v>39663</v>
          </cell>
        </row>
        <row r="537">
          <cell r="A537">
            <v>39663</v>
          </cell>
        </row>
        <row r="538">
          <cell r="A538">
            <v>39663</v>
          </cell>
        </row>
        <row r="539">
          <cell r="A539">
            <v>39664</v>
          </cell>
        </row>
        <row r="540">
          <cell r="A540">
            <v>39664</v>
          </cell>
        </row>
        <row r="541">
          <cell r="A541">
            <v>39664</v>
          </cell>
        </row>
        <row r="542">
          <cell r="A542">
            <v>39664</v>
          </cell>
        </row>
        <row r="543">
          <cell r="A543">
            <v>39664</v>
          </cell>
        </row>
        <row r="544">
          <cell r="A544">
            <v>39664</v>
          </cell>
        </row>
        <row r="545">
          <cell r="A545">
            <v>39664</v>
          </cell>
        </row>
        <row r="546">
          <cell r="A546">
            <v>39664</v>
          </cell>
        </row>
        <row r="547">
          <cell r="A547">
            <v>39664</v>
          </cell>
        </row>
        <row r="548">
          <cell r="A548">
            <v>39664</v>
          </cell>
        </row>
        <row r="549">
          <cell r="A549">
            <v>39664</v>
          </cell>
        </row>
        <row r="550">
          <cell r="A550">
            <v>39664</v>
          </cell>
        </row>
        <row r="551">
          <cell r="A551">
            <v>39664</v>
          </cell>
        </row>
        <row r="552">
          <cell r="A552">
            <v>39664</v>
          </cell>
        </row>
        <row r="553">
          <cell r="A553">
            <v>39664</v>
          </cell>
        </row>
        <row r="554">
          <cell r="A554">
            <v>39664</v>
          </cell>
        </row>
        <row r="555">
          <cell r="A555">
            <v>39664</v>
          </cell>
        </row>
        <row r="556">
          <cell r="A556">
            <v>39664</v>
          </cell>
        </row>
        <row r="557">
          <cell r="A557">
            <v>39664</v>
          </cell>
        </row>
        <row r="558">
          <cell r="A558">
            <v>39664</v>
          </cell>
        </row>
        <row r="559">
          <cell r="A559">
            <v>39664</v>
          </cell>
        </row>
        <row r="560">
          <cell r="A560">
            <v>39664</v>
          </cell>
        </row>
        <row r="561">
          <cell r="A561">
            <v>39664</v>
          </cell>
        </row>
        <row r="562">
          <cell r="A562">
            <v>39664</v>
          </cell>
        </row>
        <row r="563">
          <cell r="A563">
            <v>39664</v>
          </cell>
        </row>
        <row r="564">
          <cell r="A564">
            <v>39665</v>
          </cell>
        </row>
        <row r="565">
          <cell r="A565">
            <v>39665</v>
          </cell>
        </row>
        <row r="566">
          <cell r="A566">
            <v>39665</v>
          </cell>
        </row>
        <row r="567">
          <cell r="A567">
            <v>39665</v>
          </cell>
        </row>
        <row r="568">
          <cell r="A568">
            <v>39665</v>
          </cell>
        </row>
        <row r="569">
          <cell r="A569">
            <v>39665</v>
          </cell>
        </row>
        <row r="570">
          <cell r="A570">
            <v>39665</v>
          </cell>
        </row>
        <row r="571">
          <cell r="A571">
            <v>39665</v>
          </cell>
        </row>
        <row r="572">
          <cell r="A572">
            <v>39665</v>
          </cell>
        </row>
        <row r="573">
          <cell r="A573">
            <v>39665</v>
          </cell>
        </row>
        <row r="574">
          <cell r="A574">
            <v>39665</v>
          </cell>
        </row>
        <row r="575">
          <cell r="A575">
            <v>39665</v>
          </cell>
        </row>
        <row r="576">
          <cell r="A576">
            <v>39665</v>
          </cell>
        </row>
        <row r="577">
          <cell r="A577">
            <v>39665</v>
          </cell>
        </row>
        <row r="578">
          <cell r="A578">
            <v>39665</v>
          </cell>
        </row>
        <row r="579">
          <cell r="A579">
            <v>39665</v>
          </cell>
        </row>
        <row r="580">
          <cell r="A580">
            <v>39665</v>
          </cell>
        </row>
        <row r="581">
          <cell r="A581">
            <v>39665</v>
          </cell>
        </row>
        <row r="582">
          <cell r="A582">
            <v>39665</v>
          </cell>
        </row>
        <row r="583">
          <cell r="A583">
            <v>39665</v>
          </cell>
        </row>
        <row r="584">
          <cell r="A584">
            <v>39665</v>
          </cell>
        </row>
        <row r="585">
          <cell r="A585">
            <v>39665</v>
          </cell>
        </row>
        <row r="586">
          <cell r="A586">
            <v>39666</v>
          </cell>
        </row>
        <row r="587">
          <cell r="A587">
            <v>39666</v>
          </cell>
        </row>
        <row r="588">
          <cell r="A588">
            <v>39666</v>
          </cell>
        </row>
        <row r="589">
          <cell r="A589">
            <v>39666</v>
          </cell>
        </row>
        <row r="590">
          <cell r="A590">
            <v>39666</v>
          </cell>
        </row>
        <row r="591">
          <cell r="A591">
            <v>39666</v>
          </cell>
        </row>
        <row r="592">
          <cell r="A592">
            <v>39666</v>
          </cell>
        </row>
        <row r="593">
          <cell r="A593">
            <v>39666</v>
          </cell>
        </row>
        <row r="594">
          <cell r="A594">
            <v>39666</v>
          </cell>
        </row>
        <row r="595">
          <cell r="A595">
            <v>39666</v>
          </cell>
        </row>
        <row r="596">
          <cell r="A596">
            <v>39666</v>
          </cell>
        </row>
        <row r="597">
          <cell r="A597">
            <v>39666</v>
          </cell>
        </row>
        <row r="598">
          <cell r="A598">
            <v>39666</v>
          </cell>
        </row>
        <row r="599">
          <cell r="A599">
            <v>39666</v>
          </cell>
        </row>
        <row r="600">
          <cell r="A600">
            <v>39666</v>
          </cell>
        </row>
        <row r="601">
          <cell r="A601">
            <v>39666</v>
          </cell>
        </row>
        <row r="602">
          <cell r="A602">
            <v>39666</v>
          </cell>
        </row>
        <row r="603">
          <cell r="A603">
            <v>39666</v>
          </cell>
        </row>
        <row r="604">
          <cell r="A604">
            <v>39666</v>
          </cell>
        </row>
        <row r="605">
          <cell r="A605">
            <v>39666</v>
          </cell>
        </row>
        <row r="606">
          <cell r="A606">
            <v>39666</v>
          </cell>
        </row>
        <row r="607">
          <cell r="A607">
            <v>39666</v>
          </cell>
        </row>
        <row r="608">
          <cell r="A608">
            <v>39666</v>
          </cell>
        </row>
        <row r="609">
          <cell r="A609">
            <v>39667</v>
          </cell>
        </row>
        <row r="610">
          <cell r="A610">
            <v>39667</v>
          </cell>
        </row>
        <row r="611">
          <cell r="A611">
            <v>39667</v>
          </cell>
        </row>
        <row r="612">
          <cell r="A612">
            <v>39667</v>
          </cell>
        </row>
        <row r="613">
          <cell r="A613">
            <v>39667</v>
          </cell>
        </row>
        <row r="614">
          <cell r="A614">
            <v>39667</v>
          </cell>
        </row>
        <row r="615">
          <cell r="A615">
            <v>39667</v>
          </cell>
        </row>
        <row r="616">
          <cell r="A616">
            <v>39667</v>
          </cell>
        </row>
        <row r="617">
          <cell r="A617">
            <v>39667</v>
          </cell>
        </row>
        <row r="618">
          <cell r="A618">
            <v>39667</v>
          </cell>
        </row>
        <row r="619">
          <cell r="A619">
            <v>39667</v>
          </cell>
        </row>
        <row r="620">
          <cell r="A620">
            <v>39667</v>
          </cell>
        </row>
        <row r="621">
          <cell r="A621">
            <v>39667</v>
          </cell>
        </row>
        <row r="622">
          <cell r="A622">
            <v>39667</v>
          </cell>
        </row>
        <row r="623">
          <cell r="A623">
            <v>39667</v>
          </cell>
        </row>
        <row r="624">
          <cell r="A624">
            <v>39667</v>
          </cell>
        </row>
        <row r="625">
          <cell r="A625">
            <v>39667</v>
          </cell>
        </row>
        <row r="626">
          <cell r="A626">
            <v>39667</v>
          </cell>
        </row>
        <row r="627">
          <cell r="A627">
            <v>39667</v>
          </cell>
        </row>
        <row r="628">
          <cell r="A628">
            <v>39667</v>
          </cell>
        </row>
        <row r="629">
          <cell r="A629">
            <v>39667</v>
          </cell>
        </row>
        <row r="630">
          <cell r="A630">
            <v>39667</v>
          </cell>
        </row>
        <row r="631">
          <cell r="A631">
            <v>39667</v>
          </cell>
        </row>
        <row r="632">
          <cell r="A632">
            <v>39668</v>
          </cell>
        </row>
        <row r="633">
          <cell r="A633">
            <v>39668</v>
          </cell>
        </row>
        <row r="634">
          <cell r="A634">
            <v>39668</v>
          </cell>
        </row>
        <row r="635">
          <cell r="A635">
            <v>39668</v>
          </cell>
        </row>
        <row r="636">
          <cell r="A636">
            <v>39668</v>
          </cell>
        </row>
        <row r="637">
          <cell r="A637">
            <v>39668</v>
          </cell>
        </row>
        <row r="638">
          <cell r="A638">
            <v>39668</v>
          </cell>
        </row>
        <row r="639">
          <cell r="A639">
            <v>39668</v>
          </cell>
        </row>
        <row r="640">
          <cell r="A640">
            <v>39668</v>
          </cell>
        </row>
        <row r="641">
          <cell r="A641">
            <v>39668</v>
          </cell>
        </row>
        <row r="642">
          <cell r="A642">
            <v>39668</v>
          </cell>
        </row>
        <row r="643">
          <cell r="A643">
            <v>39668</v>
          </cell>
        </row>
        <row r="644">
          <cell r="A644">
            <v>39668</v>
          </cell>
        </row>
        <row r="645">
          <cell r="A645">
            <v>39668</v>
          </cell>
        </row>
        <row r="646">
          <cell r="A646">
            <v>39668</v>
          </cell>
        </row>
        <row r="647">
          <cell r="A647">
            <v>39668</v>
          </cell>
        </row>
        <row r="648">
          <cell r="A648">
            <v>39668</v>
          </cell>
        </row>
        <row r="649">
          <cell r="A649">
            <v>39668</v>
          </cell>
        </row>
        <row r="650">
          <cell r="A650">
            <v>39668</v>
          </cell>
        </row>
        <row r="651">
          <cell r="A651">
            <v>39668</v>
          </cell>
        </row>
        <row r="652">
          <cell r="A652">
            <v>39668</v>
          </cell>
        </row>
        <row r="653">
          <cell r="A653">
            <v>39669</v>
          </cell>
        </row>
        <row r="654">
          <cell r="A654">
            <v>39669</v>
          </cell>
        </row>
        <row r="655">
          <cell r="A655">
            <v>39669</v>
          </cell>
        </row>
        <row r="656">
          <cell r="A656">
            <v>39669</v>
          </cell>
        </row>
        <row r="657">
          <cell r="A657">
            <v>39669</v>
          </cell>
        </row>
        <row r="658">
          <cell r="A658">
            <v>39669</v>
          </cell>
        </row>
        <row r="659">
          <cell r="A659">
            <v>39669</v>
          </cell>
        </row>
        <row r="660">
          <cell r="A660">
            <v>39669</v>
          </cell>
        </row>
        <row r="661">
          <cell r="A661">
            <v>39669</v>
          </cell>
        </row>
        <row r="662">
          <cell r="A662">
            <v>39669</v>
          </cell>
        </row>
        <row r="663">
          <cell r="A663">
            <v>39669</v>
          </cell>
        </row>
        <row r="664">
          <cell r="A664">
            <v>39669</v>
          </cell>
        </row>
        <row r="665">
          <cell r="A665">
            <v>39669</v>
          </cell>
        </row>
        <row r="666">
          <cell r="A666">
            <v>39669</v>
          </cell>
        </row>
        <row r="667">
          <cell r="A667">
            <v>39669</v>
          </cell>
        </row>
        <row r="668">
          <cell r="A668">
            <v>39669</v>
          </cell>
        </row>
        <row r="669">
          <cell r="A669">
            <v>39669</v>
          </cell>
        </row>
        <row r="670">
          <cell r="A670">
            <v>39669</v>
          </cell>
        </row>
        <row r="671">
          <cell r="A671">
            <v>39669</v>
          </cell>
        </row>
        <row r="672">
          <cell r="A672">
            <v>39669</v>
          </cell>
        </row>
        <row r="673">
          <cell r="A673">
            <v>39669</v>
          </cell>
        </row>
        <row r="674">
          <cell r="A674">
            <v>39669</v>
          </cell>
        </row>
        <row r="675">
          <cell r="A675">
            <v>39669</v>
          </cell>
        </row>
        <row r="676">
          <cell r="A676">
            <v>39669</v>
          </cell>
        </row>
        <row r="677">
          <cell r="A677">
            <v>39669</v>
          </cell>
        </row>
        <row r="678">
          <cell r="A678">
            <v>39670</v>
          </cell>
        </row>
        <row r="679">
          <cell r="A679">
            <v>39670</v>
          </cell>
        </row>
        <row r="680">
          <cell r="A680">
            <v>39670</v>
          </cell>
        </row>
        <row r="681">
          <cell r="A681">
            <v>39670</v>
          </cell>
        </row>
        <row r="682">
          <cell r="A682">
            <v>39670</v>
          </cell>
        </row>
        <row r="683">
          <cell r="A683">
            <v>39670</v>
          </cell>
        </row>
        <row r="684">
          <cell r="A684">
            <v>39670</v>
          </cell>
        </row>
        <row r="685">
          <cell r="A685">
            <v>39670</v>
          </cell>
        </row>
        <row r="686">
          <cell r="A686">
            <v>39670</v>
          </cell>
        </row>
        <row r="687">
          <cell r="A687">
            <v>39670</v>
          </cell>
        </row>
        <row r="688">
          <cell r="A688">
            <v>39670</v>
          </cell>
        </row>
        <row r="689">
          <cell r="A689">
            <v>39670</v>
          </cell>
        </row>
        <row r="690">
          <cell r="A690">
            <v>39670</v>
          </cell>
        </row>
        <row r="691">
          <cell r="A691">
            <v>39670</v>
          </cell>
        </row>
        <row r="692">
          <cell r="A692">
            <v>39670</v>
          </cell>
        </row>
        <row r="693">
          <cell r="A693">
            <v>39670</v>
          </cell>
        </row>
        <row r="694">
          <cell r="A694">
            <v>39670</v>
          </cell>
        </row>
        <row r="695">
          <cell r="A695">
            <v>39670</v>
          </cell>
        </row>
        <row r="696">
          <cell r="A696">
            <v>39670</v>
          </cell>
        </row>
        <row r="697">
          <cell r="A697">
            <v>39670</v>
          </cell>
        </row>
        <row r="698">
          <cell r="A698">
            <v>39670</v>
          </cell>
        </row>
        <row r="699">
          <cell r="A699">
            <v>39670</v>
          </cell>
        </row>
        <row r="700">
          <cell r="A700">
            <v>39670</v>
          </cell>
        </row>
        <row r="701">
          <cell r="A701">
            <v>39670</v>
          </cell>
        </row>
        <row r="702">
          <cell r="A702">
            <v>39671</v>
          </cell>
        </row>
        <row r="703">
          <cell r="A703">
            <v>39671</v>
          </cell>
        </row>
        <row r="704">
          <cell r="A704">
            <v>39671</v>
          </cell>
        </row>
        <row r="705">
          <cell r="A705">
            <v>39671</v>
          </cell>
        </row>
        <row r="706">
          <cell r="A706">
            <v>39671</v>
          </cell>
        </row>
        <row r="707">
          <cell r="A707">
            <v>39671</v>
          </cell>
        </row>
        <row r="708">
          <cell r="A708">
            <v>39671</v>
          </cell>
        </row>
        <row r="709">
          <cell r="A709">
            <v>39671</v>
          </cell>
        </row>
        <row r="710">
          <cell r="A710">
            <v>39671</v>
          </cell>
        </row>
        <row r="711">
          <cell r="A711">
            <v>39671</v>
          </cell>
        </row>
        <row r="712">
          <cell r="A712">
            <v>39671</v>
          </cell>
        </row>
        <row r="713">
          <cell r="A713">
            <v>39671</v>
          </cell>
        </row>
        <row r="714">
          <cell r="A714">
            <v>39671</v>
          </cell>
        </row>
        <row r="715">
          <cell r="A715">
            <v>39671</v>
          </cell>
        </row>
        <row r="716">
          <cell r="A716">
            <v>39671</v>
          </cell>
        </row>
        <row r="717">
          <cell r="A717">
            <v>39671</v>
          </cell>
        </row>
        <row r="718">
          <cell r="A718">
            <v>39671</v>
          </cell>
        </row>
        <row r="719">
          <cell r="A719">
            <v>39671</v>
          </cell>
        </row>
        <row r="720">
          <cell r="A720">
            <v>39671</v>
          </cell>
        </row>
        <row r="721">
          <cell r="A721">
            <v>39671</v>
          </cell>
        </row>
        <row r="722">
          <cell r="A722">
            <v>39671</v>
          </cell>
        </row>
        <row r="723">
          <cell r="A723">
            <v>39671</v>
          </cell>
        </row>
        <row r="724">
          <cell r="A724">
            <v>39671</v>
          </cell>
        </row>
        <row r="725">
          <cell r="A725">
            <v>39671</v>
          </cell>
        </row>
        <row r="726">
          <cell r="A726">
            <v>39671</v>
          </cell>
        </row>
        <row r="727">
          <cell r="A727">
            <v>39672</v>
          </cell>
        </row>
        <row r="728">
          <cell r="A728">
            <v>39672</v>
          </cell>
        </row>
        <row r="729">
          <cell r="A729">
            <v>39672</v>
          </cell>
        </row>
        <row r="730">
          <cell r="A730">
            <v>39672</v>
          </cell>
        </row>
        <row r="731">
          <cell r="A731">
            <v>39672</v>
          </cell>
        </row>
        <row r="732">
          <cell r="A732">
            <v>39672</v>
          </cell>
        </row>
        <row r="733">
          <cell r="A733">
            <v>39672</v>
          </cell>
        </row>
        <row r="734">
          <cell r="A734">
            <v>39672</v>
          </cell>
        </row>
        <row r="735">
          <cell r="A735">
            <v>39672</v>
          </cell>
        </row>
        <row r="736">
          <cell r="A736">
            <v>39672</v>
          </cell>
        </row>
        <row r="737">
          <cell r="A737">
            <v>39672</v>
          </cell>
        </row>
        <row r="738">
          <cell r="A738">
            <v>39672</v>
          </cell>
        </row>
        <row r="739">
          <cell r="A739">
            <v>39672</v>
          </cell>
        </row>
        <row r="740">
          <cell r="A740">
            <v>39672</v>
          </cell>
        </row>
        <row r="741">
          <cell r="A741">
            <v>39672</v>
          </cell>
        </row>
        <row r="742">
          <cell r="A742">
            <v>39672</v>
          </cell>
        </row>
        <row r="743">
          <cell r="A743">
            <v>39672</v>
          </cell>
        </row>
        <row r="744">
          <cell r="A744">
            <v>39672</v>
          </cell>
        </row>
        <row r="745">
          <cell r="A745">
            <v>39672</v>
          </cell>
        </row>
        <row r="746">
          <cell r="A746">
            <v>39672</v>
          </cell>
        </row>
        <row r="747">
          <cell r="A747">
            <v>39672</v>
          </cell>
        </row>
        <row r="748">
          <cell r="A748">
            <v>39673</v>
          </cell>
        </row>
        <row r="749">
          <cell r="A749">
            <v>39673</v>
          </cell>
        </row>
        <row r="750">
          <cell r="A750">
            <v>39673</v>
          </cell>
        </row>
        <row r="751">
          <cell r="A751">
            <v>39673</v>
          </cell>
        </row>
        <row r="752">
          <cell r="A752">
            <v>39673</v>
          </cell>
        </row>
        <row r="753">
          <cell r="A753">
            <v>39673</v>
          </cell>
        </row>
        <row r="754">
          <cell r="A754">
            <v>39673</v>
          </cell>
        </row>
        <row r="755">
          <cell r="A755">
            <v>39673</v>
          </cell>
        </row>
        <row r="756">
          <cell r="A756">
            <v>39673</v>
          </cell>
        </row>
        <row r="757">
          <cell r="A757">
            <v>39673</v>
          </cell>
        </row>
        <row r="758">
          <cell r="A758">
            <v>39673</v>
          </cell>
        </row>
        <row r="759">
          <cell r="A759">
            <v>39673</v>
          </cell>
        </row>
        <row r="760">
          <cell r="A760">
            <v>39673</v>
          </cell>
        </row>
        <row r="761">
          <cell r="A761">
            <v>39673</v>
          </cell>
        </row>
        <row r="762">
          <cell r="A762">
            <v>39673</v>
          </cell>
        </row>
        <row r="763">
          <cell r="A763">
            <v>39673</v>
          </cell>
        </row>
        <row r="764">
          <cell r="A764">
            <v>39673</v>
          </cell>
        </row>
        <row r="765">
          <cell r="A765">
            <v>39673</v>
          </cell>
        </row>
        <row r="766">
          <cell r="A766">
            <v>39673</v>
          </cell>
        </row>
        <row r="767">
          <cell r="A767">
            <v>39673</v>
          </cell>
        </row>
        <row r="768">
          <cell r="A768">
            <v>39673</v>
          </cell>
        </row>
        <row r="769">
          <cell r="A769">
            <v>39673</v>
          </cell>
        </row>
        <row r="770">
          <cell r="A770">
            <v>39673</v>
          </cell>
        </row>
        <row r="771">
          <cell r="A771">
            <v>39673</v>
          </cell>
        </row>
        <row r="772">
          <cell r="A772">
            <v>39673</v>
          </cell>
        </row>
        <row r="773">
          <cell r="A773">
            <v>39673</v>
          </cell>
        </row>
        <row r="774">
          <cell r="A774">
            <v>39674</v>
          </cell>
        </row>
        <row r="775">
          <cell r="A775">
            <v>39674</v>
          </cell>
        </row>
        <row r="776">
          <cell r="A776">
            <v>39674</v>
          </cell>
        </row>
        <row r="777">
          <cell r="A777">
            <v>39674</v>
          </cell>
        </row>
        <row r="778">
          <cell r="A778">
            <v>39674</v>
          </cell>
        </row>
        <row r="779">
          <cell r="A779">
            <v>39674</v>
          </cell>
        </row>
        <row r="780">
          <cell r="A780">
            <v>39674</v>
          </cell>
        </row>
        <row r="781">
          <cell r="A781">
            <v>39674</v>
          </cell>
        </row>
        <row r="782">
          <cell r="A782">
            <v>39674</v>
          </cell>
        </row>
        <row r="783">
          <cell r="A783">
            <v>39674</v>
          </cell>
        </row>
        <row r="784">
          <cell r="A784">
            <v>39674</v>
          </cell>
        </row>
        <row r="785">
          <cell r="A785">
            <v>39674</v>
          </cell>
        </row>
        <row r="786">
          <cell r="A786">
            <v>39674</v>
          </cell>
        </row>
        <row r="787">
          <cell r="A787">
            <v>39674</v>
          </cell>
        </row>
        <row r="788">
          <cell r="A788">
            <v>39674</v>
          </cell>
        </row>
        <row r="789">
          <cell r="A789">
            <v>39674</v>
          </cell>
        </row>
        <row r="790">
          <cell r="A790">
            <v>39674</v>
          </cell>
        </row>
        <row r="791">
          <cell r="A791">
            <v>39674</v>
          </cell>
        </row>
        <row r="792">
          <cell r="A792">
            <v>39674</v>
          </cell>
        </row>
        <row r="793">
          <cell r="A793">
            <v>39675</v>
          </cell>
        </row>
        <row r="794">
          <cell r="A794">
            <v>39675</v>
          </cell>
        </row>
        <row r="795">
          <cell r="A795">
            <v>39675</v>
          </cell>
        </row>
        <row r="796">
          <cell r="A796">
            <v>39675</v>
          </cell>
        </row>
        <row r="797">
          <cell r="A797">
            <v>39675</v>
          </cell>
        </row>
        <row r="798">
          <cell r="A798">
            <v>39675</v>
          </cell>
        </row>
        <row r="799">
          <cell r="A799">
            <v>39675</v>
          </cell>
        </row>
        <row r="800">
          <cell r="A800">
            <v>39675</v>
          </cell>
        </row>
        <row r="801">
          <cell r="A801">
            <v>39675</v>
          </cell>
        </row>
        <row r="802">
          <cell r="A802">
            <v>39675</v>
          </cell>
        </row>
        <row r="803">
          <cell r="A803">
            <v>39675</v>
          </cell>
        </row>
        <row r="804">
          <cell r="A804">
            <v>39675</v>
          </cell>
        </row>
        <row r="805">
          <cell r="A805">
            <v>39675</v>
          </cell>
        </row>
        <row r="806">
          <cell r="A806">
            <v>39675</v>
          </cell>
        </row>
        <row r="807">
          <cell r="A807">
            <v>39675</v>
          </cell>
        </row>
        <row r="808">
          <cell r="A808">
            <v>39675</v>
          </cell>
        </row>
        <row r="809">
          <cell r="A809">
            <v>39675</v>
          </cell>
        </row>
        <row r="810">
          <cell r="A810">
            <v>39675</v>
          </cell>
        </row>
        <row r="811">
          <cell r="A811">
            <v>39675</v>
          </cell>
        </row>
        <row r="812">
          <cell r="A812">
            <v>39675</v>
          </cell>
        </row>
        <row r="813">
          <cell r="A813">
            <v>39675</v>
          </cell>
        </row>
        <row r="814">
          <cell r="A814">
            <v>39675</v>
          </cell>
        </row>
        <row r="815">
          <cell r="A815">
            <v>39675</v>
          </cell>
        </row>
        <row r="816">
          <cell r="A816">
            <v>39675</v>
          </cell>
        </row>
        <row r="817">
          <cell r="A817">
            <v>39675</v>
          </cell>
        </row>
        <row r="818">
          <cell r="A818">
            <v>39676</v>
          </cell>
        </row>
        <row r="819">
          <cell r="A819">
            <v>39676</v>
          </cell>
        </row>
        <row r="820">
          <cell r="A820">
            <v>39676</v>
          </cell>
        </row>
        <row r="821">
          <cell r="A821">
            <v>39676</v>
          </cell>
        </row>
        <row r="822">
          <cell r="A822">
            <v>39676</v>
          </cell>
        </row>
        <row r="823">
          <cell r="A823">
            <v>39676</v>
          </cell>
        </row>
        <row r="824">
          <cell r="A824">
            <v>39676</v>
          </cell>
        </row>
        <row r="825">
          <cell r="A825">
            <v>39676</v>
          </cell>
        </row>
        <row r="826">
          <cell r="A826">
            <v>39676</v>
          </cell>
        </row>
        <row r="827">
          <cell r="A827">
            <v>39676</v>
          </cell>
        </row>
        <row r="828">
          <cell r="A828">
            <v>39676</v>
          </cell>
        </row>
        <row r="829">
          <cell r="A829">
            <v>39676</v>
          </cell>
        </row>
        <row r="830">
          <cell r="A830">
            <v>39676</v>
          </cell>
        </row>
        <row r="831">
          <cell r="A831">
            <v>39676</v>
          </cell>
        </row>
        <row r="832">
          <cell r="A832">
            <v>39676</v>
          </cell>
        </row>
        <row r="833">
          <cell r="A833">
            <v>39676</v>
          </cell>
        </row>
        <row r="834">
          <cell r="A834">
            <v>39676</v>
          </cell>
        </row>
        <row r="835">
          <cell r="A835">
            <v>39676</v>
          </cell>
        </row>
        <row r="836">
          <cell r="A836">
            <v>39676</v>
          </cell>
        </row>
        <row r="837">
          <cell r="A837">
            <v>39676</v>
          </cell>
        </row>
        <row r="838">
          <cell r="A838">
            <v>39677</v>
          </cell>
        </row>
        <row r="839">
          <cell r="A839">
            <v>39677</v>
          </cell>
        </row>
        <row r="840">
          <cell r="A840">
            <v>39677</v>
          </cell>
        </row>
        <row r="841">
          <cell r="A841">
            <v>39677</v>
          </cell>
        </row>
        <row r="842">
          <cell r="A842">
            <v>39677</v>
          </cell>
        </row>
        <row r="843">
          <cell r="A843">
            <v>39677</v>
          </cell>
        </row>
        <row r="844">
          <cell r="A844">
            <v>39677</v>
          </cell>
        </row>
        <row r="845">
          <cell r="A845">
            <v>39677</v>
          </cell>
        </row>
        <row r="846">
          <cell r="A846">
            <v>39677</v>
          </cell>
        </row>
        <row r="847">
          <cell r="A847">
            <v>39677</v>
          </cell>
        </row>
        <row r="848">
          <cell r="A848">
            <v>39677</v>
          </cell>
        </row>
        <row r="849">
          <cell r="A849">
            <v>39677</v>
          </cell>
        </row>
        <row r="850">
          <cell r="A850">
            <v>39677</v>
          </cell>
        </row>
        <row r="851">
          <cell r="A851">
            <v>39677</v>
          </cell>
        </row>
        <row r="852">
          <cell r="A852">
            <v>39677</v>
          </cell>
        </row>
        <row r="853">
          <cell r="A853">
            <v>39677</v>
          </cell>
        </row>
        <row r="854">
          <cell r="A854">
            <v>39677</v>
          </cell>
        </row>
        <row r="855">
          <cell r="A855">
            <v>39677</v>
          </cell>
        </row>
        <row r="856">
          <cell r="A856">
            <v>39677</v>
          </cell>
        </row>
        <row r="857">
          <cell r="A857">
            <v>39677</v>
          </cell>
        </row>
        <row r="858">
          <cell r="A858">
            <v>39677</v>
          </cell>
        </row>
        <row r="859">
          <cell r="A859">
            <v>39677</v>
          </cell>
        </row>
        <row r="860">
          <cell r="A860">
            <v>39677</v>
          </cell>
        </row>
        <row r="861">
          <cell r="A861">
            <v>39678</v>
          </cell>
        </row>
        <row r="862">
          <cell r="A862">
            <v>39678</v>
          </cell>
        </row>
        <row r="863">
          <cell r="A863">
            <v>39678</v>
          </cell>
        </row>
        <row r="864">
          <cell r="A864">
            <v>39678</v>
          </cell>
        </row>
        <row r="865">
          <cell r="A865">
            <v>39678</v>
          </cell>
        </row>
        <row r="866">
          <cell r="A866">
            <v>39678</v>
          </cell>
        </row>
        <row r="867">
          <cell r="A867">
            <v>39678</v>
          </cell>
        </row>
        <row r="868">
          <cell r="A868">
            <v>39678</v>
          </cell>
        </row>
        <row r="869">
          <cell r="A869">
            <v>39678</v>
          </cell>
        </row>
        <row r="870">
          <cell r="A870">
            <v>39678</v>
          </cell>
        </row>
        <row r="871">
          <cell r="A871">
            <v>39678</v>
          </cell>
        </row>
        <row r="872">
          <cell r="A872">
            <v>39678</v>
          </cell>
        </row>
        <row r="873">
          <cell r="A873">
            <v>39678</v>
          </cell>
        </row>
        <row r="874">
          <cell r="A874">
            <v>39678</v>
          </cell>
        </row>
        <row r="875">
          <cell r="A875">
            <v>39678</v>
          </cell>
        </row>
        <row r="876">
          <cell r="A876">
            <v>39678</v>
          </cell>
        </row>
        <row r="877">
          <cell r="A877">
            <v>39678</v>
          </cell>
        </row>
        <row r="878">
          <cell r="A878">
            <v>39678</v>
          </cell>
        </row>
        <row r="879">
          <cell r="A879">
            <v>39678</v>
          </cell>
        </row>
        <row r="880">
          <cell r="A880">
            <v>39678</v>
          </cell>
        </row>
        <row r="881">
          <cell r="A881">
            <v>39678</v>
          </cell>
        </row>
        <row r="882">
          <cell r="A882">
            <v>39678</v>
          </cell>
        </row>
        <row r="883">
          <cell r="A883">
            <v>39678</v>
          </cell>
        </row>
        <row r="884">
          <cell r="A884">
            <v>39678</v>
          </cell>
        </row>
        <row r="885">
          <cell r="A885">
            <v>39679</v>
          </cell>
        </row>
        <row r="886">
          <cell r="A886">
            <v>39679</v>
          </cell>
        </row>
        <row r="887">
          <cell r="A887">
            <v>39679</v>
          </cell>
        </row>
        <row r="888">
          <cell r="A888">
            <v>39679</v>
          </cell>
        </row>
        <row r="889">
          <cell r="A889">
            <v>39679</v>
          </cell>
        </row>
        <row r="890">
          <cell r="A890">
            <v>39679</v>
          </cell>
        </row>
        <row r="891">
          <cell r="A891">
            <v>39679</v>
          </cell>
        </row>
        <row r="892">
          <cell r="A892">
            <v>39679</v>
          </cell>
        </row>
        <row r="893">
          <cell r="A893">
            <v>39679</v>
          </cell>
        </row>
        <row r="894">
          <cell r="A894">
            <v>39679</v>
          </cell>
        </row>
        <row r="895">
          <cell r="A895">
            <v>39679</v>
          </cell>
        </row>
        <row r="896">
          <cell r="A896">
            <v>39679</v>
          </cell>
        </row>
        <row r="897">
          <cell r="A897">
            <v>39679</v>
          </cell>
        </row>
        <row r="898">
          <cell r="A898">
            <v>39679</v>
          </cell>
        </row>
        <row r="899">
          <cell r="A899">
            <v>39679</v>
          </cell>
        </row>
        <row r="900">
          <cell r="A900">
            <v>39679</v>
          </cell>
        </row>
        <row r="901">
          <cell r="A901">
            <v>39679</v>
          </cell>
        </row>
        <row r="902">
          <cell r="A902">
            <v>39679</v>
          </cell>
        </row>
        <row r="903">
          <cell r="A903">
            <v>39679</v>
          </cell>
        </row>
        <row r="904">
          <cell r="A904">
            <v>39680</v>
          </cell>
        </row>
        <row r="905">
          <cell r="A905">
            <v>39680</v>
          </cell>
        </row>
        <row r="906">
          <cell r="A906">
            <v>39680</v>
          </cell>
        </row>
        <row r="907">
          <cell r="A907">
            <v>39680</v>
          </cell>
        </row>
        <row r="908">
          <cell r="A908">
            <v>39680</v>
          </cell>
        </row>
        <row r="909">
          <cell r="A909">
            <v>39680</v>
          </cell>
        </row>
        <row r="910">
          <cell r="A910">
            <v>39680</v>
          </cell>
        </row>
        <row r="911">
          <cell r="A911">
            <v>39680</v>
          </cell>
        </row>
        <row r="912">
          <cell r="A912">
            <v>39680</v>
          </cell>
        </row>
        <row r="913">
          <cell r="A913">
            <v>39680</v>
          </cell>
        </row>
        <row r="914">
          <cell r="A914">
            <v>39680</v>
          </cell>
        </row>
        <row r="915">
          <cell r="A915">
            <v>39680</v>
          </cell>
        </row>
        <row r="916">
          <cell r="A916">
            <v>39680</v>
          </cell>
        </row>
        <row r="917">
          <cell r="A917">
            <v>39680</v>
          </cell>
        </row>
        <row r="918">
          <cell r="A918">
            <v>39680</v>
          </cell>
        </row>
        <row r="919">
          <cell r="A919">
            <v>39680</v>
          </cell>
        </row>
        <row r="920">
          <cell r="A920">
            <v>39680</v>
          </cell>
        </row>
        <row r="921">
          <cell r="A921">
            <v>39680</v>
          </cell>
        </row>
        <row r="922">
          <cell r="A922">
            <v>39680</v>
          </cell>
        </row>
        <row r="923">
          <cell r="A923">
            <v>39680</v>
          </cell>
        </row>
        <row r="924">
          <cell r="A924">
            <v>39680</v>
          </cell>
        </row>
        <row r="925">
          <cell r="A925">
            <v>39680</v>
          </cell>
        </row>
        <row r="926">
          <cell r="A926">
            <v>39681</v>
          </cell>
        </row>
        <row r="927">
          <cell r="A927">
            <v>39681</v>
          </cell>
        </row>
        <row r="928">
          <cell r="A928">
            <v>39681</v>
          </cell>
        </row>
        <row r="929">
          <cell r="A929">
            <v>39681</v>
          </cell>
        </row>
        <row r="930">
          <cell r="A930">
            <v>39681</v>
          </cell>
        </row>
        <row r="931">
          <cell r="A931">
            <v>39681</v>
          </cell>
        </row>
        <row r="932">
          <cell r="A932">
            <v>39681</v>
          </cell>
        </row>
        <row r="933">
          <cell r="A933">
            <v>39681</v>
          </cell>
        </row>
        <row r="934">
          <cell r="A934">
            <v>39681</v>
          </cell>
        </row>
        <row r="935">
          <cell r="A935">
            <v>39681</v>
          </cell>
        </row>
        <row r="936">
          <cell r="A936">
            <v>39681</v>
          </cell>
        </row>
        <row r="937">
          <cell r="A937">
            <v>39681</v>
          </cell>
        </row>
        <row r="938">
          <cell r="A938">
            <v>39681</v>
          </cell>
        </row>
        <row r="939">
          <cell r="A939">
            <v>39681</v>
          </cell>
        </row>
        <row r="940">
          <cell r="A940">
            <v>39681</v>
          </cell>
        </row>
        <row r="941">
          <cell r="A941">
            <v>39681</v>
          </cell>
        </row>
        <row r="942">
          <cell r="A942">
            <v>39681</v>
          </cell>
        </row>
        <row r="943">
          <cell r="A943">
            <v>39681</v>
          </cell>
        </row>
        <row r="944">
          <cell r="A944">
            <v>39681</v>
          </cell>
        </row>
        <row r="945">
          <cell r="A945">
            <v>39681</v>
          </cell>
        </row>
        <row r="946">
          <cell r="A946">
            <v>39681</v>
          </cell>
        </row>
        <row r="947">
          <cell r="A947">
            <v>39681</v>
          </cell>
        </row>
        <row r="948">
          <cell r="A948">
            <v>39681</v>
          </cell>
        </row>
        <row r="949">
          <cell r="A949">
            <v>39681</v>
          </cell>
        </row>
        <row r="950">
          <cell r="A950">
            <v>39682</v>
          </cell>
        </row>
        <row r="951">
          <cell r="A951">
            <v>39682</v>
          </cell>
        </row>
        <row r="952">
          <cell r="A952">
            <v>39682</v>
          </cell>
        </row>
        <row r="953">
          <cell r="A953">
            <v>39682</v>
          </cell>
        </row>
        <row r="954">
          <cell r="A954">
            <v>39682</v>
          </cell>
        </row>
        <row r="955">
          <cell r="A955">
            <v>39682</v>
          </cell>
        </row>
        <row r="956">
          <cell r="A956">
            <v>39682</v>
          </cell>
        </row>
        <row r="957">
          <cell r="A957">
            <v>39682</v>
          </cell>
        </row>
        <row r="958">
          <cell r="A958">
            <v>39682</v>
          </cell>
        </row>
        <row r="959">
          <cell r="A959">
            <v>39682</v>
          </cell>
        </row>
        <row r="960">
          <cell r="A960">
            <v>39682</v>
          </cell>
        </row>
        <row r="961">
          <cell r="A961">
            <v>39682</v>
          </cell>
        </row>
        <row r="962">
          <cell r="A962">
            <v>39682</v>
          </cell>
        </row>
        <row r="963">
          <cell r="A963">
            <v>39682</v>
          </cell>
        </row>
        <row r="964">
          <cell r="A964">
            <v>39682</v>
          </cell>
        </row>
        <row r="965">
          <cell r="A965">
            <v>39682</v>
          </cell>
        </row>
        <row r="966">
          <cell r="A966">
            <v>39682</v>
          </cell>
        </row>
        <row r="967">
          <cell r="A967">
            <v>39682</v>
          </cell>
        </row>
        <row r="968">
          <cell r="A968">
            <v>39682</v>
          </cell>
        </row>
        <row r="969">
          <cell r="A969">
            <v>39683</v>
          </cell>
        </row>
        <row r="970">
          <cell r="A970">
            <v>39683</v>
          </cell>
        </row>
        <row r="971">
          <cell r="A971">
            <v>39683</v>
          </cell>
        </row>
        <row r="972">
          <cell r="A972">
            <v>39683</v>
          </cell>
        </row>
        <row r="973">
          <cell r="A973">
            <v>39683</v>
          </cell>
        </row>
        <row r="974">
          <cell r="A974">
            <v>39683</v>
          </cell>
        </row>
        <row r="975">
          <cell r="A975">
            <v>39683</v>
          </cell>
        </row>
        <row r="976">
          <cell r="A976">
            <v>39683</v>
          </cell>
        </row>
        <row r="977">
          <cell r="A977">
            <v>39683</v>
          </cell>
        </row>
        <row r="978">
          <cell r="A978">
            <v>39683</v>
          </cell>
        </row>
        <row r="979">
          <cell r="A979">
            <v>39683</v>
          </cell>
        </row>
        <row r="980">
          <cell r="A980">
            <v>39683</v>
          </cell>
        </row>
        <row r="981">
          <cell r="A981">
            <v>39683</v>
          </cell>
        </row>
        <row r="982">
          <cell r="A982">
            <v>39683</v>
          </cell>
        </row>
        <row r="983">
          <cell r="A983">
            <v>39683</v>
          </cell>
        </row>
        <row r="984">
          <cell r="A984">
            <v>39683</v>
          </cell>
        </row>
        <row r="985">
          <cell r="A985">
            <v>39683</v>
          </cell>
        </row>
        <row r="986">
          <cell r="A986">
            <v>39683</v>
          </cell>
        </row>
        <row r="987">
          <cell r="A987">
            <v>39683</v>
          </cell>
        </row>
        <row r="988">
          <cell r="A988">
            <v>39683</v>
          </cell>
        </row>
        <row r="989">
          <cell r="A989">
            <v>39683</v>
          </cell>
        </row>
        <row r="990">
          <cell r="A990">
            <v>39683</v>
          </cell>
        </row>
        <row r="991">
          <cell r="A991">
            <v>39683</v>
          </cell>
        </row>
        <row r="992">
          <cell r="A992">
            <v>39684</v>
          </cell>
        </row>
        <row r="993">
          <cell r="A993">
            <v>39684</v>
          </cell>
        </row>
        <row r="994">
          <cell r="A994">
            <v>39684</v>
          </cell>
        </row>
        <row r="995">
          <cell r="A995">
            <v>39684</v>
          </cell>
        </row>
        <row r="996">
          <cell r="A996">
            <v>39684</v>
          </cell>
        </row>
        <row r="997">
          <cell r="A997">
            <v>39684</v>
          </cell>
        </row>
        <row r="998">
          <cell r="A998">
            <v>39684</v>
          </cell>
        </row>
        <row r="999">
          <cell r="A999">
            <v>39684</v>
          </cell>
        </row>
        <row r="1000">
          <cell r="A1000">
            <v>39684</v>
          </cell>
        </row>
        <row r="1001">
          <cell r="A1001">
            <v>39684</v>
          </cell>
        </row>
        <row r="1002">
          <cell r="A1002">
            <v>39684</v>
          </cell>
        </row>
        <row r="1003">
          <cell r="A1003">
            <v>39684</v>
          </cell>
        </row>
        <row r="1004">
          <cell r="A1004">
            <v>39684</v>
          </cell>
        </row>
        <row r="1005">
          <cell r="A1005">
            <v>39684</v>
          </cell>
        </row>
        <row r="1006">
          <cell r="A1006">
            <v>39684</v>
          </cell>
        </row>
        <row r="1007">
          <cell r="A1007">
            <v>39684</v>
          </cell>
        </row>
        <row r="1008">
          <cell r="A1008">
            <v>39684</v>
          </cell>
        </row>
        <row r="1009">
          <cell r="A1009">
            <v>39684</v>
          </cell>
        </row>
        <row r="1010">
          <cell r="A1010">
            <v>39684</v>
          </cell>
        </row>
        <row r="1011">
          <cell r="A1011">
            <v>39684</v>
          </cell>
        </row>
        <row r="1012">
          <cell r="A1012">
            <v>39684</v>
          </cell>
        </row>
        <row r="1013">
          <cell r="A1013">
            <v>39684</v>
          </cell>
        </row>
        <row r="1014">
          <cell r="A1014">
            <v>39684</v>
          </cell>
        </row>
        <row r="1015">
          <cell r="A1015">
            <v>39684</v>
          </cell>
        </row>
        <row r="1016">
          <cell r="A1016">
            <v>39684</v>
          </cell>
        </row>
        <row r="1017">
          <cell r="A1017">
            <v>39684</v>
          </cell>
        </row>
        <row r="1018">
          <cell r="A1018">
            <v>39684</v>
          </cell>
        </row>
        <row r="1019">
          <cell r="A1019">
            <v>39685</v>
          </cell>
        </row>
        <row r="1020">
          <cell r="A1020">
            <v>39685</v>
          </cell>
        </row>
        <row r="1021">
          <cell r="A1021">
            <v>39685</v>
          </cell>
        </row>
        <row r="1022">
          <cell r="A1022">
            <v>39685</v>
          </cell>
        </row>
        <row r="1023">
          <cell r="A1023">
            <v>39685</v>
          </cell>
        </row>
        <row r="1024">
          <cell r="A1024">
            <v>39685</v>
          </cell>
        </row>
        <row r="1025">
          <cell r="A1025">
            <v>39685</v>
          </cell>
        </row>
        <row r="1026">
          <cell r="A1026">
            <v>39685</v>
          </cell>
        </row>
        <row r="1027">
          <cell r="A1027">
            <v>39685</v>
          </cell>
        </row>
        <row r="1028">
          <cell r="A1028">
            <v>39685</v>
          </cell>
        </row>
        <row r="1029">
          <cell r="A1029">
            <v>39685</v>
          </cell>
        </row>
        <row r="1030">
          <cell r="A1030">
            <v>39685</v>
          </cell>
        </row>
        <row r="1031">
          <cell r="A1031">
            <v>39685</v>
          </cell>
        </row>
        <row r="1032">
          <cell r="A1032">
            <v>39685</v>
          </cell>
        </row>
        <row r="1033">
          <cell r="A1033">
            <v>39685</v>
          </cell>
        </row>
        <row r="1034">
          <cell r="A1034">
            <v>39685</v>
          </cell>
        </row>
        <row r="1035">
          <cell r="A1035">
            <v>39685</v>
          </cell>
        </row>
        <row r="1036">
          <cell r="A1036">
            <v>39685</v>
          </cell>
        </row>
        <row r="1037">
          <cell r="A1037">
            <v>39685</v>
          </cell>
        </row>
        <row r="1038">
          <cell r="A1038">
            <v>39685</v>
          </cell>
        </row>
        <row r="1039">
          <cell r="A1039">
            <v>39685</v>
          </cell>
        </row>
        <row r="1040">
          <cell r="A1040">
            <v>39685</v>
          </cell>
        </row>
        <row r="1041">
          <cell r="A1041">
            <v>39685</v>
          </cell>
        </row>
        <row r="1042">
          <cell r="A1042">
            <v>39685</v>
          </cell>
        </row>
        <row r="1043">
          <cell r="A1043">
            <v>39685</v>
          </cell>
        </row>
        <row r="1044">
          <cell r="A1044">
            <v>39685</v>
          </cell>
        </row>
        <row r="1045">
          <cell r="A1045">
            <v>39685</v>
          </cell>
        </row>
        <row r="1046">
          <cell r="A1046">
            <v>39685</v>
          </cell>
        </row>
        <row r="1047">
          <cell r="A1047">
            <v>39686</v>
          </cell>
        </row>
        <row r="1048">
          <cell r="A1048">
            <v>39686</v>
          </cell>
        </row>
        <row r="1049">
          <cell r="A1049">
            <v>39686</v>
          </cell>
        </row>
        <row r="1050">
          <cell r="A1050">
            <v>39686</v>
          </cell>
        </row>
        <row r="1051">
          <cell r="A1051">
            <v>39686</v>
          </cell>
        </row>
        <row r="1052">
          <cell r="A1052">
            <v>39686</v>
          </cell>
        </row>
        <row r="1053">
          <cell r="A1053">
            <v>39686</v>
          </cell>
        </row>
        <row r="1054">
          <cell r="A1054">
            <v>39686</v>
          </cell>
        </row>
        <row r="1055">
          <cell r="A1055">
            <v>39686</v>
          </cell>
        </row>
        <row r="1056">
          <cell r="A1056">
            <v>39686</v>
          </cell>
        </row>
        <row r="1057">
          <cell r="A1057">
            <v>39686</v>
          </cell>
        </row>
        <row r="1058">
          <cell r="A1058">
            <v>39686</v>
          </cell>
        </row>
        <row r="1059">
          <cell r="A1059">
            <v>39686</v>
          </cell>
        </row>
        <row r="1060">
          <cell r="A1060">
            <v>39686</v>
          </cell>
        </row>
        <row r="1061">
          <cell r="A1061">
            <v>39686</v>
          </cell>
        </row>
        <row r="1062">
          <cell r="A1062">
            <v>39686</v>
          </cell>
        </row>
        <row r="1063">
          <cell r="A1063">
            <v>39686</v>
          </cell>
        </row>
        <row r="1064">
          <cell r="A1064">
            <v>39686</v>
          </cell>
        </row>
        <row r="1065">
          <cell r="A1065">
            <v>39686</v>
          </cell>
        </row>
        <row r="1066">
          <cell r="A1066">
            <v>39686</v>
          </cell>
        </row>
        <row r="1067">
          <cell r="A1067">
            <v>39686</v>
          </cell>
        </row>
        <row r="1068">
          <cell r="A1068">
            <v>39687</v>
          </cell>
        </row>
        <row r="1069">
          <cell r="A1069">
            <v>39687</v>
          </cell>
        </row>
        <row r="1070">
          <cell r="A1070">
            <v>39687</v>
          </cell>
        </row>
        <row r="1071">
          <cell r="A1071">
            <v>39687</v>
          </cell>
        </row>
        <row r="1072">
          <cell r="A1072">
            <v>39687</v>
          </cell>
        </row>
        <row r="1073">
          <cell r="A1073">
            <v>39687</v>
          </cell>
        </row>
        <row r="1074">
          <cell r="A1074">
            <v>39687</v>
          </cell>
        </row>
        <row r="1075">
          <cell r="A1075">
            <v>39687</v>
          </cell>
        </row>
        <row r="1076">
          <cell r="A1076">
            <v>39687</v>
          </cell>
        </row>
        <row r="1077">
          <cell r="A1077">
            <v>39687</v>
          </cell>
        </row>
        <row r="1078">
          <cell r="A1078">
            <v>39687</v>
          </cell>
        </row>
        <row r="1079">
          <cell r="A1079">
            <v>39687</v>
          </cell>
        </row>
        <row r="1080">
          <cell r="A1080">
            <v>39687</v>
          </cell>
        </row>
        <row r="1081">
          <cell r="A1081">
            <v>39687</v>
          </cell>
        </row>
        <row r="1082">
          <cell r="A1082">
            <v>39687</v>
          </cell>
        </row>
        <row r="1083">
          <cell r="A1083">
            <v>39687</v>
          </cell>
        </row>
        <row r="1084">
          <cell r="A1084">
            <v>39687</v>
          </cell>
        </row>
        <row r="1085">
          <cell r="A1085">
            <v>39687</v>
          </cell>
        </row>
        <row r="1086">
          <cell r="A1086">
            <v>39687</v>
          </cell>
        </row>
        <row r="1087">
          <cell r="A1087">
            <v>39687</v>
          </cell>
        </row>
        <row r="1088">
          <cell r="A1088">
            <v>39688</v>
          </cell>
        </row>
        <row r="1089">
          <cell r="A1089">
            <v>39688</v>
          </cell>
        </row>
        <row r="1090">
          <cell r="A1090">
            <v>39688</v>
          </cell>
        </row>
        <row r="1091">
          <cell r="A1091">
            <v>39688</v>
          </cell>
        </row>
        <row r="1092">
          <cell r="A1092">
            <v>39688</v>
          </cell>
        </row>
        <row r="1093">
          <cell r="A1093">
            <v>39688</v>
          </cell>
        </row>
        <row r="1094">
          <cell r="A1094">
            <v>39688</v>
          </cell>
        </row>
        <row r="1095">
          <cell r="A1095">
            <v>39688</v>
          </cell>
        </row>
        <row r="1096">
          <cell r="A1096">
            <v>39688</v>
          </cell>
        </row>
        <row r="1097">
          <cell r="A1097">
            <v>39688</v>
          </cell>
        </row>
        <row r="1098">
          <cell r="A1098">
            <v>39688</v>
          </cell>
        </row>
        <row r="1099">
          <cell r="A1099">
            <v>39688</v>
          </cell>
        </row>
        <row r="1100">
          <cell r="A1100">
            <v>39688</v>
          </cell>
        </row>
        <row r="1101">
          <cell r="A1101">
            <v>39688</v>
          </cell>
        </row>
        <row r="1102">
          <cell r="A1102">
            <v>39688</v>
          </cell>
        </row>
        <row r="1103">
          <cell r="A1103">
            <v>39688</v>
          </cell>
        </row>
        <row r="1104">
          <cell r="A1104">
            <v>39688</v>
          </cell>
        </row>
        <row r="1105">
          <cell r="A1105">
            <v>39688</v>
          </cell>
        </row>
        <row r="1106">
          <cell r="A1106">
            <v>39688</v>
          </cell>
        </row>
        <row r="1107">
          <cell r="A1107">
            <v>39688</v>
          </cell>
        </row>
        <row r="1108">
          <cell r="A1108">
            <v>39688</v>
          </cell>
        </row>
        <row r="1109">
          <cell r="A1109">
            <v>39688</v>
          </cell>
        </row>
        <row r="1110">
          <cell r="A1110">
            <v>39688</v>
          </cell>
        </row>
        <row r="1111">
          <cell r="A1111">
            <v>39688</v>
          </cell>
        </row>
        <row r="1112">
          <cell r="A1112">
            <v>39688</v>
          </cell>
        </row>
        <row r="1113">
          <cell r="A1113">
            <v>39689</v>
          </cell>
        </row>
        <row r="1114">
          <cell r="A1114">
            <v>39689</v>
          </cell>
        </row>
        <row r="1115">
          <cell r="A1115">
            <v>39689</v>
          </cell>
        </row>
        <row r="1116">
          <cell r="A1116">
            <v>39689</v>
          </cell>
        </row>
        <row r="1117">
          <cell r="A1117">
            <v>39689</v>
          </cell>
        </row>
        <row r="1118">
          <cell r="A1118">
            <v>39689</v>
          </cell>
        </row>
        <row r="1119">
          <cell r="A1119">
            <v>39689</v>
          </cell>
        </row>
        <row r="1120">
          <cell r="A1120">
            <v>39689</v>
          </cell>
        </row>
        <row r="1121">
          <cell r="A1121">
            <v>39689</v>
          </cell>
        </row>
        <row r="1122">
          <cell r="A1122">
            <v>39689</v>
          </cell>
        </row>
        <row r="1123">
          <cell r="A1123">
            <v>39689</v>
          </cell>
        </row>
        <row r="1124">
          <cell r="A1124">
            <v>39689</v>
          </cell>
        </row>
        <row r="1125">
          <cell r="A1125">
            <v>39689</v>
          </cell>
        </row>
        <row r="1126">
          <cell r="A1126">
            <v>39689</v>
          </cell>
        </row>
        <row r="1127">
          <cell r="A1127">
            <v>39689</v>
          </cell>
        </row>
        <row r="1128">
          <cell r="A1128">
            <v>39689</v>
          </cell>
        </row>
        <row r="1129">
          <cell r="A1129">
            <v>39689</v>
          </cell>
        </row>
        <row r="1130">
          <cell r="A1130">
            <v>39689</v>
          </cell>
        </row>
        <row r="1131">
          <cell r="A1131">
            <v>39689</v>
          </cell>
        </row>
        <row r="1132">
          <cell r="A1132">
            <v>39689</v>
          </cell>
        </row>
        <row r="1133">
          <cell r="A1133">
            <v>39689</v>
          </cell>
        </row>
        <row r="1134">
          <cell r="A1134">
            <v>39690</v>
          </cell>
        </row>
        <row r="1135">
          <cell r="A1135">
            <v>39690</v>
          </cell>
        </row>
        <row r="1136">
          <cell r="A1136">
            <v>39690</v>
          </cell>
        </row>
        <row r="1137">
          <cell r="A1137">
            <v>39690</v>
          </cell>
        </row>
        <row r="1138">
          <cell r="A1138">
            <v>39690</v>
          </cell>
        </row>
        <row r="1139">
          <cell r="A1139">
            <v>39690</v>
          </cell>
        </row>
        <row r="1140">
          <cell r="A1140">
            <v>39690</v>
          </cell>
        </row>
        <row r="1141">
          <cell r="A1141">
            <v>39690</v>
          </cell>
        </row>
        <row r="1142">
          <cell r="A1142">
            <v>39690</v>
          </cell>
        </row>
        <row r="1143">
          <cell r="A1143">
            <v>39690</v>
          </cell>
        </row>
        <row r="1144">
          <cell r="A1144">
            <v>39690</v>
          </cell>
        </row>
        <row r="1145">
          <cell r="A1145">
            <v>39690</v>
          </cell>
        </row>
        <row r="1146">
          <cell r="A1146">
            <v>39690</v>
          </cell>
        </row>
        <row r="1147">
          <cell r="A1147">
            <v>39690</v>
          </cell>
        </row>
        <row r="1148">
          <cell r="A1148">
            <v>39690</v>
          </cell>
        </row>
        <row r="1149">
          <cell r="A1149">
            <v>39690</v>
          </cell>
        </row>
        <row r="1150">
          <cell r="A1150">
            <v>39690</v>
          </cell>
        </row>
        <row r="1151">
          <cell r="A1151">
            <v>39690</v>
          </cell>
        </row>
        <row r="1152">
          <cell r="A1152">
            <v>39690</v>
          </cell>
        </row>
        <row r="1153">
          <cell r="A1153">
            <v>39690</v>
          </cell>
        </row>
        <row r="1154">
          <cell r="A1154">
            <v>39690</v>
          </cell>
        </row>
        <row r="1155">
          <cell r="A1155">
            <v>39691</v>
          </cell>
        </row>
        <row r="1156">
          <cell r="A1156">
            <v>39691</v>
          </cell>
        </row>
        <row r="1157">
          <cell r="A1157">
            <v>39691</v>
          </cell>
        </row>
        <row r="1158">
          <cell r="A1158">
            <v>39691</v>
          </cell>
        </row>
        <row r="1159">
          <cell r="A1159">
            <v>39691</v>
          </cell>
        </row>
        <row r="1160">
          <cell r="A1160">
            <v>39691</v>
          </cell>
        </row>
        <row r="1161">
          <cell r="A1161">
            <v>39691</v>
          </cell>
        </row>
        <row r="1162">
          <cell r="A1162">
            <v>39691</v>
          </cell>
        </row>
        <row r="1163">
          <cell r="A1163">
            <v>39691</v>
          </cell>
        </row>
        <row r="1164">
          <cell r="A1164">
            <v>39691</v>
          </cell>
        </row>
        <row r="1165">
          <cell r="A1165">
            <v>39691</v>
          </cell>
        </row>
        <row r="1166">
          <cell r="A1166">
            <v>39691</v>
          </cell>
        </row>
        <row r="1167">
          <cell r="A1167">
            <v>39691</v>
          </cell>
        </row>
        <row r="1168">
          <cell r="A1168">
            <v>39691</v>
          </cell>
        </row>
        <row r="1169">
          <cell r="A1169">
            <v>39691</v>
          </cell>
        </row>
        <row r="1170">
          <cell r="A1170">
            <v>39691</v>
          </cell>
        </row>
        <row r="1171">
          <cell r="A1171">
            <v>39691</v>
          </cell>
        </row>
        <row r="1172">
          <cell r="A1172">
            <v>39691</v>
          </cell>
        </row>
        <row r="1173">
          <cell r="A1173">
            <v>39691</v>
          </cell>
        </row>
        <row r="1174">
          <cell r="A1174">
            <v>39691</v>
          </cell>
        </row>
        <row r="1175">
          <cell r="A1175">
            <v>39691</v>
          </cell>
        </row>
        <row r="1176">
          <cell r="A1176">
            <v>39691</v>
          </cell>
        </row>
        <row r="1177">
          <cell r="A1177">
            <v>39691</v>
          </cell>
        </row>
        <row r="1178">
          <cell r="A1178">
            <v>39691</v>
          </cell>
        </row>
        <row r="1179">
          <cell r="A1179">
            <v>39691</v>
          </cell>
        </row>
        <row r="1180">
          <cell r="A1180">
            <v>39692</v>
          </cell>
        </row>
        <row r="1181">
          <cell r="A1181">
            <v>39692</v>
          </cell>
        </row>
        <row r="1182">
          <cell r="A1182">
            <v>39692</v>
          </cell>
        </row>
        <row r="1183">
          <cell r="A1183">
            <v>39692</v>
          </cell>
        </row>
        <row r="1184">
          <cell r="A1184">
            <v>39692</v>
          </cell>
        </row>
        <row r="1185">
          <cell r="A1185">
            <v>39692</v>
          </cell>
        </row>
        <row r="1186">
          <cell r="A1186">
            <v>39692</v>
          </cell>
        </row>
        <row r="1187">
          <cell r="A1187">
            <v>39692</v>
          </cell>
        </row>
        <row r="1188">
          <cell r="A1188">
            <v>39692</v>
          </cell>
        </row>
        <row r="1189">
          <cell r="A1189">
            <v>39692</v>
          </cell>
        </row>
        <row r="1190">
          <cell r="A1190">
            <v>39692</v>
          </cell>
        </row>
        <row r="1191">
          <cell r="A1191">
            <v>39692</v>
          </cell>
        </row>
        <row r="1192">
          <cell r="A1192">
            <v>39692</v>
          </cell>
        </row>
        <row r="1193">
          <cell r="A1193">
            <v>39692</v>
          </cell>
        </row>
        <row r="1194">
          <cell r="A1194">
            <v>39692</v>
          </cell>
        </row>
        <row r="1195">
          <cell r="A1195">
            <v>39692</v>
          </cell>
        </row>
        <row r="1196">
          <cell r="A1196">
            <v>39692</v>
          </cell>
        </row>
        <row r="1197">
          <cell r="A1197">
            <v>39692</v>
          </cell>
        </row>
        <row r="1198">
          <cell r="A1198">
            <v>39692</v>
          </cell>
        </row>
        <row r="1199">
          <cell r="A1199">
            <v>39692</v>
          </cell>
        </row>
        <row r="1200">
          <cell r="A1200">
            <v>39692</v>
          </cell>
        </row>
        <row r="1201">
          <cell r="A1201">
            <v>39692</v>
          </cell>
        </row>
        <row r="1202">
          <cell r="A1202">
            <v>39692</v>
          </cell>
        </row>
        <row r="1203">
          <cell r="A1203">
            <v>39693</v>
          </cell>
        </row>
        <row r="1204">
          <cell r="A1204">
            <v>39693</v>
          </cell>
        </row>
        <row r="1205">
          <cell r="A1205">
            <v>39693</v>
          </cell>
        </row>
        <row r="1206">
          <cell r="A1206">
            <v>39693</v>
          </cell>
        </row>
        <row r="1207">
          <cell r="A1207">
            <v>39693</v>
          </cell>
        </row>
        <row r="1208">
          <cell r="A1208">
            <v>39693</v>
          </cell>
        </row>
        <row r="1209">
          <cell r="A1209">
            <v>39693</v>
          </cell>
        </row>
        <row r="1210">
          <cell r="A1210">
            <v>39693</v>
          </cell>
        </row>
        <row r="1211">
          <cell r="A1211">
            <v>39693</v>
          </cell>
        </row>
        <row r="1212">
          <cell r="A1212">
            <v>39693</v>
          </cell>
        </row>
        <row r="1213">
          <cell r="A1213">
            <v>39693</v>
          </cell>
        </row>
        <row r="1214">
          <cell r="A1214">
            <v>39693</v>
          </cell>
        </row>
        <row r="1215">
          <cell r="A1215">
            <v>39693</v>
          </cell>
        </row>
        <row r="1216">
          <cell r="A1216">
            <v>39693</v>
          </cell>
        </row>
        <row r="1217">
          <cell r="A1217">
            <v>39693</v>
          </cell>
        </row>
        <row r="1218">
          <cell r="A1218">
            <v>39693</v>
          </cell>
        </row>
        <row r="1219">
          <cell r="A1219">
            <v>39693</v>
          </cell>
        </row>
        <row r="1220">
          <cell r="A1220">
            <v>39693</v>
          </cell>
        </row>
        <row r="1221">
          <cell r="A1221">
            <v>39693</v>
          </cell>
        </row>
        <row r="1222">
          <cell r="A1222">
            <v>39693</v>
          </cell>
        </row>
        <row r="1223">
          <cell r="A1223">
            <v>39693</v>
          </cell>
        </row>
        <row r="1224">
          <cell r="A1224">
            <v>39693</v>
          </cell>
        </row>
        <row r="1225">
          <cell r="A1225">
            <v>39693</v>
          </cell>
        </row>
        <row r="1226">
          <cell r="A1226">
            <v>39693</v>
          </cell>
        </row>
        <row r="1227">
          <cell r="A1227">
            <v>39693</v>
          </cell>
        </row>
        <row r="1228">
          <cell r="A1228">
            <v>39693</v>
          </cell>
        </row>
        <row r="1229">
          <cell r="A1229">
            <v>39693</v>
          </cell>
        </row>
        <row r="1230">
          <cell r="A1230">
            <v>39694</v>
          </cell>
        </row>
        <row r="1231">
          <cell r="A1231">
            <v>39694</v>
          </cell>
        </row>
        <row r="1232">
          <cell r="A1232">
            <v>39694</v>
          </cell>
        </row>
        <row r="1233">
          <cell r="A1233">
            <v>39694</v>
          </cell>
        </row>
        <row r="1234">
          <cell r="A1234">
            <v>39694</v>
          </cell>
        </row>
        <row r="1235">
          <cell r="A1235">
            <v>39694</v>
          </cell>
        </row>
        <row r="1236">
          <cell r="A1236">
            <v>39694</v>
          </cell>
        </row>
        <row r="1237">
          <cell r="A1237">
            <v>39694</v>
          </cell>
        </row>
        <row r="1238">
          <cell r="A1238">
            <v>39694</v>
          </cell>
        </row>
        <row r="1239">
          <cell r="A1239">
            <v>39694</v>
          </cell>
        </row>
        <row r="1240">
          <cell r="A1240">
            <v>39694</v>
          </cell>
        </row>
        <row r="1241">
          <cell r="A1241">
            <v>39694</v>
          </cell>
        </row>
        <row r="1242">
          <cell r="A1242">
            <v>39694</v>
          </cell>
        </row>
        <row r="1243">
          <cell r="A1243">
            <v>39694</v>
          </cell>
        </row>
        <row r="1244">
          <cell r="A1244">
            <v>39694</v>
          </cell>
        </row>
        <row r="1245">
          <cell r="A1245">
            <v>39694</v>
          </cell>
        </row>
        <row r="1246">
          <cell r="A1246">
            <v>39694</v>
          </cell>
        </row>
        <row r="1247">
          <cell r="A1247">
            <v>39694</v>
          </cell>
        </row>
        <row r="1248">
          <cell r="A1248">
            <v>39694</v>
          </cell>
        </row>
        <row r="1249">
          <cell r="A1249">
            <v>39694</v>
          </cell>
        </row>
        <row r="1250">
          <cell r="A1250">
            <v>39694</v>
          </cell>
        </row>
        <row r="1251">
          <cell r="A1251">
            <v>39694</v>
          </cell>
        </row>
        <row r="1252">
          <cell r="A1252">
            <v>39694</v>
          </cell>
        </row>
        <row r="1253">
          <cell r="A1253">
            <v>39694</v>
          </cell>
        </row>
        <row r="1254">
          <cell r="A1254">
            <v>39695</v>
          </cell>
        </row>
        <row r="1255">
          <cell r="A1255">
            <v>39695</v>
          </cell>
        </row>
        <row r="1256">
          <cell r="A1256">
            <v>39695</v>
          </cell>
        </row>
        <row r="1257">
          <cell r="A1257">
            <v>39695</v>
          </cell>
        </row>
        <row r="1258">
          <cell r="A1258">
            <v>39695</v>
          </cell>
        </row>
        <row r="1259">
          <cell r="A1259">
            <v>39695</v>
          </cell>
        </row>
        <row r="1260">
          <cell r="A1260">
            <v>39695</v>
          </cell>
        </row>
        <row r="1261">
          <cell r="A1261">
            <v>39695</v>
          </cell>
        </row>
        <row r="1262">
          <cell r="A1262">
            <v>39695</v>
          </cell>
        </row>
        <row r="1263">
          <cell r="A1263">
            <v>39695</v>
          </cell>
        </row>
        <row r="1264">
          <cell r="A1264">
            <v>39695</v>
          </cell>
        </row>
        <row r="1265">
          <cell r="A1265">
            <v>39695</v>
          </cell>
        </row>
        <row r="1266">
          <cell r="A1266">
            <v>39695</v>
          </cell>
        </row>
        <row r="1267">
          <cell r="A1267">
            <v>39695</v>
          </cell>
        </row>
        <row r="1268">
          <cell r="A1268">
            <v>39695</v>
          </cell>
        </row>
        <row r="1269">
          <cell r="A1269">
            <v>39695</v>
          </cell>
        </row>
        <row r="1270">
          <cell r="A1270">
            <v>39695</v>
          </cell>
        </row>
        <row r="1271">
          <cell r="A1271">
            <v>39695</v>
          </cell>
        </row>
        <row r="1272">
          <cell r="A1272">
            <v>39695</v>
          </cell>
        </row>
        <row r="1273">
          <cell r="A1273">
            <v>39695</v>
          </cell>
        </row>
        <row r="1274">
          <cell r="A1274">
            <v>39695</v>
          </cell>
        </row>
        <row r="1275">
          <cell r="A1275">
            <v>39695</v>
          </cell>
        </row>
        <row r="1276">
          <cell r="A1276">
            <v>39696</v>
          </cell>
        </row>
        <row r="1277">
          <cell r="A1277">
            <v>39696</v>
          </cell>
        </row>
        <row r="1278">
          <cell r="A1278">
            <v>39696</v>
          </cell>
        </row>
        <row r="1279">
          <cell r="A1279">
            <v>39696</v>
          </cell>
        </row>
        <row r="1280">
          <cell r="A1280">
            <v>39696</v>
          </cell>
        </row>
        <row r="1281">
          <cell r="A1281">
            <v>39696</v>
          </cell>
        </row>
        <row r="1282">
          <cell r="A1282">
            <v>39696</v>
          </cell>
        </row>
        <row r="1283">
          <cell r="A1283">
            <v>39696</v>
          </cell>
        </row>
        <row r="1284">
          <cell r="A1284">
            <v>39696</v>
          </cell>
        </row>
        <row r="1285">
          <cell r="A1285">
            <v>39696</v>
          </cell>
        </row>
        <row r="1286">
          <cell r="A1286">
            <v>39696</v>
          </cell>
        </row>
        <row r="1287">
          <cell r="A1287">
            <v>39696</v>
          </cell>
        </row>
        <row r="1288">
          <cell r="A1288">
            <v>39696</v>
          </cell>
        </row>
        <row r="1289">
          <cell r="A1289">
            <v>39696</v>
          </cell>
        </row>
        <row r="1290">
          <cell r="A1290">
            <v>39696</v>
          </cell>
        </row>
        <row r="1291">
          <cell r="A1291">
            <v>39696</v>
          </cell>
        </row>
        <row r="1292">
          <cell r="A1292">
            <v>39696</v>
          </cell>
        </row>
        <row r="1293">
          <cell r="A1293">
            <v>39696</v>
          </cell>
        </row>
        <row r="1294">
          <cell r="A1294">
            <v>39696</v>
          </cell>
        </row>
        <row r="1295">
          <cell r="A1295">
            <v>39696</v>
          </cell>
        </row>
        <row r="1296">
          <cell r="A1296">
            <v>39696</v>
          </cell>
        </row>
        <row r="1297">
          <cell r="A1297">
            <v>39696</v>
          </cell>
        </row>
        <row r="1298">
          <cell r="A1298">
            <v>39696</v>
          </cell>
        </row>
        <row r="1299">
          <cell r="A1299">
            <v>39697</v>
          </cell>
        </row>
        <row r="1300">
          <cell r="A1300">
            <v>39697</v>
          </cell>
        </row>
        <row r="1301">
          <cell r="A1301">
            <v>39697</v>
          </cell>
        </row>
        <row r="1302">
          <cell r="A1302">
            <v>39697</v>
          </cell>
        </row>
        <row r="1303">
          <cell r="A1303">
            <v>39697</v>
          </cell>
        </row>
        <row r="1304">
          <cell r="A1304">
            <v>39697</v>
          </cell>
        </row>
        <row r="1305">
          <cell r="A1305">
            <v>39697</v>
          </cell>
        </row>
        <row r="1306">
          <cell r="A1306">
            <v>39697</v>
          </cell>
        </row>
        <row r="1307">
          <cell r="A1307">
            <v>39697</v>
          </cell>
        </row>
        <row r="1308">
          <cell r="A1308">
            <v>39697</v>
          </cell>
        </row>
        <row r="1309">
          <cell r="A1309">
            <v>39697</v>
          </cell>
        </row>
        <row r="1310">
          <cell r="A1310">
            <v>39697</v>
          </cell>
        </row>
        <row r="1311">
          <cell r="A1311">
            <v>39697</v>
          </cell>
        </row>
        <row r="1312">
          <cell r="A1312">
            <v>39697</v>
          </cell>
        </row>
        <row r="1313">
          <cell r="A1313">
            <v>39697</v>
          </cell>
        </row>
        <row r="1314">
          <cell r="A1314">
            <v>39697</v>
          </cell>
        </row>
        <row r="1315">
          <cell r="A1315">
            <v>39697</v>
          </cell>
        </row>
        <row r="1316">
          <cell r="A1316">
            <v>39697</v>
          </cell>
        </row>
        <row r="1317">
          <cell r="A1317">
            <v>39697</v>
          </cell>
        </row>
        <row r="1318">
          <cell r="A1318">
            <v>39697</v>
          </cell>
        </row>
        <row r="1319">
          <cell r="A1319">
            <v>39697</v>
          </cell>
        </row>
        <row r="1320">
          <cell r="A1320">
            <v>39697</v>
          </cell>
        </row>
        <row r="1321">
          <cell r="A1321">
            <v>39697</v>
          </cell>
        </row>
        <row r="1322">
          <cell r="A1322">
            <v>39698</v>
          </cell>
        </row>
        <row r="1323">
          <cell r="A1323">
            <v>39698</v>
          </cell>
        </row>
        <row r="1324">
          <cell r="A1324">
            <v>39698</v>
          </cell>
        </row>
        <row r="1325">
          <cell r="A1325">
            <v>39698</v>
          </cell>
        </row>
        <row r="1326">
          <cell r="A1326">
            <v>39698</v>
          </cell>
        </row>
        <row r="1327">
          <cell r="A1327">
            <v>39698</v>
          </cell>
        </row>
        <row r="1328">
          <cell r="A1328">
            <v>39698</v>
          </cell>
        </row>
        <row r="1329">
          <cell r="A1329">
            <v>39698</v>
          </cell>
        </row>
        <row r="1330">
          <cell r="A1330">
            <v>39698</v>
          </cell>
        </row>
        <row r="1331">
          <cell r="A1331">
            <v>39698</v>
          </cell>
        </row>
        <row r="1332">
          <cell r="A1332">
            <v>39698</v>
          </cell>
        </row>
        <row r="1333">
          <cell r="A1333">
            <v>39698</v>
          </cell>
        </row>
        <row r="1334">
          <cell r="A1334">
            <v>39698</v>
          </cell>
        </row>
        <row r="1335">
          <cell r="A1335">
            <v>39698</v>
          </cell>
        </row>
        <row r="1336">
          <cell r="A1336">
            <v>39698</v>
          </cell>
        </row>
        <row r="1337">
          <cell r="A1337">
            <v>39698</v>
          </cell>
        </row>
        <row r="1338">
          <cell r="A1338">
            <v>39698</v>
          </cell>
        </row>
        <row r="1339">
          <cell r="A1339">
            <v>39698</v>
          </cell>
        </row>
        <row r="1340">
          <cell r="A1340">
            <v>39698</v>
          </cell>
        </row>
        <row r="1341">
          <cell r="A1341">
            <v>39698</v>
          </cell>
        </row>
        <row r="1342">
          <cell r="A1342">
            <v>39698</v>
          </cell>
        </row>
        <row r="1343">
          <cell r="A1343">
            <v>39699</v>
          </cell>
        </row>
        <row r="1344">
          <cell r="A1344">
            <v>39699</v>
          </cell>
        </row>
        <row r="1345">
          <cell r="A1345">
            <v>39699</v>
          </cell>
        </row>
        <row r="1346">
          <cell r="A1346">
            <v>39699</v>
          </cell>
        </row>
        <row r="1347">
          <cell r="A1347">
            <v>39699</v>
          </cell>
        </row>
        <row r="1348">
          <cell r="A1348">
            <v>39699</v>
          </cell>
        </row>
        <row r="1349">
          <cell r="A1349">
            <v>39699</v>
          </cell>
        </row>
        <row r="1350">
          <cell r="A1350">
            <v>39699</v>
          </cell>
        </row>
        <row r="1351">
          <cell r="A1351">
            <v>39699</v>
          </cell>
        </row>
        <row r="1352">
          <cell r="A1352">
            <v>39699</v>
          </cell>
        </row>
        <row r="1353">
          <cell r="A1353">
            <v>39699</v>
          </cell>
        </row>
        <row r="1354">
          <cell r="A1354">
            <v>39699</v>
          </cell>
        </row>
        <row r="1355">
          <cell r="A1355">
            <v>39699</v>
          </cell>
        </row>
        <row r="1356">
          <cell r="A1356">
            <v>39699</v>
          </cell>
        </row>
        <row r="1357">
          <cell r="A1357">
            <v>39699</v>
          </cell>
        </row>
        <row r="1358">
          <cell r="A1358">
            <v>39699</v>
          </cell>
        </row>
        <row r="1359">
          <cell r="A1359">
            <v>39699</v>
          </cell>
        </row>
        <row r="1360">
          <cell r="A1360">
            <v>39699</v>
          </cell>
        </row>
        <row r="1361">
          <cell r="A1361">
            <v>39699</v>
          </cell>
        </row>
        <row r="1362">
          <cell r="A1362">
            <v>39699</v>
          </cell>
        </row>
        <row r="1363">
          <cell r="A1363">
            <v>39699</v>
          </cell>
        </row>
        <row r="1364">
          <cell r="A1364">
            <v>39700</v>
          </cell>
        </row>
        <row r="1365">
          <cell r="A1365">
            <v>39700</v>
          </cell>
        </row>
        <row r="1366">
          <cell r="A1366">
            <v>39700</v>
          </cell>
        </row>
        <row r="1367">
          <cell r="A1367">
            <v>39700</v>
          </cell>
        </row>
        <row r="1368">
          <cell r="A1368">
            <v>39700</v>
          </cell>
        </row>
        <row r="1369">
          <cell r="A1369">
            <v>39700</v>
          </cell>
        </row>
        <row r="1370">
          <cell r="A1370">
            <v>39700</v>
          </cell>
        </row>
        <row r="1371">
          <cell r="A1371">
            <v>39700</v>
          </cell>
        </row>
        <row r="1372">
          <cell r="A1372">
            <v>39700</v>
          </cell>
        </row>
        <row r="1373">
          <cell r="A1373">
            <v>39700</v>
          </cell>
        </row>
        <row r="1374">
          <cell r="A1374">
            <v>39700</v>
          </cell>
        </row>
        <row r="1375">
          <cell r="A1375">
            <v>39700</v>
          </cell>
        </row>
        <row r="1376">
          <cell r="A1376">
            <v>39700</v>
          </cell>
        </row>
        <row r="1377">
          <cell r="A1377">
            <v>39700</v>
          </cell>
        </row>
        <row r="1378">
          <cell r="A1378">
            <v>39700</v>
          </cell>
        </row>
        <row r="1379">
          <cell r="A1379">
            <v>39700</v>
          </cell>
        </row>
        <row r="1380">
          <cell r="A1380">
            <v>39700</v>
          </cell>
        </row>
        <row r="1381">
          <cell r="A1381">
            <v>39700</v>
          </cell>
        </row>
        <row r="1382">
          <cell r="A1382">
            <v>39700</v>
          </cell>
        </row>
        <row r="1383">
          <cell r="A1383">
            <v>39700</v>
          </cell>
        </row>
        <row r="1384">
          <cell r="A1384">
            <v>39700</v>
          </cell>
        </row>
        <row r="1385">
          <cell r="A1385">
            <v>39701</v>
          </cell>
        </row>
        <row r="1386">
          <cell r="A1386">
            <v>39701</v>
          </cell>
        </row>
        <row r="1387">
          <cell r="A1387">
            <v>39701</v>
          </cell>
        </row>
        <row r="1388">
          <cell r="A1388">
            <v>39701</v>
          </cell>
        </row>
        <row r="1389">
          <cell r="A1389">
            <v>39701</v>
          </cell>
        </row>
        <row r="1390">
          <cell r="A1390">
            <v>39701</v>
          </cell>
        </row>
        <row r="1391">
          <cell r="A1391">
            <v>39701</v>
          </cell>
        </row>
        <row r="1392">
          <cell r="A1392">
            <v>39701</v>
          </cell>
        </row>
        <row r="1393">
          <cell r="A1393">
            <v>39701</v>
          </cell>
        </row>
        <row r="1394">
          <cell r="A1394">
            <v>39701</v>
          </cell>
        </row>
        <row r="1395">
          <cell r="A1395">
            <v>39701</v>
          </cell>
        </row>
        <row r="1396">
          <cell r="A1396">
            <v>39701</v>
          </cell>
        </row>
        <row r="1397">
          <cell r="A1397">
            <v>39701</v>
          </cell>
        </row>
        <row r="1398">
          <cell r="A1398">
            <v>39701</v>
          </cell>
        </row>
        <row r="1399">
          <cell r="A1399">
            <v>39701</v>
          </cell>
        </row>
        <row r="1400">
          <cell r="A1400">
            <v>39701</v>
          </cell>
        </row>
        <row r="1401">
          <cell r="A1401">
            <v>39701</v>
          </cell>
        </row>
        <row r="1402">
          <cell r="A1402">
            <v>39701</v>
          </cell>
        </row>
        <row r="1403">
          <cell r="A1403">
            <v>39701</v>
          </cell>
        </row>
        <row r="1404">
          <cell r="A1404">
            <v>39701</v>
          </cell>
        </row>
        <row r="1405">
          <cell r="A1405">
            <v>39701</v>
          </cell>
        </row>
        <row r="1406">
          <cell r="A1406">
            <v>39701</v>
          </cell>
        </row>
        <row r="1407">
          <cell r="A1407">
            <v>39702</v>
          </cell>
        </row>
        <row r="1408">
          <cell r="A1408">
            <v>39702</v>
          </cell>
        </row>
        <row r="1409">
          <cell r="A1409">
            <v>39702</v>
          </cell>
        </row>
        <row r="1410">
          <cell r="A1410">
            <v>39702</v>
          </cell>
        </row>
        <row r="1411">
          <cell r="A1411">
            <v>39702</v>
          </cell>
        </row>
        <row r="1412">
          <cell r="A1412">
            <v>39702</v>
          </cell>
        </row>
        <row r="1413">
          <cell r="A1413">
            <v>39702</v>
          </cell>
        </row>
        <row r="1414">
          <cell r="A1414">
            <v>39702</v>
          </cell>
        </row>
        <row r="1415">
          <cell r="A1415">
            <v>39702</v>
          </cell>
        </row>
        <row r="1416">
          <cell r="A1416">
            <v>39702</v>
          </cell>
        </row>
        <row r="1417">
          <cell r="A1417">
            <v>39702</v>
          </cell>
        </row>
        <row r="1418">
          <cell r="A1418">
            <v>39702</v>
          </cell>
        </row>
        <row r="1419">
          <cell r="A1419">
            <v>39702</v>
          </cell>
        </row>
        <row r="1420">
          <cell r="A1420">
            <v>39702</v>
          </cell>
        </row>
        <row r="1421">
          <cell r="A1421">
            <v>39702</v>
          </cell>
        </row>
        <row r="1422">
          <cell r="A1422">
            <v>39702</v>
          </cell>
        </row>
        <row r="1423">
          <cell r="A1423">
            <v>39702</v>
          </cell>
        </row>
        <row r="1424">
          <cell r="A1424">
            <v>39702</v>
          </cell>
        </row>
        <row r="1425">
          <cell r="A1425">
            <v>39703</v>
          </cell>
        </row>
        <row r="1426">
          <cell r="A1426">
            <v>39703</v>
          </cell>
        </row>
        <row r="1427">
          <cell r="A1427">
            <v>39703</v>
          </cell>
        </row>
        <row r="1428">
          <cell r="A1428">
            <v>39703</v>
          </cell>
        </row>
        <row r="1429">
          <cell r="A1429">
            <v>39703</v>
          </cell>
        </row>
        <row r="1430">
          <cell r="A1430">
            <v>39703</v>
          </cell>
        </row>
        <row r="1431">
          <cell r="A1431">
            <v>39703</v>
          </cell>
        </row>
        <row r="1432">
          <cell r="A1432">
            <v>39703</v>
          </cell>
        </row>
        <row r="1433">
          <cell r="A1433">
            <v>39703</v>
          </cell>
        </row>
        <row r="1434">
          <cell r="A1434">
            <v>39703</v>
          </cell>
        </row>
        <row r="1435">
          <cell r="A1435">
            <v>39703</v>
          </cell>
        </row>
        <row r="1436">
          <cell r="A1436">
            <v>39703</v>
          </cell>
        </row>
        <row r="1437">
          <cell r="A1437">
            <v>39703</v>
          </cell>
        </row>
        <row r="1438">
          <cell r="A1438">
            <v>39703</v>
          </cell>
        </row>
        <row r="1439">
          <cell r="A1439">
            <v>39703</v>
          </cell>
        </row>
        <row r="1440">
          <cell r="A1440">
            <v>39703</v>
          </cell>
        </row>
        <row r="1441">
          <cell r="A1441">
            <v>39703</v>
          </cell>
        </row>
        <row r="1442">
          <cell r="A1442">
            <v>39703</v>
          </cell>
        </row>
        <row r="1443">
          <cell r="A1443">
            <v>39703</v>
          </cell>
        </row>
        <row r="1444">
          <cell r="A1444">
            <v>39703</v>
          </cell>
        </row>
        <row r="1445">
          <cell r="A1445">
            <v>39703</v>
          </cell>
        </row>
        <row r="1446">
          <cell r="A1446">
            <v>39704</v>
          </cell>
        </row>
        <row r="1447">
          <cell r="A1447">
            <v>39704</v>
          </cell>
        </row>
        <row r="1448">
          <cell r="A1448">
            <v>39704</v>
          </cell>
        </row>
        <row r="1449">
          <cell r="A1449">
            <v>39704</v>
          </cell>
        </row>
        <row r="1450">
          <cell r="A1450">
            <v>39704</v>
          </cell>
        </row>
        <row r="1451">
          <cell r="A1451">
            <v>39704</v>
          </cell>
        </row>
        <row r="1452">
          <cell r="A1452">
            <v>39704</v>
          </cell>
        </row>
        <row r="1453">
          <cell r="A1453">
            <v>39704</v>
          </cell>
        </row>
        <row r="1454">
          <cell r="A1454">
            <v>39704</v>
          </cell>
        </row>
        <row r="1455">
          <cell r="A1455">
            <v>39704</v>
          </cell>
        </row>
        <row r="1456">
          <cell r="A1456">
            <v>39704</v>
          </cell>
        </row>
        <row r="1457">
          <cell r="A1457">
            <v>39704</v>
          </cell>
        </row>
        <row r="1458">
          <cell r="A1458">
            <v>39704</v>
          </cell>
        </row>
        <row r="1459">
          <cell r="A1459">
            <v>39704</v>
          </cell>
        </row>
        <row r="1460">
          <cell r="A1460">
            <v>39704</v>
          </cell>
        </row>
        <row r="1461">
          <cell r="A1461">
            <v>39704</v>
          </cell>
        </row>
        <row r="1462">
          <cell r="A1462">
            <v>39704</v>
          </cell>
        </row>
        <row r="1463">
          <cell r="A1463">
            <v>39704</v>
          </cell>
        </row>
        <row r="1464">
          <cell r="A1464">
            <v>39705</v>
          </cell>
        </row>
        <row r="1465">
          <cell r="A1465">
            <v>39705</v>
          </cell>
        </row>
        <row r="1466">
          <cell r="A1466">
            <v>39705</v>
          </cell>
        </row>
        <row r="1467">
          <cell r="A1467">
            <v>39705</v>
          </cell>
        </row>
        <row r="1468">
          <cell r="A1468">
            <v>39705</v>
          </cell>
        </row>
        <row r="1469">
          <cell r="A1469">
            <v>39705</v>
          </cell>
        </row>
        <row r="1470">
          <cell r="A1470">
            <v>39705</v>
          </cell>
        </row>
        <row r="1471">
          <cell r="A1471">
            <v>39705</v>
          </cell>
        </row>
        <row r="1472">
          <cell r="A1472">
            <v>39705</v>
          </cell>
        </row>
        <row r="1473">
          <cell r="A1473">
            <v>39705</v>
          </cell>
        </row>
        <row r="1474">
          <cell r="A1474">
            <v>39705</v>
          </cell>
        </row>
        <row r="1475">
          <cell r="A1475">
            <v>39705</v>
          </cell>
        </row>
        <row r="1476">
          <cell r="A1476">
            <v>39705</v>
          </cell>
        </row>
        <row r="1477">
          <cell r="A1477">
            <v>39705</v>
          </cell>
        </row>
        <row r="1478">
          <cell r="A1478">
            <v>39705</v>
          </cell>
        </row>
        <row r="1479">
          <cell r="A1479">
            <v>39705</v>
          </cell>
        </row>
        <row r="1480">
          <cell r="A1480">
            <v>39705</v>
          </cell>
        </row>
        <row r="1481">
          <cell r="A1481">
            <v>39705</v>
          </cell>
        </row>
        <row r="1482">
          <cell r="A1482">
            <v>39705</v>
          </cell>
        </row>
        <row r="1483">
          <cell r="A1483">
            <v>39705</v>
          </cell>
        </row>
        <row r="1484">
          <cell r="A1484">
            <v>39706</v>
          </cell>
        </row>
        <row r="1485">
          <cell r="A1485">
            <v>39706</v>
          </cell>
        </row>
        <row r="1486">
          <cell r="A1486">
            <v>39706</v>
          </cell>
        </row>
        <row r="1487">
          <cell r="A1487">
            <v>39706</v>
          </cell>
        </row>
        <row r="1488">
          <cell r="A1488">
            <v>39706</v>
          </cell>
        </row>
        <row r="1489">
          <cell r="A1489">
            <v>39706</v>
          </cell>
        </row>
        <row r="1490">
          <cell r="A1490">
            <v>39706</v>
          </cell>
        </row>
        <row r="1491">
          <cell r="A1491">
            <v>39706</v>
          </cell>
        </row>
        <row r="1492">
          <cell r="A1492">
            <v>39706</v>
          </cell>
        </row>
        <row r="1493">
          <cell r="A1493">
            <v>39706</v>
          </cell>
        </row>
        <row r="1494">
          <cell r="A1494">
            <v>39706</v>
          </cell>
        </row>
        <row r="1495">
          <cell r="A1495">
            <v>39706</v>
          </cell>
        </row>
        <row r="1496">
          <cell r="A1496">
            <v>39706</v>
          </cell>
        </row>
        <row r="1497">
          <cell r="A1497">
            <v>39706</v>
          </cell>
        </row>
        <row r="1498">
          <cell r="A1498">
            <v>39706</v>
          </cell>
        </row>
        <row r="1499">
          <cell r="A1499">
            <v>39706</v>
          </cell>
        </row>
        <row r="1500">
          <cell r="A1500">
            <v>39706</v>
          </cell>
        </row>
        <row r="1501">
          <cell r="A1501">
            <v>39706</v>
          </cell>
        </row>
        <row r="1502">
          <cell r="A1502">
            <v>39706</v>
          </cell>
        </row>
        <row r="1503">
          <cell r="A1503">
            <v>39706</v>
          </cell>
        </row>
        <row r="1504">
          <cell r="A1504">
            <v>39706</v>
          </cell>
        </row>
        <row r="1505">
          <cell r="A1505">
            <v>39706</v>
          </cell>
        </row>
        <row r="1506">
          <cell r="A1506">
            <v>39707</v>
          </cell>
        </row>
        <row r="1507">
          <cell r="A1507">
            <v>39707</v>
          </cell>
        </row>
        <row r="1508">
          <cell r="A1508">
            <v>39707</v>
          </cell>
        </row>
        <row r="1509">
          <cell r="A1509">
            <v>39707</v>
          </cell>
        </row>
        <row r="1510">
          <cell r="A1510">
            <v>39707</v>
          </cell>
        </row>
        <row r="1511">
          <cell r="A1511">
            <v>39707</v>
          </cell>
        </row>
        <row r="1512">
          <cell r="A1512">
            <v>39707</v>
          </cell>
        </row>
        <row r="1513">
          <cell r="A1513">
            <v>39707</v>
          </cell>
        </row>
        <row r="1514">
          <cell r="A1514">
            <v>39707</v>
          </cell>
        </row>
        <row r="1515">
          <cell r="A1515">
            <v>39707</v>
          </cell>
        </row>
        <row r="1516">
          <cell r="A1516">
            <v>39707</v>
          </cell>
        </row>
        <row r="1517">
          <cell r="A1517">
            <v>39707</v>
          </cell>
        </row>
        <row r="1518">
          <cell r="A1518">
            <v>39707</v>
          </cell>
        </row>
        <row r="1519">
          <cell r="A1519">
            <v>39707</v>
          </cell>
        </row>
        <row r="1520">
          <cell r="A1520">
            <v>39707</v>
          </cell>
        </row>
        <row r="1521">
          <cell r="A1521">
            <v>39707</v>
          </cell>
        </row>
        <row r="1522">
          <cell r="A1522">
            <v>39707</v>
          </cell>
        </row>
        <row r="1523">
          <cell r="A1523">
            <v>39707</v>
          </cell>
        </row>
        <row r="1524">
          <cell r="A1524">
            <v>39707</v>
          </cell>
        </row>
        <row r="1525">
          <cell r="A1525">
            <v>39708</v>
          </cell>
        </row>
        <row r="1526">
          <cell r="A1526">
            <v>39708</v>
          </cell>
        </row>
        <row r="1527">
          <cell r="A1527">
            <v>39708</v>
          </cell>
        </row>
        <row r="1528">
          <cell r="A1528">
            <v>39708</v>
          </cell>
        </row>
        <row r="1529">
          <cell r="A1529">
            <v>39708</v>
          </cell>
        </row>
        <row r="1530">
          <cell r="A1530">
            <v>39708</v>
          </cell>
        </row>
        <row r="1531">
          <cell r="A1531">
            <v>39708</v>
          </cell>
        </row>
        <row r="1532">
          <cell r="A1532">
            <v>39708</v>
          </cell>
        </row>
        <row r="1533">
          <cell r="A1533">
            <v>39708</v>
          </cell>
        </row>
        <row r="1534">
          <cell r="A1534">
            <v>39708</v>
          </cell>
        </row>
        <row r="1535">
          <cell r="A1535">
            <v>39708</v>
          </cell>
        </row>
        <row r="1536">
          <cell r="A1536">
            <v>39708</v>
          </cell>
        </row>
        <row r="1537">
          <cell r="A1537">
            <v>39708</v>
          </cell>
        </row>
        <row r="1538">
          <cell r="A1538">
            <v>39708</v>
          </cell>
        </row>
        <row r="1539">
          <cell r="A1539">
            <v>39708</v>
          </cell>
        </row>
        <row r="1540">
          <cell r="A1540">
            <v>39708</v>
          </cell>
        </row>
        <row r="1541">
          <cell r="A1541">
            <v>39709</v>
          </cell>
        </row>
        <row r="1542">
          <cell r="A1542">
            <v>39709</v>
          </cell>
        </row>
        <row r="1543">
          <cell r="A1543">
            <v>39709</v>
          </cell>
        </row>
        <row r="1544">
          <cell r="A1544">
            <v>39709</v>
          </cell>
        </row>
        <row r="1545">
          <cell r="A1545">
            <v>39709</v>
          </cell>
        </row>
        <row r="1546">
          <cell r="A1546">
            <v>39709</v>
          </cell>
        </row>
        <row r="1547">
          <cell r="A1547">
            <v>39709</v>
          </cell>
        </row>
        <row r="1548">
          <cell r="A1548">
            <v>39709</v>
          </cell>
        </row>
        <row r="1549">
          <cell r="A1549">
            <v>39709</v>
          </cell>
        </row>
        <row r="1550">
          <cell r="A1550">
            <v>39709</v>
          </cell>
        </row>
        <row r="1551">
          <cell r="A1551">
            <v>39709</v>
          </cell>
        </row>
        <row r="1552">
          <cell r="A1552">
            <v>39709</v>
          </cell>
        </row>
        <row r="1553">
          <cell r="A1553">
            <v>39709</v>
          </cell>
        </row>
        <row r="1554">
          <cell r="A1554">
            <v>39709</v>
          </cell>
        </row>
        <row r="1555">
          <cell r="A1555">
            <v>39709</v>
          </cell>
        </row>
        <row r="1556">
          <cell r="A1556">
            <v>39709</v>
          </cell>
        </row>
        <row r="1557">
          <cell r="A1557">
            <v>39709</v>
          </cell>
        </row>
        <row r="1558">
          <cell r="A1558">
            <v>39709</v>
          </cell>
        </row>
        <row r="1559">
          <cell r="A1559">
            <v>39710</v>
          </cell>
        </row>
        <row r="1560">
          <cell r="A1560">
            <v>39710</v>
          </cell>
        </row>
        <row r="1561">
          <cell r="A1561">
            <v>39710</v>
          </cell>
        </row>
        <row r="1562">
          <cell r="A1562">
            <v>39710</v>
          </cell>
        </row>
        <row r="1563">
          <cell r="A1563">
            <v>39710</v>
          </cell>
        </row>
        <row r="1564">
          <cell r="A1564">
            <v>39710</v>
          </cell>
        </row>
        <row r="1565">
          <cell r="A1565">
            <v>39710</v>
          </cell>
        </row>
        <row r="1566">
          <cell r="A1566">
            <v>39710</v>
          </cell>
        </row>
        <row r="1567">
          <cell r="A1567">
            <v>39710</v>
          </cell>
        </row>
        <row r="1568">
          <cell r="A1568">
            <v>39710</v>
          </cell>
        </row>
        <row r="1569">
          <cell r="A1569">
            <v>39710</v>
          </cell>
        </row>
        <row r="1570">
          <cell r="A1570">
            <v>39710</v>
          </cell>
        </row>
        <row r="1571">
          <cell r="A1571">
            <v>39710</v>
          </cell>
        </row>
        <row r="1572">
          <cell r="A1572">
            <v>39710</v>
          </cell>
        </row>
        <row r="1573">
          <cell r="A1573">
            <v>39710</v>
          </cell>
        </row>
        <row r="1574">
          <cell r="A1574">
            <v>39710</v>
          </cell>
        </row>
        <row r="1575">
          <cell r="A1575">
            <v>39710</v>
          </cell>
        </row>
        <row r="1576">
          <cell r="A1576">
            <v>39710</v>
          </cell>
        </row>
        <row r="1577">
          <cell r="A1577">
            <v>39710</v>
          </cell>
        </row>
        <row r="1578">
          <cell r="A1578">
            <v>39710</v>
          </cell>
        </row>
        <row r="1579">
          <cell r="A1579">
            <v>39710</v>
          </cell>
        </row>
        <row r="1580">
          <cell r="A1580">
            <v>39710</v>
          </cell>
        </row>
        <row r="1581">
          <cell r="A1581">
            <v>39710</v>
          </cell>
        </row>
        <row r="1582">
          <cell r="A1582">
            <v>39711</v>
          </cell>
        </row>
        <row r="1583">
          <cell r="A1583">
            <v>39711</v>
          </cell>
        </row>
        <row r="1584">
          <cell r="A1584">
            <v>39711</v>
          </cell>
        </row>
        <row r="1585">
          <cell r="A1585">
            <v>39711</v>
          </cell>
        </row>
        <row r="1586">
          <cell r="A1586">
            <v>39711</v>
          </cell>
        </row>
        <row r="1587">
          <cell r="A1587">
            <v>39711</v>
          </cell>
        </row>
        <row r="1588">
          <cell r="A1588">
            <v>39711</v>
          </cell>
        </row>
        <row r="1589">
          <cell r="A1589">
            <v>39711</v>
          </cell>
        </row>
        <row r="1590">
          <cell r="A1590">
            <v>39711</v>
          </cell>
        </row>
        <row r="1591">
          <cell r="A1591">
            <v>39711</v>
          </cell>
        </row>
        <row r="1592">
          <cell r="A1592">
            <v>39711</v>
          </cell>
        </row>
        <row r="1593">
          <cell r="A1593">
            <v>39711</v>
          </cell>
        </row>
        <row r="1594">
          <cell r="A1594">
            <v>39711</v>
          </cell>
        </row>
        <row r="1595">
          <cell r="A1595">
            <v>39711</v>
          </cell>
        </row>
        <row r="1596">
          <cell r="A1596">
            <v>39711</v>
          </cell>
        </row>
        <row r="1597">
          <cell r="A1597">
            <v>39711</v>
          </cell>
        </row>
        <row r="1598">
          <cell r="A1598">
            <v>39711</v>
          </cell>
        </row>
        <row r="1599">
          <cell r="A1599">
            <v>39712</v>
          </cell>
        </row>
        <row r="1600">
          <cell r="A1600">
            <v>39712</v>
          </cell>
        </row>
        <row r="1601">
          <cell r="A1601">
            <v>39712</v>
          </cell>
        </row>
        <row r="1602">
          <cell r="A1602">
            <v>39712</v>
          </cell>
        </row>
        <row r="1603">
          <cell r="A1603">
            <v>39712</v>
          </cell>
        </row>
        <row r="1604">
          <cell r="A1604">
            <v>39712</v>
          </cell>
        </row>
        <row r="1605">
          <cell r="A1605">
            <v>39712</v>
          </cell>
        </row>
        <row r="1606">
          <cell r="A1606">
            <v>39712</v>
          </cell>
        </row>
        <row r="1607">
          <cell r="A1607">
            <v>39712</v>
          </cell>
        </row>
        <row r="1608">
          <cell r="A1608">
            <v>39712</v>
          </cell>
        </row>
        <row r="1609">
          <cell r="A1609">
            <v>39712</v>
          </cell>
        </row>
        <row r="1610">
          <cell r="A1610">
            <v>39712</v>
          </cell>
        </row>
        <row r="1611">
          <cell r="A1611">
            <v>39712</v>
          </cell>
        </row>
        <row r="1612">
          <cell r="A1612">
            <v>39712</v>
          </cell>
        </row>
        <row r="1613">
          <cell r="A1613">
            <v>39712</v>
          </cell>
        </row>
        <row r="1614">
          <cell r="A1614">
            <v>39712</v>
          </cell>
        </row>
        <row r="1615">
          <cell r="A1615">
            <v>39712</v>
          </cell>
        </row>
        <row r="1616">
          <cell r="A1616">
            <v>39712</v>
          </cell>
        </row>
        <row r="1617">
          <cell r="A1617">
            <v>39712</v>
          </cell>
        </row>
        <row r="1618">
          <cell r="A1618">
            <v>39712</v>
          </cell>
        </row>
        <row r="1619">
          <cell r="A1619">
            <v>39712</v>
          </cell>
        </row>
        <row r="1620">
          <cell r="A1620">
            <v>39712</v>
          </cell>
        </row>
        <row r="1621">
          <cell r="A1621">
            <v>39713</v>
          </cell>
        </row>
        <row r="1622">
          <cell r="A1622">
            <v>39713</v>
          </cell>
        </row>
        <row r="1623">
          <cell r="A1623">
            <v>39713</v>
          </cell>
        </row>
        <row r="1624">
          <cell r="A1624">
            <v>39713</v>
          </cell>
        </row>
        <row r="1625">
          <cell r="A1625">
            <v>39713</v>
          </cell>
        </row>
        <row r="1626">
          <cell r="A1626">
            <v>39713</v>
          </cell>
        </row>
        <row r="1627">
          <cell r="A1627">
            <v>39713</v>
          </cell>
        </row>
        <row r="1628">
          <cell r="A1628">
            <v>39713</v>
          </cell>
        </row>
        <row r="1629">
          <cell r="A1629">
            <v>39713</v>
          </cell>
        </row>
        <row r="1630">
          <cell r="A1630">
            <v>39713</v>
          </cell>
        </row>
        <row r="1631">
          <cell r="A1631">
            <v>39713</v>
          </cell>
        </row>
        <row r="1632">
          <cell r="A1632">
            <v>39713</v>
          </cell>
        </row>
        <row r="1633">
          <cell r="A1633">
            <v>39713</v>
          </cell>
        </row>
        <row r="1634">
          <cell r="A1634">
            <v>39713</v>
          </cell>
        </row>
        <row r="1635">
          <cell r="A1635">
            <v>39713</v>
          </cell>
        </row>
        <row r="1636">
          <cell r="A1636">
            <v>39713</v>
          </cell>
        </row>
        <row r="1637">
          <cell r="A1637">
            <v>39713</v>
          </cell>
        </row>
        <row r="1638">
          <cell r="A1638">
            <v>39713</v>
          </cell>
        </row>
        <row r="1639">
          <cell r="A1639">
            <v>39713</v>
          </cell>
        </row>
        <row r="1640">
          <cell r="A1640">
            <v>39713</v>
          </cell>
        </row>
        <row r="1641">
          <cell r="A1641">
            <v>39713</v>
          </cell>
        </row>
        <row r="1642">
          <cell r="A1642">
            <v>39713</v>
          </cell>
        </row>
        <row r="1643">
          <cell r="A1643">
            <v>39713</v>
          </cell>
        </row>
        <row r="1644">
          <cell r="A1644">
            <v>39713</v>
          </cell>
        </row>
        <row r="1645">
          <cell r="A1645">
            <v>39714</v>
          </cell>
        </row>
        <row r="1646">
          <cell r="A1646">
            <v>39714</v>
          </cell>
        </row>
        <row r="1647">
          <cell r="A1647">
            <v>39714</v>
          </cell>
        </row>
        <row r="1648">
          <cell r="A1648">
            <v>39714</v>
          </cell>
        </row>
        <row r="1649">
          <cell r="A1649">
            <v>39714</v>
          </cell>
        </row>
        <row r="1650">
          <cell r="A1650">
            <v>39714</v>
          </cell>
        </row>
        <row r="1651">
          <cell r="A1651">
            <v>39714</v>
          </cell>
        </row>
        <row r="1652">
          <cell r="A1652">
            <v>39714</v>
          </cell>
        </row>
        <row r="1653">
          <cell r="A1653">
            <v>39714</v>
          </cell>
        </row>
        <row r="1654">
          <cell r="A1654">
            <v>39714</v>
          </cell>
        </row>
        <row r="1655">
          <cell r="A1655">
            <v>39714</v>
          </cell>
        </row>
        <row r="1656">
          <cell r="A1656">
            <v>39714</v>
          </cell>
        </row>
        <row r="1657">
          <cell r="A1657">
            <v>39714</v>
          </cell>
        </row>
        <row r="1658">
          <cell r="A1658">
            <v>39714</v>
          </cell>
        </row>
        <row r="1659">
          <cell r="A1659">
            <v>39714</v>
          </cell>
        </row>
        <row r="1660">
          <cell r="A1660">
            <v>39714</v>
          </cell>
        </row>
        <row r="1661">
          <cell r="A1661">
            <v>39714</v>
          </cell>
        </row>
        <row r="1662">
          <cell r="A1662">
            <v>39714</v>
          </cell>
        </row>
        <row r="1663">
          <cell r="A1663">
            <v>39714</v>
          </cell>
        </row>
        <row r="1664">
          <cell r="A1664">
            <v>39714</v>
          </cell>
        </row>
        <row r="1665">
          <cell r="A1665">
            <v>39714</v>
          </cell>
        </row>
        <row r="1666">
          <cell r="A1666">
            <v>39715</v>
          </cell>
        </row>
        <row r="1667">
          <cell r="A1667">
            <v>39715</v>
          </cell>
        </row>
        <row r="1668">
          <cell r="A1668">
            <v>39715</v>
          </cell>
        </row>
        <row r="1669">
          <cell r="A1669">
            <v>39715</v>
          </cell>
        </row>
        <row r="1670">
          <cell r="A1670">
            <v>39715</v>
          </cell>
        </row>
        <row r="1671">
          <cell r="A1671">
            <v>39715</v>
          </cell>
        </row>
        <row r="1672">
          <cell r="A1672">
            <v>39715</v>
          </cell>
        </row>
        <row r="1673">
          <cell r="A1673">
            <v>39715</v>
          </cell>
        </row>
        <row r="1674">
          <cell r="A1674">
            <v>39715</v>
          </cell>
        </row>
        <row r="1675">
          <cell r="A1675">
            <v>39715</v>
          </cell>
        </row>
        <row r="1676">
          <cell r="A1676">
            <v>39715</v>
          </cell>
        </row>
        <row r="1677">
          <cell r="A1677">
            <v>39715</v>
          </cell>
        </row>
        <row r="1678">
          <cell r="A1678">
            <v>39715</v>
          </cell>
        </row>
        <row r="1679">
          <cell r="A1679">
            <v>39715</v>
          </cell>
        </row>
        <row r="1680">
          <cell r="A1680">
            <v>39715</v>
          </cell>
        </row>
        <row r="1681">
          <cell r="A1681">
            <v>39715</v>
          </cell>
        </row>
        <row r="1682">
          <cell r="A1682">
            <v>39715</v>
          </cell>
        </row>
        <row r="1683">
          <cell r="A1683">
            <v>39715</v>
          </cell>
        </row>
        <row r="1684">
          <cell r="A1684">
            <v>39715</v>
          </cell>
        </row>
        <row r="1685">
          <cell r="A1685">
            <v>39715</v>
          </cell>
        </row>
        <row r="1686">
          <cell r="A1686">
            <v>39715</v>
          </cell>
        </row>
        <row r="1687">
          <cell r="A1687">
            <v>39715</v>
          </cell>
        </row>
        <row r="1688">
          <cell r="A1688">
            <v>39716</v>
          </cell>
        </row>
        <row r="1689">
          <cell r="A1689">
            <v>39716</v>
          </cell>
        </row>
        <row r="1690">
          <cell r="A1690">
            <v>39716</v>
          </cell>
        </row>
        <row r="1691">
          <cell r="A1691">
            <v>39716</v>
          </cell>
        </row>
        <row r="1692">
          <cell r="A1692">
            <v>39716</v>
          </cell>
        </row>
        <row r="1693">
          <cell r="A1693">
            <v>39716</v>
          </cell>
        </row>
        <row r="1694">
          <cell r="A1694">
            <v>39716</v>
          </cell>
        </row>
        <row r="1695">
          <cell r="A1695">
            <v>39716</v>
          </cell>
        </row>
        <row r="1696">
          <cell r="A1696">
            <v>39716</v>
          </cell>
        </row>
        <row r="1697">
          <cell r="A1697">
            <v>39716</v>
          </cell>
        </row>
        <row r="1698">
          <cell r="A1698">
            <v>39716</v>
          </cell>
        </row>
        <row r="1699">
          <cell r="A1699">
            <v>39716</v>
          </cell>
        </row>
        <row r="1700">
          <cell r="A1700">
            <v>39716</v>
          </cell>
        </row>
        <row r="1701">
          <cell r="A1701">
            <v>39716</v>
          </cell>
        </row>
        <row r="1702">
          <cell r="A1702">
            <v>39716</v>
          </cell>
        </row>
        <row r="1703">
          <cell r="A1703">
            <v>39716</v>
          </cell>
        </row>
        <row r="1704">
          <cell r="A1704">
            <v>39716</v>
          </cell>
        </row>
        <row r="1705">
          <cell r="A1705">
            <v>39717</v>
          </cell>
        </row>
        <row r="1706">
          <cell r="A1706">
            <v>39717</v>
          </cell>
        </row>
        <row r="1707">
          <cell r="A1707">
            <v>39717</v>
          </cell>
        </row>
        <row r="1708">
          <cell r="A1708">
            <v>39717</v>
          </cell>
        </row>
        <row r="1709">
          <cell r="A1709">
            <v>39717</v>
          </cell>
        </row>
        <row r="1710">
          <cell r="A1710">
            <v>39717</v>
          </cell>
        </row>
        <row r="1711">
          <cell r="A1711">
            <v>39717</v>
          </cell>
        </row>
        <row r="1712">
          <cell r="A1712">
            <v>39717</v>
          </cell>
        </row>
        <row r="1713">
          <cell r="A1713">
            <v>39717</v>
          </cell>
        </row>
        <row r="1714">
          <cell r="A1714">
            <v>39717</v>
          </cell>
        </row>
        <row r="1715">
          <cell r="A1715">
            <v>39717</v>
          </cell>
        </row>
        <row r="1716">
          <cell r="A1716">
            <v>39717</v>
          </cell>
        </row>
        <row r="1717">
          <cell r="A1717">
            <v>39717</v>
          </cell>
        </row>
        <row r="1718">
          <cell r="A1718">
            <v>39717</v>
          </cell>
        </row>
        <row r="1719">
          <cell r="A1719">
            <v>39717</v>
          </cell>
        </row>
        <row r="1720">
          <cell r="A1720">
            <v>39717</v>
          </cell>
        </row>
        <row r="1721">
          <cell r="A1721">
            <v>39717</v>
          </cell>
        </row>
        <row r="1722">
          <cell r="A1722">
            <v>39717</v>
          </cell>
        </row>
        <row r="1723">
          <cell r="A1723">
            <v>39717</v>
          </cell>
        </row>
        <row r="1724">
          <cell r="A1724">
            <v>39717</v>
          </cell>
        </row>
        <row r="1725">
          <cell r="A1725">
            <v>39717</v>
          </cell>
        </row>
        <row r="1726">
          <cell r="A1726">
            <v>39717</v>
          </cell>
        </row>
        <row r="1727">
          <cell r="A1727">
            <v>39717</v>
          </cell>
        </row>
        <row r="1728">
          <cell r="A1728">
            <v>39718</v>
          </cell>
        </row>
        <row r="1729">
          <cell r="A1729">
            <v>39718</v>
          </cell>
        </row>
        <row r="1730">
          <cell r="A1730">
            <v>39718</v>
          </cell>
        </row>
        <row r="1731">
          <cell r="A1731">
            <v>39718</v>
          </cell>
        </row>
        <row r="1732">
          <cell r="A1732">
            <v>39718</v>
          </cell>
        </row>
        <row r="1733">
          <cell r="A1733">
            <v>39718</v>
          </cell>
        </row>
        <row r="1734">
          <cell r="A1734">
            <v>39718</v>
          </cell>
        </row>
        <row r="1735">
          <cell r="A1735">
            <v>39718</v>
          </cell>
        </row>
        <row r="1736">
          <cell r="A1736">
            <v>39718</v>
          </cell>
        </row>
        <row r="1737">
          <cell r="A1737">
            <v>39718</v>
          </cell>
        </row>
        <row r="1738">
          <cell r="A1738">
            <v>39718</v>
          </cell>
        </row>
        <row r="1739">
          <cell r="A1739">
            <v>39718</v>
          </cell>
        </row>
        <row r="1740">
          <cell r="A1740">
            <v>39718</v>
          </cell>
        </row>
        <row r="1741">
          <cell r="A1741">
            <v>39718</v>
          </cell>
        </row>
        <row r="1742">
          <cell r="A1742">
            <v>39718</v>
          </cell>
        </row>
        <row r="1743">
          <cell r="A1743">
            <v>39718</v>
          </cell>
        </row>
        <row r="1744">
          <cell r="A1744">
            <v>39718</v>
          </cell>
        </row>
        <row r="1745">
          <cell r="A1745">
            <v>39718</v>
          </cell>
        </row>
        <row r="1746">
          <cell r="A1746">
            <v>39718</v>
          </cell>
        </row>
        <row r="1747">
          <cell r="A1747">
            <v>39718</v>
          </cell>
        </row>
        <row r="1748">
          <cell r="A1748">
            <v>39719</v>
          </cell>
        </row>
        <row r="1749">
          <cell r="A1749">
            <v>39719</v>
          </cell>
        </row>
        <row r="1750">
          <cell r="A1750">
            <v>39719</v>
          </cell>
        </row>
        <row r="1751">
          <cell r="A1751">
            <v>39719</v>
          </cell>
        </row>
        <row r="1752">
          <cell r="A1752">
            <v>39719</v>
          </cell>
        </row>
        <row r="1753">
          <cell r="A1753">
            <v>39719</v>
          </cell>
        </row>
        <row r="1754">
          <cell r="A1754">
            <v>39719</v>
          </cell>
        </row>
        <row r="1755">
          <cell r="A1755">
            <v>39719</v>
          </cell>
        </row>
        <row r="1756">
          <cell r="A1756">
            <v>39719</v>
          </cell>
        </row>
        <row r="1757">
          <cell r="A1757">
            <v>39719</v>
          </cell>
        </row>
        <row r="1758">
          <cell r="A1758">
            <v>39719</v>
          </cell>
        </row>
        <row r="1759">
          <cell r="A1759">
            <v>39719</v>
          </cell>
        </row>
        <row r="1760">
          <cell r="A1760">
            <v>39719</v>
          </cell>
        </row>
        <row r="1761">
          <cell r="A1761">
            <v>39719</v>
          </cell>
        </row>
        <row r="1762">
          <cell r="A1762">
            <v>39719</v>
          </cell>
        </row>
        <row r="1763">
          <cell r="A1763">
            <v>39719</v>
          </cell>
        </row>
        <row r="1764">
          <cell r="A1764">
            <v>39719</v>
          </cell>
        </row>
        <row r="1765">
          <cell r="A1765">
            <v>39719</v>
          </cell>
        </row>
        <row r="1766">
          <cell r="A1766">
            <v>39719</v>
          </cell>
        </row>
        <row r="1767">
          <cell r="A1767">
            <v>39720</v>
          </cell>
        </row>
        <row r="1768">
          <cell r="A1768">
            <v>39720</v>
          </cell>
        </row>
        <row r="1769">
          <cell r="A1769">
            <v>39720</v>
          </cell>
        </row>
        <row r="1770">
          <cell r="A1770">
            <v>39720</v>
          </cell>
        </row>
        <row r="1771">
          <cell r="A1771">
            <v>39720</v>
          </cell>
        </row>
        <row r="1772">
          <cell r="A1772">
            <v>39720</v>
          </cell>
        </row>
        <row r="1773">
          <cell r="A1773">
            <v>39720</v>
          </cell>
        </row>
        <row r="1774">
          <cell r="A1774">
            <v>39720</v>
          </cell>
        </row>
        <row r="1775">
          <cell r="A1775">
            <v>39720</v>
          </cell>
        </row>
        <row r="1776">
          <cell r="A1776">
            <v>39720</v>
          </cell>
        </row>
        <row r="1777">
          <cell r="A1777">
            <v>39720</v>
          </cell>
        </row>
        <row r="1778">
          <cell r="A1778">
            <v>39720</v>
          </cell>
        </row>
        <row r="1779">
          <cell r="A1779">
            <v>39720</v>
          </cell>
        </row>
        <row r="1780">
          <cell r="A1780">
            <v>39720</v>
          </cell>
        </row>
        <row r="1781">
          <cell r="A1781">
            <v>39720</v>
          </cell>
        </row>
        <row r="1782">
          <cell r="A1782">
            <v>39720</v>
          </cell>
        </row>
        <row r="1783">
          <cell r="A1783">
            <v>39720</v>
          </cell>
        </row>
        <row r="1784">
          <cell r="A1784">
            <v>39720</v>
          </cell>
        </row>
        <row r="1785">
          <cell r="A1785">
            <v>39720</v>
          </cell>
        </row>
        <row r="1786">
          <cell r="A1786">
            <v>39720</v>
          </cell>
        </row>
        <row r="1787">
          <cell r="A1787">
            <v>39720</v>
          </cell>
        </row>
        <row r="1788">
          <cell r="A1788">
            <v>39720</v>
          </cell>
        </row>
        <row r="1789">
          <cell r="A1789">
            <v>39720</v>
          </cell>
        </row>
        <row r="1790">
          <cell r="A1790">
            <v>39721</v>
          </cell>
        </row>
        <row r="1791">
          <cell r="A1791">
            <v>39721</v>
          </cell>
        </row>
        <row r="1792">
          <cell r="A1792">
            <v>39721</v>
          </cell>
        </row>
        <row r="1793">
          <cell r="A1793">
            <v>39721</v>
          </cell>
        </row>
        <row r="1794">
          <cell r="A1794">
            <v>39721</v>
          </cell>
        </row>
        <row r="1795">
          <cell r="A1795">
            <v>39721</v>
          </cell>
        </row>
        <row r="1796">
          <cell r="A1796">
            <v>39721</v>
          </cell>
        </row>
        <row r="1797">
          <cell r="A1797">
            <v>39721</v>
          </cell>
        </row>
        <row r="1798">
          <cell r="A1798">
            <v>39721</v>
          </cell>
        </row>
        <row r="1799">
          <cell r="A1799">
            <v>39721</v>
          </cell>
        </row>
        <row r="1800">
          <cell r="A1800">
            <v>39721</v>
          </cell>
        </row>
        <row r="1801">
          <cell r="A1801">
            <v>39721</v>
          </cell>
        </row>
        <row r="1802">
          <cell r="A1802">
            <v>39721</v>
          </cell>
        </row>
        <row r="1803">
          <cell r="A1803">
            <v>39721</v>
          </cell>
        </row>
        <row r="1804">
          <cell r="A1804">
            <v>39721</v>
          </cell>
        </row>
        <row r="1805">
          <cell r="A1805">
            <v>39721</v>
          </cell>
        </row>
        <row r="1806">
          <cell r="A1806">
            <v>39721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ut&amp;call(ยกเลิก)PBC"/>
      <sheetName val="Loan from Beco PBC"/>
      <sheetName val="Loan from KTB PBC"/>
      <sheetName val="Threshold"/>
      <sheetName val="Tickmarks"/>
      <sheetName val="เงินกู้ธนชาติ"/>
      <sheetName val="เงินกู้ MGC"/>
      <sheetName val="Lookup"/>
      <sheetName val="DataOld"/>
      <sheetName val="RPT longterm loan int"/>
      <sheetName val="Worksheet in (C) 8512 Interest "/>
      <sheetName val="assumption"/>
    </sheetNames>
    <sheetDataSet>
      <sheetData sheetId="0"/>
      <sheetData sheetId="1"/>
      <sheetData sheetId="2"/>
      <sheetData sheetId="3"/>
      <sheetData sheetId="4">
        <row r="5">
          <cell r="G5" t="str">
            <v>Low Risk</v>
          </cell>
        </row>
        <row r="7">
          <cell r="G7" t="str">
            <v>Normal Risk</v>
          </cell>
        </row>
        <row r="19">
          <cell r="B19">
            <v>40905000</v>
          </cell>
        </row>
      </sheetData>
      <sheetData sheetId="5">
        <row r="5">
          <cell r="A5" t="str">
            <v>{b}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อัตราค่าบรรทุก"/>
      <sheetName val="Sheet1"/>
      <sheetName val="Packing Material"/>
      <sheetName val="Forecast-SGD"/>
      <sheetName val="CIPA"/>
      <sheetName val="IA Data"/>
      <sheetName val="เงินกู้ธนชาติ"/>
      <sheetName val="10-1 Media"/>
      <sheetName val="10-cut"/>
      <sheetName val="CODE,NAME"/>
      <sheetName val="Summary_aging_Stk"/>
      <sheetName val="Stock_Aging"/>
      <sheetName val="Test"/>
      <sheetName val="Template"/>
      <sheetName val="Summary_aging_Stk1"/>
      <sheetName val="Stock_Aging1"/>
      <sheetName val="PM-TE"/>
      <sheetName val="GS_STD"/>
      <sheetName val="OP_STD"/>
      <sheetName val="table"/>
      <sheetName val="ชื่อหุ้น"/>
      <sheetName val="B&amp;S 1999"/>
      <sheetName val="BS-Thai"/>
      <sheetName val="Account Code_E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BUILD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0805"/>
      <sheetName val="AFE Status"/>
      <sheetName val="WP&amp;B"/>
      <sheetName val="1"/>
      <sheetName val="_Bal_Int_Acp"/>
      <sheetName val="_Bal_Int_Acp1"/>
      <sheetName val="Sum"/>
      <sheetName val="Revenues &amp; Expenses"/>
      <sheetName val="Cover"/>
      <sheetName val="Links"/>
      <sheetName val="Q4-50"/>
      <sheetName val="Standing data"/>
      <sheetName val="feature"/>
      <sheetName val="P&amp;L"/>
      <sheetName val="CAPEX and HO"/>
      <sheetName val="CASH GRAPHS"/>
      <sheetName val="EBIT GRAPHS"/>
      <sheetName val="Dollar DOI"/>
      <sheetName val="Safety"/>
      <sheetName val="Lookups"/>
      <sheetName val="SCB 1 - Current"/>
      <sheetName val="SCB 2 - Current"/>
      <sheetName val="Vehicle Number"/>
      <sheetName val="Data"/>
      <sheetName val="Retrieve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NAME CUSTOMER "/>
      <sheetName val="ITD"/>
      <sheetName val="Cover2"/>
      <sheetName val="Parameter"/>
      <sheetName val="科目（FS-311）"/>
      <sheetName val="worksheet"/>
      <sheetName val="FKT_PJK"/>
      <sheetName val="ErAlP"/>
      <sheetName val="SKA"/>
      <sheetName val="Summary"/>
      <sheetName val="Master"/>
      <sheetName val="CRITERIA3"/>
      <sheetName val="Accr Exp"/>
      <sheetName val="Adv Employee"/>
      <sheetName val="AP Oth Oversea"/>
      <sheetName val="TB"/>
      <sheetName val="Hidden Sheet"/>
      <sheetName val="U"/>
      <sheetName val="RATE"/>
      <sheetName val="Lookup"/>
      <sheetName val="DataOld"/>
      <sheetName val="J2"/>
      <sheetName val="CUSTOMER"/>
      <sheetName val="DIV186"/>
      <sheetName val="FA_31.03.05"/>
      <sheetName val="Lead"/>
      <sheetName val="Account"/>
      <sheetName val="Co"/>
      <sheetName val="Dept"/>
      <sheetName val="InterCo"/>
      <sheetName val="OU"/>
      <sheetName val="Control"/>
      <sheetName val="Thailand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rial Balance"/>
      <sheetName val="Mapping_Local_G4_old"/>
      <sheetName val="Parameters"/>
      <sheetName val="Compare"/>
      <sheetName val="Statement-BAHT"/>
      <sheetName val="2779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Scoping"/>
      <sheetName val="(f) PT_Lookup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Co. Code"/>
      <sheetName val="Amortization Table"/>
      <sheetName val="Dropdown List"/>
      <sheetName val="Header"/>
      <sheetName val="Reference"/>
      <sheetName val="Account Value"/>
      <sheetName val="Expect Depre."/>
      <sheetName val="FA Movement YE09"/>
      <sheetName val="เขต8แก้ไขแล้ว"/>
      <sheetName val=" IB-PL-YTD"/>
      <sheetName val="list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cation Codes"/>
      <sheetName val="Standing_data4"/>
      <sheetName val="SCB_1_-_Current4"/>
      <sheetName val="SCB_2_-_Current4"/>
      <sheetName val="D"/>
      <sheetName val="Sale0309"/>
      <sheetName val="AFA"/>
      <sheetName val="FF_2 _1_"/>
      <sheetName val="FSA"/>
      <sheetName val="B"/>
      <sheetName val="SAME"/>
      <sheetName val="gl"/>
      <sheetName val="JJM0107"/>
      <sheetName val="pl-q"/>
      <sheetName val="Insurance&amp;Licence"/>
      <sheetName val="BALANCE SHEET "/>
      <sheetName val="PL_ThisYear"/>
      <sheetName val="PL QP"/>
      <sheetName val="BALANCE_SHEET_"/>
      <sheetName val="PL_QP"/>
      <sheetName val="Aging"/>
      <sheetName val="name"/>
      <sheetName val="#REF"/>
      <sheetName val="Tenants"/>
      <sheetName val="Account_Code_E1"/>
      <sheetName val="1602-97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HOME"/>
      <sheetName val="film สามย่าน"/>
      <sheetName val="XRREPPRN"/>
      <sheetName val="Sales Estimate"/>
      <sheetName val="PL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xpect_Depre_"/>
      <sheetName val="FA_Movement_YE09"/>
      <sheetName val="K-1A"/>
      <sheetName val="MfgproPL"/>
      <sheetName val="TrialBalance Q3-2002"/>
      <sheetName val="wip"/>
      <sheetName val="Drop down"/>
      <sheetName val="A000"/>
      <sheetName val="Dec"/>
      <sheetName val="Structure2008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C-3"/>
      <sheetName val="gold แลกทอง"/>
      <sheetName val="Amortization_Table"/>
      <sheetName val="Summary_aging_Stk12"/>
      <sheetName val="Stock_Aging12"/>
      <sheetName val="Standing_data5"/>
      <sheetName val="SCB_1_-_Current5"/>
      <sheetName val="SCB_2_-_Current5"/>
      <sheetName val="Location_Codes"/>
      <sheetName val="cashflowcomp"/>
      <sheetName val="HH"/>
      <sheetName val="_Bal_Int_Acp11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Amortization_Table1"/>
      <sheetName val="BALANCE_SHEET_1"/>
      <sheetName val="PL_QP1"/>
      <sheetName val="Data 2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O3"/>
      <sheetName val="O4"/>
      <sheetName val="Sale0402"/>
      <sheetName val="Sale 0404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Sale 0408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balance sheet"/>
      <sheetName val="Income Statemen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pivot_table_1"/>
      <sheetName val="P&amp;L_(CAEN)"/>
      <sheetName val="Library_Procedures"/>
      <sheetName val="Account_Value"/>
      <sheetName val="Parachutes_Pmts_"/>
      <sheetName val="Base_Amount"/>
      <sheetName val="SERP_Accel_"/>
      <sheetName val="STIP_Acceleration"/>
      <sheetName val="Vested_STIP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WORKING_TB_Q3"/>
      <sheetName val="C_SHEET_COSTS"/>
      <sheetName val="C_SHEET_MONTHS"/>
      <sheetName val="Chargeout_Rate_Table"/>
      <sheetName val="Project_Properties"/>
      <sheetName val="Co__Code"/>
      <sheetName val="Dropdown_List"/>
      <sheetName val="_IB-PL-YTD"/>
      <sheetName val="Revenues_&amp;_Expenses2"/>
      <sheetName val="Account_Code_E2"/>
      <sheetName val="Expect_Depre_1"/>
      <sheetName val="FA_Movement_YE091"/>
      <sheetName val="Sales_Estimate"/>
      <sheetName val="Vehicle_Number2"/>
      <sheetName val="Trial_Balance2"/>
      <sheetName val="FF_2__1_2"/>
      <sheetName val="CA_Sheet"/>
      <sheetName val="HP_Leasing"/>
      <sheetName val="B131_"/>
      <sheetName val="Adj&amp;Rje(Z820)_"/>
      <sheetName val="Sale_0407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MACRO2"/>
      <sheetName val="ROOMS_ST"/>
      <sheetName val="TW_銷售分析_200906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Dropdown_List1"/>
      <sheetName val="Account_Value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Vat7%_ภายในเดือน_Junต้นฉบับ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 refreshError="1"/>
      <sheetData sheetId="135" refreshError="1"/>
      <sheetData sheetId="136">
        <row r="2">
          <cell r="A2" t="str">
            <v>LCY: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A2" t="str">
            <v>LCY: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A2" t="str">
            <v>LCY: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A2" t="str">
            <v>LCY: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A2" t="str">
            <v>LCY: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A2" t="str">
            <v>LCY:</v>
          </cell>
        </row>
      </sheetData>
      <sheetData sheetId="249">
        <row r="2">
          <cell r="A2" t="str">
            <v>LCY: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A2" t="str">
            <v>LCY: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A2" t="str">
            <v>LCY:</v>
          </cell>
        </row>
      </sheetData>
      <sheetData sheetId="254">
        <row r="2">
          <cell r="A2" t="str">
            <v>LCY: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A2" t="str">
            <v>SUBJECT</v>
          </cell>
        </row>
      </sheetData>
      <sheetData sheetId="262">
        <row r="2">
          <cell r="A2" t="str">
            <v>SUBJECT</v>
          </cell>
        </row>
      </sheetData>
      <sheetData sheetId="263">
        <row r="2">
          <cell r="A2" t="str">
            <v>SUBJECT</v>
          </cell>
        </row>
      </sheetData>
      <sheetData sheetId="264">
        <row r="2">
          <cell r="A2" t="str">
            <v>SUBJECT</v>
          </cell>
        </row>
      </sheetData>
      <sheetData sheetId="265">
        <row r="2">
          <cell r="A2">
            <v>1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A2">
            <v>1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A2" t="str">
            <v>SUBJECT</v>
          </cell>
        </row>
      </sheetData>
      <sheetData sheetId="272">
        <row r="2">
          <cell r="A2" t="str">
            <v>SUBJECT</v>
          </cell>
        </row>
      </sheetData>
      <sheetData sheetId="273">
        <row r="2">
          <cell r="A2" t="str">
            <v>SUBJECT</v>
          </cell>
        </row>
      </sheetData>
      <sheetData sheetId="274">
        <row r="2">
          <cell r="A2" t="str">
            <v>SUBJECT</v>
          </cell>
        </row>
      </sheetData>
      <sheetData sheetId="275">
        <row r="2">
          <cell r="A2" t="str">
            <v>SUBJECT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1</v>
          </cell>
        </row>
      </sheetData>
      <sheetData sheetId="330">
        <row r="2">
          <cell r="A2">
            <v>1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A2" t="str">
            <v>LCY: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A2" t="str">
            <v>LCY: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A2">
            <v>1</v>
          </cell>
        </row>
      </sheetData>
      <sheetData sheetId="343">
        <row r="2">
          <cell r="A2">
            <v>1</v>
          </cell>
        </row>
      </sheetData>
      <sheetData sheetId="344">
        <row r="2">
          <cell r="A2">
            <v>1</v>
          </cell>
        </row>
      </sheetData>
      <sheetData sheetId="345">
        <row r="2">
          <cell r="A2">
            <v>1</v>
          </cell>
        </row>
      </sheetData>
      <sheetData sheetId="346" refreshError="1"/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2">
          <cell r="A2" t="str">
            <v>LCY:</v>
          </cell>
        </row>
      </sheetData>
      <sheetData sheetId="365">
        <row r="2">
          <cell r="A2" t="str">
            <v>SUBJECT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>
        <row r="2">
          <cell r="A2" t="str">
            <v>LCY: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>
        <row r="2">
          <cell r="A2">
            <v>1</v>
          </cell>
        </row>
      </sheetData>
      <sheetData sheetId="388">
        <row r="2">
          <cell r="A2">
            <v>1</v>
          </cell>
        </row>
      </sheetData>
      <sheetData sheetId="389" refreshError="1"/>
      <sheetData sheetId="390" refreshError="1"/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LCY: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>
        <row r="2">
          <cell r="A2" t="str">
            <v>LCY: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SUBJECT</v>
          </cell>
        </row>
      </sheetData>
      <sheetData sheetId="429">
        <row r="2">
          <cell r="A2" t="str">
            <v>SUBJECT</v>
          </cell>
        </row>
      </sheetData>
      <sheetData sheetId="430">
        <row r="2">
          <cell r="A2" t="str">
            <v>SUBJECT</v>
          </cell>
        </row>
      </sheetData>
      <sheetData sheetId="431">
        <row r="2">
          <cell r="A2" t="str">
            <v>SUBJECT</v>
          </cell>
        </row>
      </sheetData>
      <sheetData sheetId="432">
        <row r="2">
          <cell r="A2" t="str">
            <v>SUBJECT</v>
          </cell>
        </row>
      </sheetData>
      <sheetData sheetId="433">
        <row r="2">
          <cell r="A2" t="str">
            <v>SUBJECT</v>
          </cell>
        </row>
      </sheetData>
      <sheetData sheetId="434">
        <row r="2">
          <cell r="A2" t="str">
            <v>SUBJECT</v>
          </cell>
        </row>
      </sheetData>
      <sheetData sheetId="435">
        <row r="2">
          <cell r="A2" t="str">
            <v>SUBJECT</v>
          </cell>
        </row>
      </sheetData>
      <sheetData sheetId="436">
        <row r="2">
          <cell r="A2" t="str">
            <v>SUBJECT</v>
          </cell>
        </row>
      </sheetData>
      <sheetData sheetId="437">
        <row r="2">
          <cell r="A2" t="str">
            <v>SUBJECT</v>
          </cell>
        </row>
      </sheetData>
      <sheetData sheetId="438">
        <row r="2">
          <cell r="A2" t="str">
            <v>SUBJECT</v>
          </cell>
        </row>
      </sheetData>
      <sheetData sheetId="439">
        <row r="2">
          <cell r="A2" t="str">
            <v>SUBJECT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E2" t="str">
            <v>จำนวน</v>
          </cell>
        </row>
      </sheetData>
      <sheetData sheetId="451">
        <row r="2">
          <cell r="A2" t="str">
            <v>LCY: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 t="str">
            <v>LCY: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 t="str">
            <v>LCY:</v>
          </cell>
        </row>
      </sheetData>
      <sheetData sheetId="460">
        <row r="2">
          <cell r="E2" t="str">
            <v>จำนวน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E2" t="str">
            <v>จำนวน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E2" t="str">
            <v>จำนวน</v>
          </cell>
        </row>
      </sheetData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A2" t="str">
            <v>LCY:</v>
          </cell>
        </row>
      </sheetData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A2" t="str">
            <v>LCY:</v>
          </cell>
        </row>
      </sheetData>
      <sheetData sheetId="473">
        <row r="2">
          <cell r="A2" t="str">
            <v>LCY:</v>
          </cell>
        </row>
      </sheetData>
      <sheetData sheetId="474">
        <row r="2">
          <cell r="A2" t="str">
            <v>LCY:</v>
          </cell>
        </row>
      </sheetData>
      <sheetData sheetId="475">
        <row r="2">
          <cell r="A2" t="str">
            <v>LCY:</v>
          </cell>
        </row>
      </sheetData>
      <sheetData sheetId="476">
        <row r="2">
          <cell r="A2" t="str">
            <v>LCY:</v>
          </cell>
        </row>
      </sheetData>
      <sheetData sheetId="477">
        <row r="2">
          <cell r="A2" t="str">
            <v>LCY:</v>
          </cell>
        </row>
      </sheetData>
      <sheetData sheetId="478">
        <row r="2">
          <cell r="A2" t="str">
            <v>LCY: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E2" t="str">
            <v>จำนวน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E2" t="str">
            <v>จำนวน</v>
          </cell>
        </row>
      </sheetData>
      <sheetData sheetId="486">
        <row r="2">
          <cell r="A2" t="str">
            <v>LCY:</v>
          </cell>
        </row>
      </sheetData>
      <sheetData sheetId="487">
        <row r="2">
          <cell r="E2" t="str">
            <v>จำนวน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E2" t="str">
            <v>จำนวน</v>
          </cell>
        </row>
      </sheetData>
      <sheetData sheetId="490">
        <row r="2">
          <cell r="A2" t="str">
            <v>LCY:</v>
          </cell>
        </row>
      </sheetData>
      <sheetData sheetId="491">
        <row r="2">
          <cell r="E2" t="str">
            <v>จำนวน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E2" t="str">
            <v>จำนวน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>
        <row r="2">
          <cell r="E2" t="str">
            <v>จำนวน</v>
          </cell>
        </row>
      </sheetData>
      <sheetData sheetId="538">
        <row r="2">
          <cell r="E2" t="str">
            <v>จำนวน</v>
          </cell>
        </row>
      </sheetData>
      <sheetData sheetId="539"/>
      <sheetData sheetId="540"/>
      <sheetData sheetId="541"/>
      <sheetData sheetId="542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>
        <row r="2">
          <cell r="E2" t="str">
            <v>จำนวน</v>
          </cell>
        </row>
      </sheetData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>
        <row r="3">
          <cell r="B3">
            <v>1</v>
          </cell>
        </row>
      </sheetData>
      <sheetData sheetId="667"/>
      <sheetData sheetId="668">
        <row r="3">
          <cell r="B3" t="str">
            <v>ชื่อย่อยธนาคาร คือ O/D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3">
          <cell r="B3">
            <v>1</v>
          </cell>
        </row>
      </sheetData>
      <sheetData sheetId="699"/>
      <sheetData sheetId="700">
        <row r="3">
          <cell r="B3" t="str">
            <v>ชื่อย่อยธนาคาร คือ O/D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3">
          <cell r="B3">
            <v>1</v>
          </cell>
        </row>
      </sheetData>
      <sheetData sheetId="785"/>
      <sheetData sheetId="786">
        <row r="3">
          <cell r="B3" t="str">
            <v>ชื่อย่อยธนาคาร คือ O/D</v>
          </cell>
        </row>
      </sheetData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>
        <row r="2">
          <cell r="E2" t="str">
            <v>จำนวน</v>
          </cell>
        </row>
      </sheetData>
      <sheetData sheetId="825"/>
      <sheetData sheetId="826"/>
      <sheetData sheetId="827">
        <row r="2">
          <cell r="A2">
            <v>1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>
        <row r="2">
          <cell r="A2" t="str">
            <v>LCY:</v>
          </cell>
        </row>
      </sheetData>
      <sheetData sheetId="839">
        <row r="2">
          <cell r="E2" t="str">
            <v>จำนวน</v>
          </cell>
        </row>
      </sheetData>
      <sheetData sheetId="840">
        <row r="2">
          <cell r="A2" t="str">
            <v>LCY:</v>
          </cell>
        </row>
      </sheetData>
      <sheetData sheetId="841">
        <row r="2">
          <cell r="E2" t="str">
            <v>จำนวน</v>
          </cell>
        </row>
      </sheetData>
      <sheetData sheetId="842">
        <row r="2">
          <cell r="E2" t="str">
            <v>จำนวน</v>
          </cell>
        </row>
      </sheetData>
      <sheetData sheetId="843"/>
      <sheetData sheetId="844">
        <row r="2">
          <cell r="E2" t="str">
            <v>จำนวน</v>
          </cell>
        </row>
      </sheetData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>
        <row r="2">
          <cell r="E2" t="str">
            <v>จำนวน</v>
          </cell>
        </row>
      </sheetData>
      <sheetData sheetId="848">
        <row r="2">
          <cell r="E2" t="str">
            <v>จำนวน</v>
          </cell>
        </row>
      </sheetData>
      <sheetData sheetId="849">
        <row r="2">
          <cell r="E2" t="str">
            <v>จำนวน</v>
          </cell>
        </row>
      </sheetData>
      <sheetData sheetId="850"/>
      <sheetData sheetId="851"/>
      <sheetData sheetId="852"/>
      <sheetData sheetId="853"/>
      <sheetData sheetId="854"/>
      <sheetData sheetId="855">
        <row r="2">
          <cell r="A2" t="str">
            <v>LCY:</v>
          </cell>
        </row>
      </sheetData>
      <sheetData sheetId="856"/>
      <sheetData sheetId="857"/>
      <sheetData sheetId="858"/>
      <sheetData sheetId="859"/>
      <sheetData sheetId="860">
        <row r="2">
          <cell r="AE2" t="str">
            <v>01-Cash and Bank</v>
          </cell>
        </row>
      </sheetData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/>
      <sheetData sheetId="908" refreshError="1"/>
      <sheetData sheetId="909">
        <row r="2">
          <cell r="E2" t="str">
            <v>จำนวน</v>
          </cell>
        </row>
      </sheetData>
      <sheetData sheetId="910">
        <row r="2">
          <cell r="E2" t="str">
            <v>จำนวน</v>
          </cell>
        </row>
      </sheetData>
      <sheetData sheetId="911"/>
      <sheetData sheetId="912"/>
      <sheetData sheetId="913"/>
      <sheetData sheetId="914"/>
      <sheetData sheetId="915"/>
      <sheetData sheetId="916"/>
      <sheetData sheetId="917">
        <row r="2">
          <cell r="E2" t="str">
            <v>จำนวน</v>
          </cell>
        </row>
      </sheetData>
      <sheetData sheetId="918"/>
      <sheetData sheetId="919"/>
      <sheetData sheetId="920"/>
      <sheetData sheetId="921"/>
      <sheetData sheetId="922"/>
      <sheetData sheetId="923">
        <row r="2">
          <cell r="E2" t="str">
            <v>จำนวน</v>
          </cell>
        </row>
      </sheetData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>
        <row r="2">
          <cell r="A2">
            <v>1</v>
          </cell>
        </row>
      </sheetData>
      <sheetData sheetId="982">
        <row r="2">
          <cell r="E2" t="str">
            <v>จำนวน</v>
          </cell>
        </row>
      </sheetData>
      <sheetData sheetId="983">
        <row r="2">
          <cell r="E2" t="str">
            <v>จำนวน</v>
          </cell>
        </row>
      </sheetData>
      <sheetData sheetId="984"/>
      <sheetData sheetId="985"/>
      <sheetData sheetId="986"/>
      <sheetData sheetId="987"/>
      <sheetData sheetId="988"/>
      <sheetData sheetId="989"/>
      <sheetData sheetId="990">
        <row r="2">
          <cell r="E2" t="str">
            <v>จำนวน</v>
          </cell>
        </row>
      </sheetData>
      <sheetData sheetId="991"/>
      <sheetData sheetId="992"/>
      <sheetData sheetId="993"/>
      <sheetData sheetId="994"/>
      <sheetData sheetId="995"/>
      <sheetData sheetId="996">
        <row r="2">
          <cell r="E2" t="str">
            <v>จำนวน</v>
          </cell>
        </row>
      </sheetData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>
        <row r="2">
          <cell r="E2" t="str">
            <v>จำนวน</v>
          </cell>
        </row>
      </sheetData>
      <sheetData sheetId="1050">
        <row r="2">
          <cell r="E2" t="str">
            <v>จำนวน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>
        <row r="2">
          <cell r="E2" t="str">
            <v>จำนวน</v>
          </cell>
        </row>
      </sheetData>
      <sheetData sheetId="1058"/>
      <sheetData sheetId="1059"/>
      <sheetData sheetId="1060"/>
      <sheetData sheetId="1061"/>
      <sheetData sheetId="1062"/>
      <sheetData sheetId="1063">
        <row r="2">
          <cell r="E2" t="str">
            <v>จำนวน</v>
          </cell>
        </row>
      </sheetData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>
        <row r="2">
          <cell r="A2">
            <v>1</v>
          </cell>
        </row>
      </sheetData>
      <sheetData sheetId="1124">
        <row r="2">
          <cell r="E2" t="str">
            <v>จำนวน</v>
          </cell>
        </row>
      </sheetData>
      <sheetData sheetId="1125">
        <row r="2">
          <cell r="E2" t="str">
            <v>จำนวน</v>
          </cell>
        </row>
      </sheetData>
      <sheetData sheetId="1126"/>
      <sheetData sheetId="1127"/>
      <sheetData sheetId="1128"/>
      <sheetData sheetId="1129"/>
      <sheetData sheetId="1130"/>
      <sheetData sheetId="1131"/>
      <sheetData sheetId="1132">
        <row r="2">
          <cell r="E2" t="str">
            <v>จำนวน</v>
          </cell>
        </row>
      </sheetData>
      <sheetData sheetId="1133"/>
      <sheetData sheetId="1134"/>
      <sheetData sheetId="1135"/>
      <sheetData sheetId="1136"/>
      <sheetData sheetId="1137"/>
      <sheetData sheetId="1138">
        <row r="2">
          <cell r="E2" t="str">
            <v>จำนวน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>
        <row r="2">
          <cell r="A2">
            <v>1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/>
      <sheetData sheetId="1202"/>
      <sheetData sheetId="1203"/>
      <sheetData sheetId="1204"/>
      <sheetData sheetId="1205"/>
      <sheetData sheetId="1206"/>
      <sheetData sheetId="1207">
        <row r="2">
          <cell r="E2" t="str">
            <v>จำนวน</v>
          </cell>
        </row>
      </sheetData>
      <sheetData sheetId="1208"/>
      <sheetData sheetId="1209"/>
      <sheetData sheetId="1210"/>
      <sheetData sheetId="1211"/>
      <sheetData sheetId="1212"/>
      <sheetData sheetId="1213">
        <row r="2">
          <cell r="E2" t="str">
            <v>จำนวน</v>
          </cell>
        </row>
      </sheetData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2">
          <cell r="A2">
            <v>1</v>
          </cell>
        </row>
      </sheetData>
      <sheetData sheetId="1274" refreshError="1"/>
      <sheetData sheetId="1275" refreshError="1"/>
      <sheetData sheetId="1276">
        <row r="2">
          <cell r="E2" t="str">
            <v>จำนวน</v>
          </cell>
        </row>
      </sheetData>
      <sheetData sheetId="1277">
        <row r="2">
          <cell r="E2" t="str">
            <v>จำนวน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>
        <row r="2">
          <cell r="E2" t="str">
            <v>จำนวน</v>
          </cell>
        </row>
      </sheetData>
      <sheetData sheetId="1285"/>
      <sheetData sheetId="1286"/>
      <sheetData sheetId="1287"/>
      <sheetData sheetId="1288"/>
      <sheetData sheetId="1289"/>
      <sheetData sheetId="1290">
        <row r="2">
          <cell r="E2" t="str">
            <v>จำนวน</v>
          </cell>
        </row>
      </sheetData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2">
          <cell r="A2">
            <v>1</v>
          </cell>
        </row>
      </sheetData>
      <sheetData sheetId="1351">
        <row r="2">
          <cell r="E2" t="str">
            <v>จำนวน</v>
          </cell>
        </row>
      </sheetData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2">
          <cell r="E2" t="str">
            <v>จำนวน</v>
          </cell>
        </row>
      </sheetData>
      <sheetData sheetId="1360"/>
      <sheetData sheetId="1361"/>
      <sheetData sheetId="1362"/>
      <sheetData sheetId="1363"/>
      <sheetData sheetId="1364"/>
      <sheetData sheetId="1365">
        <row r="2">
          <cell r="E2" t="str">
            <v>จำนวน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>
        <row r="2">
          <cell r="A2">
            <v>1</v>
          </cell>
        </row>
      </sheetData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 refreshError="1"/>
      <sheetData sheetId="1519" refreshError="1"/>
      <sheetData sheetId="152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  <sheetName val="Threshold"/>
      <sheetName val="Stock Aging"/>
      <sheetName val="TB SAP"/>
      <sheetName val="Creditors Zire"/>
      <sheetName val="Sheet1 (2)"/>
      <sheetName val="assumption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tyle"/>
      <sheetName val="BS"/>
      <sheetName val="PL"/>
      <sheetName val="MTD"/>
      <sheetName val="YTD"/>
      <sheetName val="OCA"/>
      <sheetName val="OA"/>
      <sheetName val="Acc"/>
      <sheetName val="OCL"/>
      <sheetName val="OL"/>
      <sheetName val="Inventory"/>
      <sheetName val="SG&amp;A expenses"/>
      <sheetName val="Operating profit"/>
      <sheetName val="Prepaid_Other receivable"/>
      <sheetName val="Other payable"/>
      <sheetName val="111"/>
      <sheetName val="111 (2)"/>
      <sheetName val="TB111"/>
      <sheetName val="CF"/>
      <sheetName val="ST Investment"/>
      <sheetName val="AR Trade"/>
      <sheetName val="Invest in asso (1)"/>
      <sheetName val="Invest in asso (2)"/>
      <sheetName val="Invest in other"/>
      <sheetName val="FA"/>
      <sheetName val="AP FA"/>
      <sheetName val="Intangible asset"/>
      <sheetName val="LT Borrowing"/>
      <sheetName val="Construction commitment"/>
      <sheetName val="Lease commitment"/>
      <sheetName val="Guarantee liabilities"/>
      <sheetName val="Segment reporting"/>
      <sheetName val="Other income"/>
      <sheetName val="Warrant"/>
      <sheetName val="Staff cost"/>
      <sheetName val="Forward exchange contract"/>
      <sheetName val="TB"/>
      <sheetName val="111_MHGNP_FS on Aug.15"/>
      <sheetName val="TB SAP"/>
      <sheetName val="ค่าเบี้ยประกันจ่ายล่วงหน้า"/>
      <sheetName val="Threshold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MAT_BOI"/>
      <sheetName val="Index_Org.-Basic"/>
      <sheetName val="Data 31.12.2010"/>
      <sheetName val="DataTG"/>
      <sheetName val="Data FG"/>
      <sheetName val="RM"/>
      <sheetName val="ตัวอย่าง Mat grp1-3"/>
      <sheetName val="Mat Group"/>
      <sheetName val="Item Group, Item type,Uom"/>
      <sheetName val="Sheet1"/>
      <sheetName val="Material Group 1-4 (Sale view)"/>
      <sheetName val="Item (ANE ขาย ปี 2009-2010)"/>
      <sheetName val="Item (Sale ขาย ปี 2009-2010)"/>
      <sheetName val="Uom"/>
      <sheetName val="TB1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Ass(SDMar-Apr)"/>
      <sheetName val="SKA"/>
      <sheetName val="FRECEFECBAILEYS"/>
      <sheetName val="Sheet1 _2_"/>
      <sheetName val="1-21"/>
      <sheetName val="อมตะCiyt"/>
      <sheetName val="2004"/>
      <sheetName val="Plot Information"/>
      <sheetName val="data list"/>
      <sheetName val="304ip2"/>
      <sheetName val="MKT"/>
      <sheetName val="Summary(2549)"/>
      <sheetName val="Page 2"/>
      <sheetName val="3_กราฟ EUT"/>
      <sheetName val="Mant.Fiberline"/>
      <sheetName val="??????? MGC"/>
      <sheetName val="Summary"/>
      <sheetName val="#cmpt2"/>
      <sheetName val="Report Catolog"/>
      <sheetName val="Assumption"/>
      <sheetName val="_______ MGC"/>
      <sheetName val="Sheet1_(2)"/>
      <sheetName val="เงินกู้_MGC"/>
      <sheetName val="BALANCE_SHEET_"/>
      <sheetName val="Standing_Data"/>
      <sheetName val="Asset_&amp;_Liability"/>
      <sheetName val="Net_asset_value"/>
      <sheetName val="ADJ_-_RATE"/>
      <sheetName val="TB_SAP"/>
      <sheetName val="Sheet1__2_"/>
      <sheetName val="Plot_Information"/>
      <sheetName val="data_list"/>
      <sheetName val="Page_2"/>
      <sheetName val="3_กราฟ_EUT"/>
      <sheetName val="Mant_Fiberline"/>
      <sheetName val="???????_MGC"/>
      <sheetName val="กราฟ AGF"/>
      <sheetName val="SCB 1 - Current"/>
      <sheetName val="SCB 2 - Current"/>
      <sheetName val="data base"/>
      <sheetName val="Officer51"/>
      <sheetName val="Force Rang"/>
      <sheetName val="코드"/>
      <sheetName val="Ratio"/>
      <sheetName val="Links"/>
      <sheetName val="data"/>
      <sheetName val="Income Statement ที่ผ่านมา"/>
      <sheetName val="InputPO_Del"/>
      <sheetName val="CUSTOMER"/>
      <sheetName val="________MGC"/>
      <sheetName val="노무비"/>
      <sheetName val="Sheet1_(2)2"/>
      <sheetName val="เงินกู้_MGC2"/>
      <sheetName val="BALANCE_SHEET_2"/>
      <sheetName val="Standing_Data2"/>
      <sheetName val="Asset_&amp;_Liability2"/>
      <sheetName val="Net_asset_value2"/>
      <sheetName val="ADJ_-_RATE2"/>
      <sheetName val="TB_SAP2"/>
      <sheetName val="Sheet1__2_2"/>
      <sheetName val="Plot_Information2"/>
      <sheetName val="data_list2"/>
      <sheetName val="Page_22"/>
      <sheetName val="3_กราฟ_EUT2"/>
      <sheetName val="Mant_Fiberline2"/>
      <sheetName val="???????_MGC2"/>
      <sheetName val="Report_Catolog1"/>
      <sheetName val="________MGC2"/>
      <sheetName val="กราฟ_AGF1"/>
      <sheetName val="data_base1"/>
      <sheetName val="SCB_1_-_Current1"/>
      <sheetName val="SCB_2_-_Current1"/>
      <sheetName val="Force_Rang1"/>
      <sheetName val="Income_Statement_ที่ผ่านมา1"/>
      <sheetName val="Sheet1_(2)1"/>
      <sheetName val="เงินกู้_MGC1"/>
      <sheetName val="BALANCE_SHEET_1"/>
      <sheetName val="Standing_Data1"/>
      <sheetName val="Asset_&amp;_Liability1"/>
      <sheetName val="Net_asset_value1"/>
      <sheetName val="ADJ_-_RATE1"/>
      <sheetName val="TB_SAP1"/>
      <sheetName val="Sheet1__2_1"/>
      <sheetName val="Plot_Information1"/>
      <sheetName val="data_list1"/>
      <sheetName val="Page_21"/>
      <sheetName val="3_กราฟ_EUT1"/>
      <sheetName val="Mant_Fiberline1"/>
      <sheetName val="???????_MGC1"/>
      <sheetName val="Report_Catolog"/>
      <sheetName val="________MGC1"/>
      <sheetName val="กราฟ_AGF"/>
      <sheetName val="data_base"/>
      <sheetName val="SCB_1_-_Current"/>
      <sheetName val="SCB_2_-_Current"/>
      <sheetName val="Force_Rang"/>
      <sheetName val="Income_Statement_ที่ผ่านมา"/>
      <sheetName val="PM-TE"/>
      <sheetName val="TB111"/>
      <sheetName val="Decimal Sheet"/>
      <sheetName val="Code List"/>
      <sheetName val="Actual Property Type"/>
      <sheetName val="Front Sheet"/>
      <sheetName val="Index_Org.-Basic"/>
      <sheetName val="BS ATTACH"/>
      <sheetName val="Produktion"/>
      <sheetName val="lotus"/>
      <sheetName val="Non Movement"/>
      <sheetName val="ยอดkill1005"/>
      <sheetName val="FS1(20)"/>
      <sheetName val="WI-QC-009 (Rev.5)"/>
      <sheetName val="BS"/>
      <sheetName val="Set-up"/>
      <sheetName val="ค่าเสื่อมอุปกรณ์ hTP 2550"/>
      <sheetName val="118300 "/>
      <sheetName val="เงินค้ำรายตัว"/>
      <sheetName val="124140"/>
      <sheetName val="124990"/>
      <sheetName val="125110"/>
      <sheetName val="127120 "/>
      <sheetName val="127150 "/>
      <sheetName val="141030"/>
      <sheetName val="151030"/>
      <sheetName val="213100"/>
      <sheetName val="213300"/>
      <sheetName val="221414"/>
      <sheetName val="221900"/>
      <sheetName val="222180"/>
      <sheetName val="112300"/>
      <sheetName val="118120"/>
      <sheetName val="Front"/>
      <sheetName val="Control"/>
      <sheetName val="Staff"/>
      <sheetName val="Main Assumption"/>
      <sheetName val="ลูกค้า"/>
      <sheetName val="SH-C"/>
      <sheetName val="SH-F"/>
      <sheetName val="SH-A"/>
      <sheetName val="Drop_list"/>
      <sheetName val="Newspaper"/>
      <sheetName val="Summary_Month"/>
      <sheetName val="Summary_Year"/>
      <sheetName val="MIBC-Opex"/>
      <sheetName val="Detail Option 3, 56ha (max)"/>
      <sheetName val="IDR Feb14"/>
      <sheetName val="USD feb14"/>
      <sheetName val="3"/>
      <sheetName val="MIBC-Invest&amp;CAPEX"/>
      <sheetName val="Pre Operation Cost_29July"/>
      <sheetName val="HSBC IDR SEP 14"/>
      <sheetName val="HSBC USD SEP 14"/>
      <sheetName val="From AMS"/>
      <sheetName val="Admin. Div"/>
      <sheetName val="Coal Mining Div. "/>
      <sheetName val="Stock Aging"/>
      <sheetName val="ar1-6"/>
      <sheetName val="TB "/>
      <sheetName val="AUG,2019"/>
      <sheetName val="FYA เรือร่วมAug19"/>
      <sheetName val=" แผนใช้เรือร่วม ส.ค. 62"/>
      <sheetName val="M.V. &quot; NAN MAY &quot; (SBM)"/>
      <sheetName val="เรือร่วมm.v.nan may"/>
      <sheetName val="M.V. &quot; MANDARIN DALIAN &quot;(COAL)"/>
      <sheetName val="M.V. &quot; PACIFIC DREAM &quot;(COAL)"/>
      <sheetName val="VC001-Lead"/>
      <sheetName val="legal_h"/>
      <sheetName val="Mech"/>
      <sheetName val="Parameter"/>
      <sheetName val="Summary as at 2010"/>
      <sheetName val="DataLookups"/>
      <sheetName val="Book 1 Summary"/>
      <sheetName val="Assumption "/>
      <sheetName val="당초"/>
      <sheetName val="MIC"/>
      <sheetName val="SC"/>
      <sheetName val="Misc charge"/>
      <sheetName val="AR Disc Group Table"/>
      <sheetName val="Thyssenkrupp"/>
      <sheetName val="Variables"/>
      <sheetName val="J2"/>
      <sheetName val="J1"/>
      <sheetName val="ﾒﾘｯﾄｲﾝｸﾘｰｽ"/>
      <sheetName val="最新所属（16th Apr.）"/>
      <sheetName val="ポイント表"/>
      <sheetName val="調整給３"/>
      <sheetName val="Dates"/>
      <sheetName val="GL CB"/>
      <sheetName val="GL M"/>
      <sheetName val="BASIC"/>
      <sheetName val="Cost center"/>
      <sheetName val="TON"/>
      <sheetName val="Master_Data"/>
      <sheetName val="RACK (CB)new"/>
      <sheetName val="M-7"/>
      <sheetName val="M&amp;E"/>
      <sheetName val="Assumtion"/>
      <sheetName val="MHK Rate"/>
      <sheetName val="MJD Rate"/>
      <sheetName val="MJS Rate"/>
      <sheetName val="Macro1"/>
      <sheetName val="ASSET"/>
      <sheetName val="Library"/>
      <sheetName val="Sheet1_(2)3"/>
      <sheetName val="เงินกู้_MGC3"/>
      <sheetName val="BALANCE_SHEET_3"/>
      <sheetName val="Standing_Data3"/>
      <sheetName val="Asset_&amp;_Liability3"/>
      <sheetName val="Net_asset_value3"/>
      <sheetName val="ADJ_-_RATE3"/>
      <sheetName val="TB_SAP3"/>
      <sheetName val="Sheet1__2_3"/>
      <sheetName val="Plot_Information3"/>
      <sheetName val="data_list3"/>
      <sheetName val="Page_23"/>
      <sheetName val="3_กราฟ_EUT3"/>
      <sheetName val="Mant_Fiberline3"/>
      <sheetName val="???????_MGC3"/>
      <sheetName val="________MGC3"/>
      <sheetName val="Report_Catolog2"/>
      <sheetName val="กราฟ_AGF2"/>
      <sheetName val="data_base2"/>
      <sheetName val="SCB_1_-_Current2"/>
      <sheetName val="SCB_2_-_Current2"/>
      <sheetName val="Force_Rang2"/>
      <sheetName val="Income_Statement_ที่ผ่านมา2"/>
      <sheetName val="Misc_charge"/>
      <sheetName val="AR_Disc_Group_Table"/>
      <sheetName val="BS_ATTACH"/>
      <sheetName val="Non_Movement"/>
      <sheetName val="GL_CB"/>
      <sheetName val="GL_M"/>
      <sheetName val="最新所属（16th_Apr_）"/>
      <sheetName val="REVENUE"/>
      <sheetName val="Development - Key Inputs Page"/>
      <sheetName val="Sheet2"/>
      <sheetName val="Sheet3"/>
      <sheetName val="Sheet5"/>
      <sheetName val="รวม"/>
      <sheetName val="WI-QC-009_(Rev_5)"/>
      <sheetName val="ค่าเสื่อมอุปกรณ์_hTP_2550"/>
      <sheetName val="118300_"/>
      <sheetName val="127120_"/>
      <sheetName val="127150_"/>
      <sheetName val="Detail_Option_3,_56ha_(max)"/>
      <sheetName val="IDR_Feb14"/>
      <sheetName val="USD_feb14"/>
      <sheetName val="Pre_Operation_Cost_29July"/>
      <sheetName val="HSBC_IDR_SEP_14"/>
      <sheetName val="HSBC_USD_SEP_14"/>
      <sheetName val="From_AMS"/>
      <sheetName val="Admin__Div"/>
      <sheetName val="Coal_Mining_Div__"/>
      <sheetName val="Main_Assumption"/>
      <sheetName val="Stock_Aging"/>
      <sheetName val="TB_"/>
      <sheetName val="FYA_เรือร่วมAug19"/>
      <sheetName val="_แผนใช้เรือร่วม_ส_ค__62"/>
      <sheetName val="M_V__&quot;_NAN_MAY_&quot;_(SBM)"/>
      <sheetName val="เรือร่วมm_v_nan_may"/>
      <sheetName val="M_V__&quot;_MANDARIN_DALIAN_&quot;(COAL)"/>
      <sheetName val="M_V__&quot;_PACIFIC_DREAM_&quot;(COAL)"/>
      <sheetName val="Summary_as_at_2010"/>
      <sheetName val="Assumption_"/>
      <sheetName val="Book_1_Summary"/>
      <sheetName val="mfg"/>
      <sheetName val="MARLIN"/>
      <sheetName val="เขต8แก้ไขแล้ว"/>
      <sheetName val="FA_31.03.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อสบ(Total)"/>
      <sheetName val="แผนตต "/>
      <sheetName val="ผลอสบ(แยกเขต)"/>
      <sheetName val="อสบ.3 "/>
      <sheetName val="Sheet1"/>
      <sheetName val="รวม"/>
      <sheetName val="Sheet2"/>
      <sheetName val="Sheet3"/>
      <sheetName val="Sheet5"/>
      <sheetName val="Exp"/>
      <sheetName val="Sheet1 (2)"/>
      <sheetName val="TB SAP"/>
      <sheetName val="Plot Information"/>
      <sheetName val="oresreqsum"/>
      <sheetName val="TB111"/>
      <sheetName val="assumption"/>
      <sheetName val="LIST - do not touch"/>
      <sheetName val="Decimal Sheet"/>
      <sheetName val="Code List"/>
      <sheetName val="Actual Property Type"/>
      <sheetName val="Front Sheet"/>
      <sheetName val="จัดกลุ่มอีสานบน&amp;ตะวันตกCOO(ส่ง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sumptions"/>
      <sheetName val="Summary"/>
      <sheetName val="Consol IS"/>
      <sheetName val="Consol BS"/>
      <sheetName val="Summary cash"/>
      <sheetName val="LSP cash"/>
      <sheetName val="LSIL cash"/>
      <sheetName val="LSOT cash"/>
      <sheetName val="Loan summary"/>
      <sheetName val="£150m Loan"/>
      <sheetName val="Focus Loan"/>
      <sheetName val="Aintree Loan"/>
      <sheetName val="Wellingboro Loan"/>
      <sheetName val="Fleet Loan"/>
      <sheetName val="Zion loan"/>
      <sheetName val="Tenancy schedule"/>
      <sheetName val="Property"/>
      <sheetName val="BS Workings"/>
      <sheetName val="LSP Mgt fee"/>
      <sheetName val="Highbury"/>
      <sheetName val="BladeSummary"/>
      <sheetName val="Download model"/>
      <sheetName val="outstanding"/>
      <sheetName val="Notes"/>
      <sheetName val="Aintree sale"/>
      <sheetName val="Sheet1"/>
      <sheetName val="LIST - do not touch"/>
      <sheetName val="Cover2"/>
    </sheetNames>
    <sheetDataSet>
      <sheetData sheetId="0"/>
      <sheetData sheetId="1">
        <row r="2">
          <cell r="C2">
            <v>40390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el"/>
      <sheetName val="Data Input BI Tool"/>
      <sheetName val="LIST - do not touch"/>
      <sheetName val="Assumptions"/>
      <sheetName val="Sheet1"/>
      <sheetName val="oresreqsum"/>
      <sheetName val="TB111"/>
    </sheetNames>
    <sheetDataSet>
      <sheetData sheetId="0"/>
      <sheetData sheetId="1"/>
      <sheetData sheetId="2">
        <row r="1">
          <cell r="A1" t="str">
            <v>January 2017</v>
          </cell>
        </row>
        <row r="2">
          <cell r="A2" t="str">
            <v>February 2017</v>
          </cell>
        </row>
        <row r="3">
          <cell r="A3" t="str">
            <v>March 2017</v>
          </cell>
        </row>
        <row r="4">
          <cell r="A4" t="str">
            <v>April 2017</v>
          </cell>
        </row>
        <row r="5">
          <cell r="A5" t="str">
            <v>May 2017</v>
          </cell>
        </row>
        <row r="6">
          <cell r="A6" t="str">
            <v>June 2017</v>
          </cell>
        </row>
        <row r="7">
          <cell r="A7" t="str">
            <v>July 2017</v>
          </cell>
        </row>
        <row r="8">
          <cell r="A8" t="str">
            <v>August 2017</v>
          </cell>
        </row>
        <row r="9">
          <cell r="A9" t="str">
            <v>September 2017</v>
          </cell>
        </row>
        <row r="10">
          <cell r="A10" t="str">
            <v>October 2017</v>
          </cell>
        </row>
        <row r="11">
          <cell r="A11" t="str">
            <v>November 2017</v>
          </cell>
        </row>
        <row r="12">
          <cell r="A12" t="str">
            <v>December 2017</v>
          </cell>
        </row>
        <row r="13">
          <cell r="A13" t="str">
            <v>January 2018</v>
          </cell>
        </row>
        <row r="14">
          <cell r="A14" t="str">
            <v>February 2018</v>
          </cell>
        </row>
        <row r="15">
          <cell r="A15" t="str">
            <v>March 2018</v>
          </cell>
        </row>
        <row r="16">
          <cell r="A16" t="str">
            <v>April 2018</v>
          </cell>
        </row>
        <row r="17">
          <cell r="A17" t="str">
            <v>May 2018</v>
          </cell>
        </row>
        <row r="18">
          <cell r="A18" t="str">
            <v>June 2018</v>
          </cell>
        </row>
        <row r="19">
          <cell r="A19" t="str">
            <v>July 2018</v>
          </cell>
        </row>
        <row r="20">
          <cell r="A20" t="str">
            <v>August 2018</v>
          </cell>
        </row>
        <row r="21">
          <cell r="A21" t="str">
            <v>September 2018</v>
          </cell>
        </row>
        <row r="22">
          <cell r="A22" t="str">
            <v>October 2018</v>
          </cell>
        </row>
        <row r="23">
          <cell r="A23" t="str">
            <v>November 2018</v>
          </cell>
        </row>
        <row r="24">
          <cell r="A24" t="str">
            <v>December 2018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over1"/>
      <sheetName val="Cover2"/>
      <sheetName val="Content"/>
      <sheetName val="P&amp;L"/>
      <sheetName val="ASSET"/>
      <sheetName val="LIABILITIES"/>
      <sheetName val="sales,other in"/>
      <sheetName val="cost"/>
      <sheetName val="admin"/>
      <sheetName val="director's"/>
      <sheetName val="int,ex loss"/>
      <sheetName val="bank,ar"/>
      <sheetName val="inven"/>
      <sheetName val="cip"/>
      <sheetName val="depo,preop"/>
      <sheetName val="od,ap trade"/>
      <sheetName val="currenport,ap cip"/>
      <sheetName val="ap related"/>
      <sheetName val="long term"/>
      <sheetName val="current lia"/>
      <sheetName val="PAPER C-FLOW"/>
      <sheetName val="C-FLOW"/>
      <sheetName val="TRIAL BALANCE"/>
      <sheetName val="UNREALIZE"/>
      <sheetName val="Reclast"/>
      <sheetName val="LIST - do not touch"/>
      <sheetName val="Sheet1"/>
      <sheetName val="Assumptions"/>
      <sheetName val="oresreqsum"/>
      <sheetName val="Master"/>
      <sheetName val="Criteria Balance Sheet"/>
      <sheetName val="1. List of related co.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37711</v>
          </cell>
        </row>
        <row r="3">
          <cell r="B3">
            <v>37802</v>
          </cell>
        </row>
        <row r="4">
          <cell r="B4">
            <v>37894</v>
          </cell>
        </row>
        <row r="5">
          <cell r="B5">
            <v>37986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Cover2"/>
      <sheetName val="LIST - do not touch"/>
      <sheetName val="oresreqsum"/>
      <sheetName val="Criteria Balance Sheet"/>
      <sheetName val="เงินกู้ MGC"/>
      <sheetName val="CUSTOMER"/>
      <sheetName val="노무비"/>
      <sheetName val="Code"/>
      <sheetName val="인원계획-미화"/>
      <sheetName val="Ratchada"/>
      <sheetName val="7 Jan 02"/>
      <sheetName val="เงินกู้ธนชาติ"/>
      <sheetName val="Sheet1"/>
      <sheetName val="Sage Query"/>
      <sheetName val="Consolidated"/>
      <sheetName val="Assumption"/>
      <sheetName val="Months"/>
      <sheetName val="Variables"/>
      <sheetName val="wison-aa01ใส่ Budget(4)-audit a"/>
      <sheetName val="Misc charge"/>
      <sheetName val="AR Disc Group Table"/>
      <sheetName val="Data VGI"/>
      <sheetName val="FFF"/>
      <sheetName val="Aqua BD"/>
      <sheetName val="Sum"/>
      <sheetName val="Own"/>
      <sheetName val="7.production"/>
      <sheetName val="Stock Aging"/>
      <sheetName val="TELVAT"/>
      <sheetName val="Mant.Fiberline"/>
      <sheetName val="MENU"/>
      <sheetName val="ref.tdb"/>
      <sheetName val="J1"/>
      <sheetName val="名簿データ"/>
      <sheetName val="Report"/>
      <sheetName val="Sheet1 (2)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เงินกู้_MGC"/>
      <sheetName val="wison-aa01ใส่_Budget(4)-audit_a"/>
      <sheetName val="Misc_charge"/>
      <sheetName val="AR_Disc_Group_Table"/>
      <sheetName val="Data_VGI"/>
      <sheetName val="7_Jan_02"/>
      <sheetName val="7_production"/>
      <sheetName val="Mant_Fiberline"/>
      <sheetName val="Sheet1_(2)"/>
      <sheetName val="LIST_-_do_not_touch"/>
      <sheetName val="MMR"/>
      <sheetName val="เขต8แก้ไขแล้ว"/>
      <sheetName val="mfg"/>
      <sheetName val="Master_Data"/>
      <sheetName val="PLAN"/>
      <sheetName val="MAES SAP V4"/>
      <sheetName val="Seminar_WH"/>
      <sheetName val="Seminar_Admin"/>
      <sheetName val="Seminar_Sales"/>
      <sheetName val="@RISK Correlations"/>
      <sheetName val="Macro1"/>
      <sheetName val="COP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/>
      <sheetData sheetId="166" refreshError="1"/>
      <sheetData sheetId="167"/>
      <sheetData sheetId="168"/>
      <sheetData sheetId="169"/>
      <sheetData sheetId="170" refreshError="1"/>
      <sheetData sheetId="17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LL"/>
      <sheetName val="NEW"/>
      <sheetName val="Master"/>
      <sheetName val="ค่าเบี้ยประกันจ่ายล่วงหน้า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DMD Office"/>
      <sheetName val="ADMIN OFFICE (2)"/>
      <sheetName val="Sheet2"/>
      <sheetName val="head_office"/>
      <sheetName val="DMD_Office"/>
      <sheetName val="ADMIN_OFFICE_(2)"/>
      <sheetName val="Selection"/>
      <sheetName val="L03-งวดทุกหมวด_FLU"/>
      <sheetName val="R02-สัมพันธ์งวดหลัก-ย่อย-วัสดุ"/>
      <sheetName val="Sheet1"/>
      <sheetName val="code"/>
      <sheetName val="Q1-13"/>
      <sheetName val="Detail-Sep"/>
      <sheetName val="เงินกู้ MGC"/>
      <sheetName val="Master"/>
      <sheetName val="Q3-13"/>
      <sheetName val="7 Jan 02"/>
      <sheetName val="ค่าวัสดุ"/>
      <sheetName val="head_office1"/>
      <sheetName val="DMD_Office1"/>
      <sheetName val="ADMIN_OFFICE_(2)1"/>
      <sheetName val="เงินกู้_MGC"/>
      <sheetName val="head_office2"/>
      <sheetName val="DMD_Office2"/>
      <sheetName val="ADMIN_OFFICE_(2)2"/>
      <sheetName val="เงินกู้_MGC1"/>
      <sheetName val="ลูกหนี้(เก่า)"/>
      <sheetName val="Ratchada"/>
      <sheetName val="monthly_TCB"/>
      <sheetName val="MACRO2"/>
      <sheetName val="MHK"/>
      <sheetName val="Assumptions"/>
      <sheetName val="menu"/>
      <sheetName val="base"/>
      <sheetName val="BS"/>
      <sheetName val="DPLA"/>
      <sheetName val="RECY"/>
      <sheetName val="J1"/>
      <sheetName val="S33"/>
      <sheetName val="Q2-13"/>
      <sheetName val="Tables"/>
      <sheetName val="NEW"/>
      <sheetName val="1045"/>
      <sheetName val="01000 (MD05)"/>
      <sheetName val="KRT half2"/>
      <sheetName val="Assumption"/>
      <sheetName val="January"/>
      <sheetName val="Revised Plan"/>
      <sheetName val="Kraft Contribution"/>
      <sheetName val="updated"/>
      <sheetName val="Inventory"/>
      <sheetName val="Data"/>
      <sheetName val="Done"/>
      <sheetName val="Additional"/>
      <sheetName val="KRT_half2"/>
      <sheetName val="01000_(MD05)"/>
      <sheetName val="Revised_Plan"/>
      <sheetName val="Kraft_Contribution"/>
      <sheetName val="ROC-2003"/>
      <sheetName val="Model_Data"/>
      <sheetName val="data Apr"/>
      <sheetName val="Formulas"/>
      <sheetName val="01000_(MD05)1"/>
      <sheetName val="KRT_half21"/>
      <sheetName val="Revised_Plan1"/>
      <sheetName val="Kraft_Contribution1"/>
      <sheetName val="data_Apr"/>
      <sheetName val="ใบส่งมอบ RD_BTF new"/>
      <sheetName val="Liste"/>
      <sheetName val="Active Feb'17"/>
      <sheetName val="head_office3"/>
      <sheetName val="01000_(MD05)2"/>
      <sheetName val="KRT_half22"/>
      <sheetName val="Revised_Plan2"/>
      <sheetName val="Kraft_Contribution2"/>
      <sheetName val="data_Apr1"/>
      <sheetName val="Cable"/>
      <sheetName val="Active_Feb'17"/>
      <sheetName val="Fixed Fee"/>
      <sheetName val="head_office4"/>
      <sheetName val="DMD_Office4"/>
      <sheetName val="ADMIN_OFFICE_(2)4"/>
      <sheetName val="เงินกู้_MGC3"/>
      <sheetName val="7_Jan_021"/>
      <sheetName val="DMD_Office3"/>
      <sheetName val="ADMIN_OFFICE_(2)3"/>
      <sheetName val="เงินกู้_MGC2"/>
      <sheetName val="7_Jan_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55up12-11"/>
      <sheetName val="RP55-up15-9"/>
      <sheetName val="งบทดลอง"/>
      <sheetName val="เงินสด"/>
      <sheetName val="Bank"/>
      <sheetName val="bank3"/>
      <sheetName val="S.InputVAT"/>
      <sheetName val="รายได้ค้างรับ"/>
      <sheetName val="ค่าเบี้ยประกันจ่ายล่วงหน้า"/>
      <sheetName val="ค่าใช้จ่ายล่วงหน้า+เงินทดรองจ่า"/>
      <sheetName val="ภาษีถูกหัก ณ ที่จ่าย"/>
      <sheetName val="เงินมัดและเงินค้ำประกันจ่าย"/>
      <sheetName val="R"/>
      <sheetName val="สินค้าระหว่างทาง"/>
      <sheetName val="เงินกู้ยืมบุคคล"/>
      <sheetName val="ภงด.1-2"/>
      <sheetName val="ปกส.ค้างจ่าย+เจ้าหนีสรรพากร"/>
      <sheetName val="เช็คค้างจ่าย"/>
      <sheetName val="เจ้าหนี้ LC"/>
      <sheetName val="คชจ.ค้างจ่าย"/>
      <sheetName val="เงินรับล่วงหน้า"/>
      <sheetName val="ลูกหนี้"/>
      <sheetName val="เจ้าหนี้การค้า+ตรงGL"/>
      <sheetName val="เจ้าหนี้แบบละเอียด"/>
      <sheetName val="Master"/>
      <sheetName val="Tariff rate"/>
      <sheetName val="Cover2"/>
      <sheetName val="PGM_2LEVYTD"/>
      <sheetName val="TB-2001-Apr'0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oresreqsum"/>
      <sheetName val="Standing Data"/>
      <sheetName val="Asset &amp; Liability"/>
      <sheetName val="Net asset value"/>
      <sheetName val="SCB 1 - Current"/>
      <sheetName val="SCB 2 - Current"/>
      <sheetName val="Data"/>
      <sheetName val="เงินกู้ธนชาติ"/>
      <sheetName val="เงินกู้ MGC"/>
      <sheetName val="SKA"/>
      <sheetName val="Cover2"/>
      <sheetName val="Plan SD"/>
      <sheetName val="Master"/>
      <sheetName val="TB SAP"/>
      <sheetName val="Ass(SDMar-Apr)"/>
      <sheetName val="ฐานชื่อโรงสี"/>
      <sheetName val="Sheet1 (2)"/>
      <sheetName val="304ip2"/>
      <sheetName val="MKT"/>
      <sheetName val="Summary(2549)"/>
      <sheetName val="InputPO_Del"/>
      <sheetName val="Mant.Fiberline"/>
      <sheetName val="Oct"/>
      <sheetName val="ลูกค้า"/>
      <sheetName val="2004"/>
      <sheetName val="FRECEFECBAILEYS"/>
      <sheetName val="BALANCE SHEET "/>
      <sheetName val="sum_amt_mount"/>
      <sheetName val="Plot Information"/>
      <sheetName val="Page 2"/>
      <sheetName val="Jan'06"/>
      <sheetName val="detail-mfgcost"/>
      <sheetName val="P2.รายรับ-ตท."/>
      <sheetName val="ราคาไม้สับรวมค่าขนส่ง"/>
      <sheetName val="ราคาไม้ท่อนรวมค่าขนส่ง"/>
      <sheetName val="Control"/>
      <sheetName val="GL"/>
      <sheetName val="เอกอุดร"/>
      <sheetName val="ADJ - RATE"/>
      <sheetName val="1-21"/>
      <sheetName val="อมตะCiyt"/>
      <sheetName val="นิคม เวลโกรว์"/>
      <sheetName val="29 มี_ค_2547"/>
      <sheetName val="INTEREST"/>
      <sheetName val="Drop List"/>
      <sheetName val="Balance Sheet"/>
      <sheetName val="Exp"/>
      <sheetName val="BS ATTACH"/>
      <sheetName val="BS"/>
      <sheetName val="ยอดkill1005"/>
      <sheetName val="2005"/>
      <sheetName val="CUSTOMER"/>
      <sheetName val="Plan"/>
      <sheetName val="Book1"/>
      <sheetName val="SH-A"/>
      <sheetName val="ประมาณการประตูหน้าต่าง "/>
      <sheetName val="สถานะลูกค้าBSNS2"/>
      <sheetName val="Newspaper"/>
      <sheetName val="เงินกู้_MGC1"/>
      <sheetName val="BALANCE_SHEET_1"/>
      <sheetName val="Plot_Information1"/>
      <sheetName val="ADJ_-_RATE1"/>
      <sheetName val="Sheet1_(2)1"/>
      <sheetName val="Standing_Data1"/>
      <sheetName val="Asset_&amp;_Liability1"/>
      <sheetName val="Net_asset_value1"/>
      <sheetName val="SCB_1_-_Current1"/>
      <sheetName val="SCB_2_-_Current1"/>
      <sheetName val="Plan_SD1"/>
      <sheetName val="TB_SAP1"/>
      <sheetName val="29_มี_ค_25471"/>
      <sheetName val="นิคม_เวลโกรว์1"/>
      <sheetName val="Drop_List1"/>
      <sheetName val="Page_21"/>
      <sheetName val="Mant_Fiberline1"/>
      <sheetName val="P2_รายรับ-ตท_1"/>
      <sheetName val="เงินกู้_MGC"/>
      <sheetName val="BALANCE_SHEET_"/>
      <sheetName val="Plot_Information"/>
      <sheetName val="ADJ_-_RATE"/>
      <sheetName val="Sheet1_(2)"/>
      <sheetName val="Standing_Data"/>
      <sheetName val="Asset_&amp;_Liability"/>
      <sheetName val="Net_asset_value"/>
      <sheetName val="SCB_1_-_Current"/>
      <sheetName val="SCB_2_-_Current"/>
      <sheetName val="Plan_SD"/>
      <sheetName val="TB_SAP"/>
      <sheetName val="29_มี_ค_2547"/>
      <sheetName val="นิคม_เวลโกรว์"/>
      <sheetName val="Drop_List"/>
      <sheetName val="Page_2"/>
      <sheetName val="Mant_Fiberline"/>
      <sheetName val="P2_รายรับ-ตท_"/>
      <sheetName val="Produktion"/>
      <sheetName val="Sheet5"/>
      <sheetName val="รวม"/>
      <sheetName val="Detail"/>
      <sheetName val="ar1-6"/>
      <sheetName val="BS_ATTACH1"/>
      <sheetName val="BS_ATTACH"/>
      <sheetName val="page1"/>
      <sheetName val="9.Actual sale 2013"/>
      <sheetName val="Investment"/>
      <sheetName val="8&gt;สายพานหน้าท่าบางปะกง"/>
      <sheetName val="ค่าเบี้ยประกันจ่ายล่วงหน้า"/>
      <sheetName val="Threshold"/>
      <sheetName val="Stock Aging"/>
      <sheetName val="Revenue recognition"/>
      <sheetName val="Revenue Recognition_P"/>
      <sheetName val="PGM_2LEVYTD"/>
      <sheetName val="Tables"/>
      <sheetName val="Index_Org.-Basic"/>
    </sheetNames>
    <sheetDataSet>
      <sheetData sheetId="0" refreshError="1"/>
      <sheetData sheetId="1">
        <row r="2">
          <cell r="A2" t="str">
            <v>C0001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TB SAP"/>
      <sheetName val="Master"/>
      <sheetName val="ค่าเบี้ยประกันจ่ายล่วงหน้า"/>
      <sheetName val="Cover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  <sheetName val="TB SAP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สรุปรวม"/>
      <sheetName val="สรุปfuel"/>
      <sheetName val="customer-day"/>
      <sheetName val="customer-plant"/>
      <sheetName val="สรุปวัน"/>
      <sheetName val="customer-plan"/>
      <sheetName val="สร_ปรวม"/>
      <sheetName val="Master"/>
      <sheetName val="Sheet1"/>
      <sheetName val="BS"/>
      <sheetName val="page1"/>
      <sheetName val="sum_amt_mount"/>
      <sheetName val="BALANCE SHEET "/>
      <sheetName val="???????"/>
      <sheetName val="Assumption"/>
      <sheetName val="TB SAP"/>
      <sheetName val="_______"/>
      <sheetName val="DATA"/>
      <sheetName val="oresreqsum"/>
      <sheetName val="Oct"/>
      <sheetName val="เงินกู้ธนชาติ"/>
      <sheetName val="เงินกู้ MGC"/>
      <sheetName val="SKA"/>
      <sheetName val="Cavity Inputs"/>
      <sheetName val="Standing Data"/>
      <sheetName val="Asset &amp; Liability"/>
      <sheetName val="Net asset value"/>
      <sheetName val="MB2_2007"/>
      <sheetName val="Income Statement"/>
      <sheetName val="Balance Sheet"/>
      <sheetName val="กราฟ AGF"/>
      <sheetName val="HPL"/>
      <sheetName val="HBS"/>
      <sheetName val="Data55X"/>
      <sheetName val=""/>
      <sheetName val="Drop List"/>
      <sheetName val="ar1-6"/>
      <sheetName val="Cover2"/>
      <sheetName val="TrialBalance Q3-2002"/>
      <sheetName val="TB-2001-Apr'01"/>
      <sheetName val="14年3月末"/>
      <sheetName val="S33"/>
      <sheetName val="PGMMNG"/>
      <sheetName val="SEA"/>
      <sheetName val="P_Prt"/>
    </sheetNames>
    <sheetDataSet>
      <sheetData sheetId="0">
        <row r="3">
          <cell r="A3" t="str">
            <v>Power Plant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"/>
      <sheetName val="Report"/>
      <sheetName val="Monthly Forecast Upload file"/>
      <sheetName val="Monthly Upload File"/>
      <sheetName val="Market Share Upload File"/>
      <sheetName val="F&amp;B P&amp;L per outlet"/>
      <sheetName val="Budget Upload File"/>
      <sheetName val="Previous Year Upload File"/>
      <sheetName val="Monthly_Forecast_Upload_file"/>
      <sheetName val="Monthly_Upload_File"/>
      <sheetName val="Market_Share_Upload_File"/>
      <sheetName val="F&amp;B_P&amp;L_per_outlet"/>
      <sheetName val="Budget_Upload_File"/>
      <sheetName val="Previous_Year_Upload_File"/>
      <sheetName val="page1"/>
      <sheetName val="Sheet1"/>
    </sheetNames>
    <sheetDataSet>
      <sheetData sheetId="0"/>
      <sheetData sheetId="1" refreshError="1">
        <row r="3">
          <cell r="N3">
            <v>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&amp;LDETAI 2000-03-31"/>
      <sheetName val="CF (Company only)"/>
      <sheetName val="page1"/>
      <sheetName val="TrialBalance Q3-2002"/>
      <sheetName val="Parameter"/>
    </sheetNames>
    <sheetDataSet>
      <sheetData sheetId="0" refreshError="1">
        <row r="23">
          <cell r="I23">
            <v>313865.90000000002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  <sheetName val="SEA"/>
      <sheetName val="Sheet1"/>
      <sheetName val="page1"/>
      <sheetName val="Parameter"/>
      <sheetName val="TB-2001-Apr'01"/>
      <sheetName val="OfficeMC-Master"/>
      <sheetName val="OfficeMC-Adj"/>
      <sheetName val="Total All Run (PGB)"/>
      <sheetName val="DATA (SI Unit)"/>
      <sheetName val="เครื่องมือ"/>
      <sheetName val="10-1 Media"/>
      <sheetName val="10-cut"/>
      <sheetName val="BASIS"/>
      <sheetName val="1045"/>
      <sheetName val="total"/>
      <sheetName val="Bulk"/>
      <sheetName val="TB SAP"/>
      <sheetName val="oresreqsum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MMNG"/>
      <sheetName val="PGM_2LEVYTD"/>
      <sheetName val="OfficeMC-Master"/>
      <sheetName val="OfficeMC-Adj"/>
      <sheetName val="mat เก่าใหม่"/>
      <sheetName val="anaysis_sheet"/>
      <sheetName val="Recovered_Sheet1"/>
      <sheetName val="P_PAPER"/>
      <sheetName val="แยกตัวบ้าน"/>
      <sheetName val="mat_เก่าใหม่"/>
      <sheetName val="mat_เก่าใหม่1"/>
      <sheetName val="Cavity Inputs"/>
      <sheetName val="Sheet1"/>
      <sheetName val="Precast DATA"/>
      <sheetName val="MS DATA (1100) Q2-2014"/>
      <sheetName val="MS DATA (1101) Q2-2014"/>
      <sheetName val="MACRO2"/>
      <sheetName val="Non-Statistical Sampling Master"/>
      <sheetName val="Two Step Revenue Testing Master"/>
      <sheetName val="Global Data"/>
      <sheetName val="BS"/>
      <sheetName val="SEA"/>
      <sheetName val="10-cut"/>
      <sheetName val="7251-06540"/>
      <sheetName val="10-1 Media"/>
      <sheetName val="10"/>
      <sheetName val="Nominal Accounts"/>
      <sheetName val="Q2-13"/>
      <sheetName val="code"/>
      <sheetName val="Ratchada"/>
      <sheetName val="BALANCE SHEET "/>
      <sheetName val="SNF"/>
      <sheetName val="J1"/>
      <sheetName val="เครื่องตกแต่ง"/>
      <sheetName val="อาคาร"/>
      <sheetName val="เครื่องมือ"/>
      <sheetName val="Subscriber 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 Hotel"/>
      <sheetName val="Hotel cashflows"/>
      <sheetName val="Hotel assumptions"/>
      <sheetName val="Exit"/>
      <sheetName val="New build and conversion"/>
      <sheetName val="Hotel P&amp;L"/>
      <sheetName val="MgtCo. assumptions"/>
      <sheetName val="MgtCo. cashflows"/>
      <sheetName val="MgtCo. P&amp;L"/>
      <sheetName val="Print Hotel Mgt Co."/>
      <sheetName val="item details"/>
      <sheetName val="data"/>
      <sheetName val="Print_Hotel4"/>
      <sheetName val="Hotel_cashflows4"/>
      <sheetName val="Hotel_assumptions4"/>
      <sheetName val="New_build_and_conversion4"/>
      <sheetName val="Hotel_P&amp;L4"/>
      <sheetName val="MgtCo__assumptions4"/>
      <sheetName val="MgtCo__cashflows4"/>
      <sheetName val="MgtCo__P&amp;L4"/>
      <sheetName val="Print_Hotel_Mgt_Co_4"/>
      <sheetName val="item_details4"/>
      <sheetName val="Print_Hotel3"/>
      <sheetName val="Hotel_cashflows3"/>
      <sheetName val="Hotel_assumptions3"/>
      <sheetName val="New_build_and_conversion3"/>
      <sheetName val="Hotel_P&amp;L3"/>
      <sheetName val="MgtCo__assumptions3"/>
      <sheetName val="MgtCo__cashflows3"/>
      <sheetName val="MgtCo__P&amp;L3"/>
      <sheetName val="Print_Hotel_Mgt_Co_3"/>
      <sheetName val="item_details3"/>
      <sheetName val="Print_Hotel2"/>
      <sheetName val="Hotel_cashflows2"/>
      <sheetName val="Hotel_assumptions2"/>
      <sheetName val="New_build_and_conversion2"/>
      <sheetName val="Hotel_P&amp;L2"/>
      <sheetName val="MgtCo__assumptions2"/>
      <sheetName val="MgtCo__cashflows2"/>
      <sheetName val="MgtCo__P&amp;L2"/>
      <sheetName val="Print_Hotel_Mgt_Co_2"/>
      <sheetName val="item_details2"/>
      <sheetName val="Print_Hotel"/>
      <sheetName val="Hotel_cashflows"/>
      <sheetName val="Hotel_assumptions"/>
      <sheetName val="New_build_and_conversion"/>
      <sheetName val="Hotel_P&amp;L"/>
      <sheetName val="MgtCo__assumptions"/>
      <sheetName val="MgtCo__cashflows"/>
      <sheetName val="MgtCo__P&amp;L"/>
      <sheetName val="Print_Hotel_Mgt_Co_"/>
      <sheetName val="item_details"/>
      <sheetName val="Print_Hotel1"/>
      <sheetName val="Hotel_cashflows1"/>
      <sheetName val="Hotel_assumptions1"/>
      <sheetName val="New_build_and_conversion1"/>
      <sheetName val="Hotel_P&amp;L1"/>
      <sheetName val="MgtCo__assumptions1"/>
      <sheetName val="MgtCo__cashflows1"/>
      <sheetName val="MgtCo__P&amp;L1"/>
      <sheetName val="Print_Hotel_Mgt_Co_1"/>
      <sheetName val="item_details1"/>
      <sheetName val="Print_Hotel5"/>
      <sheetName val="Hotel_cashflows5"/>
      <sheetName val="Hotel_assumptions5"/>
      <sheetName val="New_build_and_conversion5"/>
      <sheetName val="Hotel_P&amp;L5"/>
      <sheetName val="MgtCo__assumptions5"/>
      <sheetName val="MgtCo__cashflows5"/>
      <sheetName val="MgtCo__P&amp;L5"/>
      <sheetName val="Print_Hotel_Mgt_Co_5"/>
      <sheetName val="item_details5"/>
      <sheetName val="Print_Hotel6"/>
      <sheetName val="Hotel_cashflows6"/>
      <sheetName val="Hotel_assumptions6"/>
      <sheetName val="New_build_and_conversion6"/>
      <sheetName val="Hotel_P&amp;L6"/>
      <sheetName val="MgtCo__assumptions6"/>
      <sheetName val="MgtCo__cashflows6"/>
      <sheetName val="MgtCo__P&amp;L6"/>
      <sheetName val="Print_Hotel_Mgt_Co_6"/>
      <sheetName val="item_details6"/>
      <sheetName val="Print_Hotel7"/>
      <sheetName val="Hotel_cashflows7"/>
      <sheetName val="Hotel_assumptions7"/>
      <sheetName val="New_build_and_conversion7"/>
      <sheetName val="Hotel_P&amp;L7"/>
      <sheetName val="MgtCo__assumptions7"/>
      <sheetName val="MgtCo__cashflows7"/>
      <sheetName val="MgtCo__P&amp;L7"/>
      <sheetName val="Print_Hotel_Mgt_Co_7"/>
      <sheetName val="item_details7"/>
      <sheetName val="BS"/>
      <sheetName val="BALANCE SHEET "/>
      <sheetName val="สรุปรวม"/>
      <sheetName val="PGMMNG"/>
      <sheetName val="Department Code"/>
      <sheetName val="#511BkRec"/>
      <sheetName val="#511-DEC97"/>
      <sheetName val="CY BS"/>
      <sheetName val="Net Realisable Price"/>
      <sheetName val="Shine Best con BS"/>
      <sheetName val="F-B"/>
      <sheetName val="U 510"/>
    </sheetNames>
    <sheetDataSet>
      <sheetData sheetId="0" refreshError="1"/>
      <sheetData sheetId="1" refreshError="1"/>
      <sheetData sheetId="2">
        <row r="11">
          <cell r="M11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>
        <row r="11">
          <cell r="M11">
            <v>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1">
          <cell r="M11">
            <v>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1">
          <cell r="M11">
            <v>2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1">
          <cell r="M11">
            <v>2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11">
          <cell r="M11">
            <v>2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1">
          <cell r="M11">
            <v>2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1">
          <cell r="M11">
            <v>2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1">
          <cell r="M11">
            <v>2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bu Summary"/>
      <sheetName val="BASE P.L"/>
      <sheetName val="Market Mix"/>
      <sheetName val="Summary"/>
      <sheetName val="Hotel assumptions"/>
      <sheetName val="Sheet1"/>
      <sheetName val="I-AP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STMspry"/>
      <sheetName val="PsychroData"/>
      <sheetName val="เงินกู้ธนชาติ"/>
      <sheetName val="code"/>
      <sheetName val="3-2551"/>
      <sheetName val="ค่าวัสดุ"/>
      <sheetName val="PGMMNG"/>
      <sheetName val="PACKAGE3"/>
      <sheetName val="Book 1 Summary"/>
      <sheetName val="Cavity Inputs"/>
      <sheetName val="UTILITY"/>
      <sheetName val="splinkler"/>
      <sheetName val="SH-C"/>
      <sheetName val="SH-F"/>
      <sheetName val="SH-A"/>
      <sheetName val="JAN'09"/>
      <sheetName val="Material"/>
      <sheetName val="GAAP Pru"/>
      <sheetName val="DATA-P3_"/>
      <sheetName val="Sch3"/>
      <sheetName val="SCP Q1'99 UPD"/>
      <sheetName val="Q4'98ACT"/>
      <sheetName val="Input"/>
      <sheetName val="Quotation"/>
      <sheetName val="DETAIL "/>
      <sheetName val="Reference"/>
      <sheetName val="รวมราคาก่อสร้าง"/>
      <sheetName val="SAN REDUCED 1"/>
      <sheetName val="Take-off stru"/>
      <sheetName val="Book_1_Summary"/>
      <sheetName val="DATA-P3_2"/>
      <sheetName val="Book_1_Summary2"/>
      <sheetName val="DATA-P3_1"/>
      <sheetName val="Book_1_Summary1"/>
      <sheetName val="資料_700部品点数設定"/>
      <sheetName val="IN"/>
      <sheetName val="list"/>
      <sheetName val="Assumption"/>
      <sheetName val="Cavity_Inputs"/>
      <sheetName val="Cavity_Inputs1"/>
      <sheetName val="GAAP_Pru"/>
      <sheetName val="SCP_Q1'99_UPD"/>
      <sheetName val="DETAIL_"/>
      <sheetName val="Main Sum (Hotel &amp; Residences)"/>
      <sheetName val="anaysis_sheet"/>
      <sheetName val="Manpower"/>
      <sheetName val="ตารางสรุปค่าปรับ"/>
      <sheetName val="ตารางสรุป"/>
      <sheetName val="Civil"/>
      <sheetName val="CM-TACE"/>
      <sheetName val="QS-AE Asia"/>
      <sheetName val="Syntec"/>
      <sheetName val="Syn-คชจ หัก Retention"/>
      <sheetName val="SYN-Final"/>
      <sheetName val="BM-final"/>
      <sheetName val="BT-Final"/>
      <sheetName val="BT-BM-Final"/>
      <sheetName val="AAG corp-ค่าวัสดุ"/>
      <sheetName val="AAG corp-งาน PO"/>
      <sheetName val="AAG facade-ค่าติดตั้ง"/>
      <sheetName val="AAG-Final"/>
      <sheetName val="Trane"/>
      <sheetName val="Trane-Final"/>
      <sheetName val=" LI-Otis"/>
      <sheetName val="Otis-Final"/>
      <sheetName val="จีแพลน-ค่าติดตั้งประตู"/>
      <sheetName val="Retention-จีแพลน"/>
      <sheetName val="ทอร์ช-งานประตู"/>
      <sheetName val="ทอร์ช-จีแพลน-Final"/>
      <sheetName val="Retention-ทอร์ช"/>
      <sheetName val="SRP-งานประตู"/>
      <sheetName val="Cer-Retention-SRP"/>
      <sheetName val="SRP-งานประตู-Final"/>
      <sheetName val="กิจการร่วมค้า-งานประตู"/>
      <sheetName val="Procon"/>
      <sheetName val="Procon-Final"/>
      <sheetName val="STM"/>
      <sheetName val="STM-Final"/>
      <sheetName val="WTN"/>
      <sheetName val="ยู่ฮุย"/>
      <sheetName val="Cert.Retention-Yoohui"/>
      <sheetName val="Yoohui-Final"/>
      <sheetName val="BP-พรรณไม้"/>
      <sheetName val="BP-ค่าติดตั้ง"/>
      <sheetName val="ใบกล้วย-วัสดุ"/>
      <sheetName val="อเมธิส-ค่าแรง"/>
      <sheetName val="Leowood"/>
      <sheetName val="TPS-งานพื้นไม้"/>
      <sheetName val="J Group-WiFi"/>
      <sheetName val="ชี่ช่า-MLP"/>
      <sheetName val="ลินโด"/>
      <sheetName val="พร"/>
      <sheetName val="Seafco"/>
      <sheetName val="QS-CRCE-ยกเลิก"/>
      <sheetName val="อภิลักษณ์"/>
      <sheetName val="สหพันธ์"/>
      <sheetName val="จักรกฤช"/>
      <sheetName val="Sheet2"/>
      <sheetName val="Factor F Data"/>
      <sheetName val="K001 - Lead example"/>
      <sheetName val="Hotel assumptions"/>
      <sheetName val="BALANCE SHEET "/>
      <sheetName val="BASE P.L"/>
      <sheetName val="HH"/>
      <sheetName val="Purchase Order"/>
      <sheetName val="Customize Your Purchase Order"/>
      <sheetName val="data3"/>
      <sheetName val="boq"/>
      <sheetName val="C-LOAD(L-FACTORY.)"/>
      <sheetName val="C-LOAD(L-FACTORY_)"/>
      <sheetName val="Instructions"/>
      <sheetName val="산근"/>
      <sheetName val="mat เก่าใหม่"/>
      <sheetName val="JUNE1"/>
      <sheetName val="Q2-55"/>
      <sheetName val="Extra"/>
      <sheetName val="FF_2"/>
      <sheetName val="0230"/>
      <sheetName val="0341"/>
      <sheetName val="7-Door&amp;window"/>
      <sheetName val="งานประปา"/>
      <sheetName val="Ratios"/>
      <sheetName val="GR55-2614"/>
      <sheetName val="GR55-3281"/>
      <sheetName val="GR55-2399"/>
      <sheetName val="GR55-3271"/>
      <sheetName val="GR55-5004"/>
      <sheetName val="GR55-5015"/>
      <sheetName val="gl"/>
      <sheetName val="GR55-2395"/>
      <sheetName val="FitOutConfCentre"/>
      <sheetName val="GR55-2297"/>
      <sheetName val="Cert-Rev1"/>
      <sheetName val="D"/>
      <sheetName val="Name-list"/>
      <sheetName val="見積書Ａ４縦"/>
      <sheetName val="Furniture"/>
      <sheetName val="รายละเอียด"/>
      <sheetName val="หน้า ปมก"/>
      <sheetName val="GR55-2377"/>
      <sheetName val="cover page"/>
      <sheetName val="Cert"/>
      <sheetName val="ตารางส่วนลด EE."/>
      <sheetName val="AC"/>
      <sheetName val="SCHEDULE_6"/>
      <sheetName val="SCHEDULE_4"/>
      <sheetName val="INDEX"/>
      <sheetName val="XLR_NoRangeSheet"/>
      <sheetName val="Factory Cost"/>
      <sheetName val="Drop List"/>
      <sheetName val="Master"/>
      <sheetName val="AA"/>
      <sheetName val="Profit_Budget"/>
      <sheetName val="Recovered_Sheet1"/>
      <sheetName val="RFQ"/>
      <sheetName val="Site Expanses"/>
      <sheetName val="EVALUATED Full"/>
      <sheetName val="Evaluate"/>
      <sheetName val="Info"/>
      <sheetName val="Markup"/>
      <sheetName val="COVER"/>
      <sheetName val="Mat.List M&amp;E"/>
      <sheetName val="Scope"/>
      <sheetName val="Panel 2016"/>
      <sheetName val="CB 2016"/>
      <sheetName val="Metering 2016"/>
      <sheetName val="Cap 2016"/>
      <sheetName val="CableLug"/>
      <sheetName val="MDF"/>
      <sheetName val="TB(TEL)"/>
      <sheetName val="TB (FA,PA)"/>
      <sheetName val="XXX"/>
      <sheetName val="SH-D"/>
      <sheetName val="SH-E"/>
      <sheetName val="SH-G"/>
      <sheetName val="DATA-P3_3"/>
      <sheetName val="Book_1_Summary3"/>
      <sheetName val="Cavity_Inputs2"/>
      <sheetName val="Purchase_Order"/>
      <sheetName val="Customize_Your_Purchase_Order"/>
      <sheetName val="Take-off_stru"/>
      <sheetName val="SCP_Q1'99_UPD1"/>
      <sheetName val="DETAIL_1"/>
      <sheetName val="Main_Sum_(Hotel_&amp;_Residences)"/>
      <sheetName val="GAAP_Pru1"/>
      <sheetName val="Site_Expanses"/>
      <sheetName val="EVALUATED_Full"/>
      <sheetName val="Mat_List_M&amp;E"/>
      <sheetName val="Panel_2016"/>
      <sheetName val="CB_2016"/>
      <sheetName val="Metering_2016"/>
      <sheetName val="Cap_2016"/>
      <sheetName val="TB_(FA,PA)"/>
      <sheetName val="C-LOAD(L-FACTORY_)1"/>
      <sheetName val="Factor_F_Data"/>
      <sheetName val="SAN_REDUCED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 Loan"/>
      <sheetName val="FI Loan"/>
      <sheetName val="Loan Summary"/>
      <sheetName val="Loan Summary (2)"/>
      <sheetName val="Effective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M4">
            <v>7.4999999999999997E-2</v>
          </cell>
        </row>
        <row r="5">
          <cell r="M5">
            <v>7.4999999999999997E-2</v>
          </cell>
        </row>
        <row r="6">
          <cell r="M6">
            <v>7.4999999999999997E-2</v>
          </cell>
        </row>
        <row r="7">
          <cell r="M7">
            <v>7.4999999999999997E-2</v>
          </cell>
        </row>
        <row r="8">
          <cell r="M8">
            <v>7.0000000000000007E-2</v>
          </cell>
        </row>
        <row r="9">
          <cell r="M9">
            <v>7.0000000000000007E-2</v>
          </cell>
        </row>
        <row r="10">
          <cell r="M10">
            <v>6.7500000000000004E-2</v>
          </cell>
        </row>
        <row r="11">
          <cell r="M11">
            <v>6.5000000000000002E-2</v>
          </cell>
        </row>
        <row r="12">
          <cell r="M12">
            <v>6.5000000000000002E-2</v>
          </cell>
        </row>
        <row r="13">
          <cell r="M13">
            <v>6.5000000000000002E-2</v>
          </cell>
        </row>
        <row r="14">
          <cell r="M14">
            <v>6.3750000000000001E-2</v>
          </cell>
        </row>
        <row r="15">
          <cell r="M15">
            <v>6.3750000000000001E-2</v>
          </cell>
        </row>
        <row r="16">
          <cell r="M16">
            <v>6.3750000000000001E-2</v>
          </cell>
        </row>
        <row r="17">
          <cell r="M17">
            <v>6.3750000000000001E-2</v>
          </cell>
        </row>
        <row r="18">
          <cell r="M18">
            <v>6.3750000000000001E-2</v>
          </cell>
        </row>
        <row r="19">
          <cell r="M19">
            <v>6.3750000000000001E-2</v>
          </cell>
        </row>
        <row r="20">
          <cell r="M20">
            <v>6.3750000000000001E-2</v>
          </cell>
        </row>
        <row r="35">
          <cell r="M35">
            <v>7.4999999999999997E-2</v>
          </cell>
        </row>
        <row r="36">
          <cell r="M36">
            <v>7.4999999999999997E-2</v>
          </cell>
        </row>
        <row r="37">
          <cell r="M37">
            <v>7.4999999999999997E-2</v>
          </cell>
        </row>
        <row r="38">
          <cell r="M38">
            <v>7.4999999999999997E-2</v>
          </cell>
        </row>
        <row r="39">
          <cell r="M39">
            <v>7.0000000000000007E-2</v>
          </cell>
        </row>
        <row r="40">
          <cell r="M40">
            <v>6.7500000000000004E-2</v>
          </cell>
        </row>
        <row r="41">
          <cell r="M41">
            <v>6.7500000000000004E-2</v>
          </cell>
        </row>
        <row r="42">
          <cell r="M42">
            <v>6.5000000000000002E-2</v>
          </cell>
        </row>
        <row r="43">
          <cell r="M43">
            <v>6.5000000000000002E-2</v>
          </cell>
        </row>
        <row r="44">
          <cell r="M44">
            <v>6.25E-2</v>
          </cell>
        </row>
        <row r="45">
          <cell r="M45">
            <v>6.25E-2</v>
          </cell>
        </row>
        <row r="46">
          <cell r="M46">
            <v>6.25E-2</v>
          </cell>
        </row>
        <row r="47">
          <cell r="M47">
            <v>6.25E-2</v>
          </cell>
        </row>
        <row r="48">
          <cell r="M48">
            <v>6.25E-2</v>
          </cell>
        </row>
        <row r="49">
          <cell r="M49">
            <v>6.25E-2</v>
          </cell>
        </row>
        <row r="50">
          <cell r="M50">
            <v>6.25E-2</v>
          </cell>
        </row>
        <row r="51">
          <cell r="M51">
            <v>6.25E-2</v>
          </cell>
        </row>
        <row r="52">
          <cell r="M52">
            <v>6.25E-2</v>
          </cell>
        </row>
        <row r="53">
          <cell r="M53">
            <v>6.25E-2</v>
          </cell>
        </row>
        <row r="54">
          <cell r="M54">
            <v>6.25E-2</v>
          </cell>
        </row>
        <row r="55">
          <cell r="M55">
            <v>6.25E-2</v>
          </cell>
        </row>
        <row r="56">
          <cell r="M56">
            <v>6.25E-2</v>
          </cell>
        </row>
        <row r="57">
          <cell r="M57">
            <v>6.25E-2</v>
          </cell>
        </row>
        <row r="58">
          <cell r="M58">
            <v>6.3750000000000001E-2</v>
          </cell>
        </row>
        <row r="59">
          <cell r="M59">
            <v>6.3750000000000001E-2</v>
          </cell>
        </row>
        <row r="60">
          <cell r="M60">
            <v>6.3750000000000001E-2</v>
          </cell>
        </row>
        <row r="61">
          <cell r="M61">
            <v>6.3750000000000001E-2</v>
          </cell>
        </row>
        <row r="62">
          <cell r="M62">
            <v>6.3750000000000001E-2</v>
          </cell>
        </row>
        <row r="63">
          <cell r="M63">
            <v>6.5000000000000002E-2</v>
          </cell>
        </row>
        <row r="64">
          <cell r="M64">
            <v>6.7500000000000004E-2</v>
          </cell>
        </row>
        <row r="65">
          <cell r="M65">
            <v>6.7500000000000004E-2</v>
          </cell>
        </row>
        <row r="66">
          <cell r="M66">
            <v>7.0000000000000007E-2</v>
          </cell>
        </row>
        <row r="67">
          <cell r="M67">
            <v>7.1249999999999994E-2</v>
          </cell>
        </row>
        <row r="68">
          <cell r="M68">
            <v>7.1249999999999994E-2</v>
          </cell>
        </row>
        <row r="69">
          <cell r="M69">
            <v>7.2499999999999995E-2</v>
          </cell>
        </row>
        <row r="70">
          <cell r="M70">
            <v>7.4999999999999997E-2</v>
          </cell>
        </row>
        <row r="71">
          <cell r="M71">
            <v>7.4999999999999997E-2</v>
          </cell>
        </row>
        <row r="72">
          <cell r="M72">
            <v>7.6249999999999998E-2</v>
          </cell>
        </row>
        <row r="73">
          <cell r="M73">
            <v>7.6249999999999998E-2</v>
          </cell>
        </row>
        <row r="74">
          <cell r="M74">
            <v>7.6249999999999998E-2</v>
          </cell>
        </row>
        <row r="75">
          <cell r="M75">
            <v>7.6249999999999998E-2</v>
          </cell>
        </row>
        <row r="76">
          <cell r="M76">
            <v>7.6249999999999998E-2</v>
          </cell>
        </row>
        <row r="77">
          <cell r="M77">
            <v>7.4999999999999997E-2</v>
          </cell>
        </row>
        <row r="78">
          <cell r="M78">
            <v>7.4999999999999997E-2</v>
          </cell>
        </row>
        <row r="79">
          <cell r="M79">
            <v>7.4999999999999997E-2</v>
          </cell>
        </row>
        <row r="80">
          <cell r="M80">
            <v>7.4999999999999997E-2</v>
          </cell>
        </row>
        <row r="81">
          <cell r="M81">
            <v>7.4999999999999997E-2</v>
          </cell>
        </row>
        <row r="82">
          <cell r="M82">
            <v>7.4999999999999997E-2</v>
          </cell>
        </row>
        <row r="83">
          <cell r="M83">
            <v>7.4999999999999997E-2</v>
          </cell>
        </row>
        <row r="84">
          <cell r="M84">
            <v>7.4999999999999997E-2</v>
          </cell>
        </row>
        <row r="85">
          <cell r="M85">
            <v>7.3749999999999996E-2</v>
          </cell>
        </row>
        <row r="86">
          <cell r="M86">
            <v>7.3749999999999996E-2</v>
          </cell>
        </row>
        <row r="87">
          <cell r="M87">
            <v>7.3749999999999996E-2</v>
          </cell>
        </row>
        <row r="88">
          <cell r="M88">
            <v>7.3749999999999996E-2</v>
          </cell>
        </row>
        <row r="89">
          <cell r="M89">
            <v>7.3749999999999996E-2</v>
          </cell>
        </row>
        <row r="90">
          <cell r="M90">
            <v>7.3749999999999996E-2</v>
          </cell>
        </row>
        <row r="91">
          <cell r="M91">
            <v>7.3749999999999996E-2</v>
          </cell>
        </row>
        <row r="92">
          <cell r="M92">
            <v>7.3749999999999996E-2</v>
          </cell>
        </row>
        <row r="93">
          <cell r="M93">
            <v>7.3749999999999996E-2</v>
          </cell>
        </row>
        <row r="94">
          <cell r="M94">
            <v>7.3749999999999996E-2</v>
          </cell>
        </row>
        <row r="95">
          <cell r="M95">
            <v>7.3749999999999996E-2</v>
          </cell>
        </row>
        <row r="96">
          <cell r="M96">
            <v>7.3749999999999996E-2</v>
          </cell>
        </row>
        <row r="97">
          <cell r="M97">
            <v>7.3749999999999996E-2</v>
          </cell>
        </row>
        <row r="98">
          <cell r="M98">
            <v>0</v>
          </cell>
        </row>
        <row r="99">
          <cell r="M99">
            <v>0</v>
          </cell>
        </row>
        <row r="100">
          <cell r="M100">
            <v>0</v>
          </cell>
        </row>
        <row r="103">
          <cell r="M103">
            <v>7.8126000000000001E-2</v>
          </cell>
        </row>
        <row r="104">
          <cell r="M104">
            <v>7.8126000000000001E-2</v>
          </cell>
        </row>
        <row r="105">
          <cell r="M105">
            <v>7.8126000000000001E-2</v>
          </cell>
        </row>
        <row r="106">
          <cell r="M106">
            <v>7.8126000000000001E-2</v>
          </cell>
        </row>
        <row r="107">
          <cell r="M107">
            <v>7.8126000000000001E-2</v>
          </cell>
        </row>
        <row r="108">
          <cell r="M108">
            <v>7.5209999999999999E-2</v>
          </cell>
        </row>
        <row r="109">
          <cell r="M109">
            <v>7.3751999999999998E-2</v>
          </cell>
        </row>
        <row r="110">
          <cell r="M110">
            <v>7.3751999999999998E-2</v>
          </cell>
        </row>
        <row r="111">
          <cell r="M111">
            <v>7.1460999999999997E-2</v>
          </cell>
        </row>
        <row r="112">
          <cell r="M112">
            <v>7.1460999999999997E-2</v>
          </cell>
        </row>
        <row r="113">
          <cell r="M113">
            <v>7.1210999999999997E-2</v>
          </cell>
        </row>
        <row r="114">
          <cell r="M114">
            <v>7.0835999999999996E-2</v>
          </cell>
        </row>
        <row r="115">
          <cell r="M115">
            <v>7.0835999999999996E-2</v>
          </cell>
        </row>
        <row r="116">
          <cell r="M116">
            <v>7.0835999999999996E-2</v>
          </cell>
        </row>
        <row r="117">
          <cell r="M117">
            <v>7.0835999999999996E-2</v>
          </cell>
        </row>
        <row r="118">
          <cell r="M118">
            <v>7.0835999999999996E-2</v>
          </cell>
        </row>
        <row r="119">
          <cell r="M119">
            <v>7.0835999999999996E-2</v>
          </cell>
        </row>
        <row r="120">
          <cell r="M120">
            <v>7.0835999999999996E-2</v>
          </cell>
        </row>
        <row r="121">
          <cell r="M121">
            <v>7.0835999999999996E-2</v>
          </cell>
        </row>
        <row r="122">
          <cell r="M122">
            <v>7.0835999999999996E-2</v>
          </cell>
        </row>
        <row r="123">
          <cell r="M123">
            <v>7.0835999999999996E-2</v>
          </cell>
        </row>
        <row r="124">
          <cell r="M124">
            <v>7.0835999999999996E-2</v>
          </cell>
        </row>
        <row r="125">
          <cell r="M125">
            <v>7.0835999999999996E-2</v>
          </cell>
        </row>
        <row r="126">
          <cell r="M126">
            <v>7.0835999999999996E-2</v>
          </cell>
        </row>
        <row r="127">
          <cell r="M127">
            <v>7.156499999999999E-2</v>
          </cell>
        </row>
        <row r="128">
          <cell r="M128">
            <v>7.156499999999999E-2</v>
          </cell>
        </row>
        <row r="129">
          <cell r="M129">
            <v>7.156499999999999E-2</v>
          </cell>
        </row>
        <row r="130">
          <cell r="M130">
            <v>7.156499999999999E-2</v>
          </cell>
        </row>
        <row r="131">
          <cell r="M131">
            <v>7.156499999999999E-2</v>
          </cell>
        </row>
        <row r="132">
          <cell r="M132">
            <v>7.2293999999999997E-2</v>
          </cell>
        </row>
        <row r="133">
          <cell r="M133">
            <v>7.3751999999999998E-2</v>
          </cell>
        </row>
        <row r="134">
          <cell r="M134">
            <v>7.3751999999999998E-2</v>
          </cell>
        </row>
        <row r="135">
          <cell r="M135">
            <v>6.6233333333333338E-2</v>
          </cell>
        </row>
        <row r="136">
          <cell r="M136">
            <v>6.7500000000000004E-2</v>
          </cell>
        </row>
        <row r="137">
          <cell r="M137">
            <v>6.7500000000000004E-2</v>
          </cell>
        </row>
        <row r="138">
          <cell r="M138">
            <v>6.8733333333333341E-2</v>
          </cell>
        </row>
        <row r="139">
          <cell r="M139">
            <v>7.1233333333333329E-2</v>
          </cell>
        </row>
        <row r="140">
          <cell r="M140">
            <v>7.1649999999999991E-2</v>
          </cell>
        </row>
        <row r="141">
          <cell r="M141">
            <v>7.2499999999999995E-2</v>
          </cell>
        </row>
        <row r="142">
          <cell r="M142">
            <v>7.2499999999999995E-2</v>
          </cell>
        </row>
        <row r="143">
          <cell r="M143">
            <v>7.2499999999999995E-2</v>
          </cell>
        </row>
        <row r="144">
          <cell r="M144">
            <v>7.2499999999999995E-2</v>
          </cell>
        </row>
        <row r="145">
          <cell r="M145">
            <v>7.2083333333333333E-2</v>
          </cell>
        </row>
        <row r="146">
          <cell r="M146">
            <v>7.1266666666666659E-2</v>
          </cell>
        </row>
        <row r="147">
          <cell r="M147">
            <v>7.1266666666666659E-2</v>
          </cell>
        </row>
        <row r="148">
          <cell r="M148">
            <v>7.1266666666666659E-2</v>
          </cell>
        </row>
        <row r="149">
          <cell r="M149">
            <v>7.1266666666666659E-2</v>
          </cell>
        </row>
        <row r="150">
          <cell r="M150">
            <v>7.1266666666666659E-2</v>
          </cell>
        </row>
        <row r="151">
          <cell r="M151">
            <v>7.1266666666666659E-2</v>
          </cell>
        </row>
        <row r="152">
          <cell r="M152">
            <v>7.1266666666666659E-2</v>
          </cell>
        </row>
        <row r="153">
          <cell r="M153">
            <v>7.1266666666666659E-2</v>
          </cell>
        </row>
        <row r="154">
          <cell r="M154">
            <v>7.0416666666666669E-2</v>
          </cell>
        </row>
        <row r="155">
          <cell r="M155">
            <v>7.0000000000000007E-2</v>
          </cell>
        </row>
        <row r="156">
          <cell r="M156">
            <v>7.0000000000000007E-2</v>
          </cell>
        </row>
        <row r="157">
          <cell r="M157">
            <v>7.0000000000000007E-2</v>
          </cell>
        </row>
        <row r="158">
          <cell r="M158">
            <v>7.0000000000000007E-2</v>
          </cell>
        </row>
        <row r="159">
          <cell r="M159">
            <v>7.0000000000000007E-2</v>
          </cell>
        </row>
        <row r="160">
          <cell r="M160">
            <v>7.0000000000000007E-2</v>
          </cell>
        </row>
        <row r="161">
          <cell r="M161">
            <v>7.0000000000000007E-2</v>
          </cell>
        </row>
        <row r="162">
          <cell r="M162">
            <v>7.0000000000000007E-2</v>
          </cell>
        </row>
        <row r="163">
          <cell r="M163">
            <v>7.0000000000000007E-2</v>
          </cell>
        </row>
        <row r="164">
          <cell r="M164">
            <v>7.0000000000000007E-2</v>
          </cell>
        </row>
        <row r="165">
          <cell r="M165">
            <v>7.0000000000000007E-2</v>
          </cell>
        </row>
        <row r="166">
          <cell r="M166">
            <v>7.0000000000000007E-2</v>
          </cell>
        </row>
        <row r="167">
          <cell r="M167">
            <v>0</v>
          </cell>
        </row>
        <row r="168">
          <cell r="M168">
            <v>0</v>
          </cell>
        </row>
        <row r="169">
          <cell r="M169">
            <v>0</v>
          </cell>
        </row>
        <row r="170">
          <cell r="M170">
            <v>0</v>
          </cell>
        </row>
        <row r="171">
          <cell r="M171">
            <v>0</v>
          </cell>
        </row>
      </sheetData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#REF"/>
      <sheetName val="page1"/>
      <sheetName val="สรุปรวม"/>
      <sheetName val="MOULD"/>
      <sheetName val="BALANCE SHEET "/>
      <sheetName val="Sheet1"/>
      <sheetName val="BS"/>
      <sheetName val="BASE P.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Menu"/>
      <sheetName val="Summary"/>
      <sheetName val="Ls_XLB_WorkbookFile"/>
      <sheetName val="Room"/>
      <sheetName val="CPOR"/>
      <sheetName val="RM Segment"/>
      <sheetName val="F&amp;B"/>
      <sheetName val="F&amp;B-Stat"/>
      <sheetName val="Spa"/>
      <sheetName val="Transportation"/>
      <sheetName val="Laundry"/>
      <sheetName val="Miss.Income"/>
      <sheetName val="Staff Cafeteria"/>
      <sheetName val="A&amp;G"/>
      <sheetName val="S&amp;M"/>
      <sheetName val="R&amp;M"/>
      <sheetName val="Labor"/>
      <sheetName val="Com&amp;Ben"/>
      <sheetName val="Sheet1"/>
      <sheetName val="สรุปรวม"/>
      <sheetName val="BALANCE SHEET "/>
      <sheetName val="BS"/>
      <sheetName val="RM_Segment4"/>
      <sheetName val="Miss_Income4"/>
      <sheetName val="Staff_Cafeteria4"/>
      <sheetName val="RM_Segment3"/>
      <sheetName val="Miss_Income3"/>
      <sheetName val="Staff_Cafeteria3"/>
      <sheetName val="RM_Segment2"/>
      <sheetName val="Miss_Income2"/>
      <sheetName val="Staff_Cafeteria2"/>
      <sheetName val="RM_Segment"/>
      <sheetName val="Miss_Income"/>
      <sheetName val="Staff_Cafeteria"/>
      <sheetName val="RM_Segment1"/>
      <sheetName val="Miss_Income1"/>
      <sheetName val="Staff_Cafeteria1"/>
      <sheetName val="RM_Segment5"/>
      <sheetName val="Miss_Income5"/>
      <sheetName val="Staff_Cafeteria5"/>
      <sheetName val="RM_Segment6"/>
      <sheetName val="Miss_Income6"/>
      <sheetName val="Staff_Cafeteria6"/>
      <sheetName val="Active"/>
      <sheetName val="P_Prt"/>
      <sheetName val="14年3月末"/>
      <sheetName val="BS ATTACH"/>
      <sheetName val="Assum"/>
      <sheetName val="Hotel assumptions"/>
      <sheetName val="Permit"/>
    </sheetNames>
    <sheetDataSet>
      <sheetData sheetId="0" refreshError="1"/>
      <sheetData sheetId="1">
        <row r="8">
          <cell r="E8">
            <v>2011006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PGMMNG"/>
      <sheetName val="price"/>
      <sheetName val="REC_"/>
      <sheetName val="Summary_(4)"/>
      <sheetName val="3-2551"/>
      <sheetName val="code"/>
      <sheetName val="payment (2)"/>
      <sheetName val="แยกตัวบ้าน"/>
      <sheetName val="Assumption"/>
      <sheetName val="REC_1"/>
      <sheetName val="Summary_(4)1"/>
      <sheetName val="payment_(2)"/>
      <sheetName val="05-FOH"/>
      <sheetName val="REC_2"/>
      <sheetName val="Summary_(4)2"/>
      <sheetName val="payment_(2)1"/>
      <sheetName val="K-10"/>
      <sheetName val="Selection"/>
      <sheetName val="PGM_2LEVYTD"/>
      <sheetName val="Manual"/>
      <sheetName val="Chart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PA"/>
      <sheetName val="Cost"/>
      <sheetName val="Monthly-C4"/>
      <sheetName val="KeyPeerformance"/>
      <sheetName val="Venture Key Assumptions"/>
      <sheetName val="Calendar"/>
      <sheetName val="Basic_Information"/>
      <sheetName val="BSLA"/>
      <sheetName val="REC_3"/>
      <sheetName val="Summary_(4)3"/>
      <sheetName val="REC_4"/>
      <sheetName val="Summary_(4)4"/>
      <sheetName val="PEM"/>
      <sheetName val="PQN"/>
      <sheetName val="DFL"/>
      <sheetName val="BASE"/>
      <sheetName val="input data"/>
      <sheetName val="Project Status"/>
      <sheetName val="Menu"/>
      <sheetName val="Period"/>
      <sheetName val="Raw Material"/>
      <sheetName val="TB Dec 08"/>
      <sheetName val="Venture_Key_Assumptions"/>
      <sheetName val="Cover sheet"/>
      <sheetName val="Revised_2007"/>
      <sheetName val="Project"/>
      <sheetName val="Jan09"/>
      <sheetName val="Feb09"/>
      <sheetName val="Assistance"/>
      <sheetName val="OA"/>
      <sheetName val="A1"/>
      <sheetName val="REC_5"/>
      <sheetName val="Summary_(4)5"/>
      <sheetName val="Venture_Key_Assumptions1"/>
      <sheetName val="input_data"/>
      <sheetName val="Raw_Material"/>
      <sheetName val="Cover_sheet"/>
      <sheetName val="DETAIL BY MONTH"/>
      <sheetName val="Load list"/>
      <sheetName val="Fixed Fee"/>
      <sheetName val="Consumption"/>
      <sheetName val="01000 (MD05)"/>
      <sheetName val="Data_Pay"/>
      <sheetName val="REC_6"/>
      <sheetName val="Summary_(4)6"/>
      <sheetName val="Venture_Key_Assumptions2"/>
      <sheetName val="input_data1"/>
      <sheetName val="Raw_Material1"/>
      <sheetName val="Cover_sheet1"/>
      <sheetName val="Direct Non-Payroll"/>
      <sheetName val="Load_list"/>
      <sheetName val="01000_(MD05)"/>
      <sheetName val="payment_(2)3"/>
      <sheetName val="payment_(2)2"/>
      <sheetName val="เวลา"/>
      <sheetName val="Contract"/>
      <sheetName val="EXPSCHE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/>
      <sheetData sheetId="3">
        <row r="9">
          <cell r="A9" t="str">
            <v>551001  Gasoline</v>
          </cell>
        </row>
      </sheetData>
      <sheetData sheetId="4"/>
      <sheetData sheetId="5"/>
      <sheetData sheetId="6" refreshError="1"/>
      <sheetData sheetId="7"/>
      <sheetData sheetId="8">
        <row r="7">
          <cell r="A7">
            <v>556099</v>
          </cell>
        </row>
      </sheetData>
      <sheetData sheetId="9">
        <row r="7">
          <cell r="A7">
            <v>557050</v>
          </cell>
        </row>
      </sheetData>
      <sheetData sheetId="10">
        <row r="8">
          <cell r="A8">
            <v>557050</v>
          </cell>
        </row>
      </sheetData>
      <sheetData sheetId="11">
        <row r="7">
          <cell r="A7">
            <v>557050</v>
          </cell>
        </row>
      </sheetData>
      <sheetData sheetId="12">
        <row r="8">
          <cell r="B8">
            <v>553010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Menu"/>
      <sheetName val="สรุปรวม"/>
      <sheetName val="JUNE1"/>
      <sheetName val="DIV1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ontents-all"/>
      <sheetName val="A.Check-BTSG"/>
      <sheetName val="B.Check-BTSA"/>
      <sheetName val="C.Check-MTA"/>
      <sheetName val="MIS Report"/>
      <sheetName val="F.ELIM "/>
      <sheetName val="App.1 BTSG-HO "/>
      <sheetName val="App.1 Property "/>
      <sheetName val="App.2-AF-HAL"/>
      <sheetName val="App.2.1-BF-HAL"/>
      <sheetName val="App.2.2-by Proj.bf.EL"/>
      <sheetName val="App.2.3-BF.EL"/>
      <sheetName val="App.2.4-EL"/>
      <sheetName val="1.BTSG-HO"/>
      <sheetName val="Elim-BTSG-HO"/>
      <sheetName val="Aft.Elm-BTSG-HO"/>
      <sheetName val="Sum-PD-HO"/>
      <sheetName val="Elim-PD-HO"/>
      <sheetName val="Aft.Elim-PD-HO"/>
      <sheetName val="2.BTSA-HO"/>
      <sheetName val="3.BTSG-Eastin"/>
      <sheetName val="4.BTSG-NHA"/>
      <sheetName val="Sum-PD"/>
      <sheetName val="Elim-PD"/>
      <sheetName val="Aft.Elim-PD"/>
      <sheetName val="5.BTSG-TC"/>
      <sheetName val="6.BTSG-PAR1"/>
      <sheetName val="7.BTSG-Suk66"/>
      <sheetName val="8.NLA-HO&amp;A"/>
      <sheetName val="9.NLA B"/>
      <sheetName val="10.NLA C"/>
      <sheetName val="11.BTSA-JJ-PD"/>
      <sheetName val="12.KK-Abs(Phaya)"/>
      <sheetName val="13.Prannakiri"/>
      <sheetName val="14.Mak8"/>
      <sheetName val="Sum-Hotel"/>
      <sheetName val="Elim-Hotel"/>
      <sheetName val="Aft.Elim-Hotel"/>
      <sheetName val="15.MTA-HO"/>
      <sheetName val="16.MTA-KaoYai"/>
      <sheetName val="17.MTA-UCM"/>
      <sheetName val="18.MTA-UKN"/>
      <sheetName val="19.BTSA-EGS"/>
      <sheetName val="20.U Sathorn Hotel"/>
      <sheetName val="21.U Sathorn Villa"/>
      <sheetName val="Sum-Rent"/>
      <sheetName val="Elim-Rent"/>
      <sheetName val="AFT.Elim-Rent"/>
      <sheetName val="22.DNAL-TST"/>
      <sheetName val="23.BTSG-RP&amp;GR(O)"/>
      <sheetName val="24.BTSG-RP&amp;GR(S)"/>
      <sheetName val="25.BTSG-CM "/>
      <sheetName val="26.BTSA-CM "/>
      <sheetName val="Sum-OthSub"/>
      <sheetName val="Elim-OthSub"/>
      <sheetName val="Aft.Elim-OthSub"/>
      <sheetName val="27.BTSL"/>
      <sheetName val="28.TPM"/>
      <sheetName val="29.MTR"/>
      <sheetName val="30.SPC"/>
      <sheetName val="31.YSC"/>
      <sheetName val="32.TFB"/>
      <sheetName val="33.TIL"/>
      <sheetName val="34.THK"/>
      <sheetName val="Golf&amp;Sport bf EL"/>
      <sheetName val="Golf&amp;Sport EL"/>
      <sheetName val="Golf&amp;Sport af EL"/>
      <sheetName val="35.TC_Golf"/>
      <sheetName val="36.TC Sport"/>
      <sheetName val="Menu"/>
      <sheetName val="1"/>
    </sheetNames>
    <sheetDataSet>
      <sheetData sheetId="0">
        <row r="5">
          <cell r="A5" t="str">
            <v>BTSA - BTS Assets Co., Ltd.</v>
          </cell>
          <cell r="C5" t="str">
            <v>101, 118, 132, 140, 150, 160, 170-BTSG-HO</v>
          </cell>
        </row>
        <row r="6">
          <cell r="C6" t="str">
            <v>101-BTSA-HO</v>
          </cell>
        </row>
        <row r="7">
          <cell r="C7" t="str">
            <v>200-203-Abstracts  Phaholyothin</v>
          </cell>
        </row>
        <row r="8">
          <cell r="C8" t="str">
            <v>106-Four Points by Sheraton</v>
          </cell>
        </row>
        <row r="9">
          <cell r="C9" t="str">
            <v>113-117-Baan Aur-arthorn</v>
          </cell>
        </row>
        <row r="10">
          <cell r="C10" t="str">
            <v>119-131-Thana City</v>
          </cell>
        </row>
        <row r="11">
          <cell r="C11" t="str">
            <v>210-214-Thana City Golf</v>
          </cell>
        </row>
        <row r="12">
          <cell r="C12" t="str">
            <v>102-104-RP1, RP2, GR</v>
          </cell>
        </row>
        <row r="13">
          <cell r="C13" t="str">
            <v>107-Abstracts Suk66/1</v>
          </cell>
        </row>
        <row r="14">
          <cell r="C14" t="str">
            <v>101,200-204-Abstracts  Phaholyothin</v>
          </cell>
        </row>
        <row r="15">
          <cell r="C15" t="str">
            <v>109,300-305-JJ Park</v>
          </cell>
        </row>
        <row r="16">
          <cell r="C16" t="str">
            <v>100205-Abstracts Phayathai</v>
          </cell>
        </row>
        <row r="17">
          <cell r="C17" t="str">
            <v>100, 101, 109-111-H/O</v>
          </cell>
        </row>
        <row r="18">
          <cell r="C18" t="str">
            <v>102-103-Khao Yai</v>
          </cell>
        </row>
        <row r="19">
          <cell r="C19" t="str">
            <v>U Chiangmai</v>
          </cell>
        </row>
        <row r="20">
          <cell r="C20" t="str">
            <v>U Inchan Tree</v>
          </cell>
        </row>
        <row r="21">
          <cell r="C21" t="str">
            <v>106-Four Points by Sheraton</v>
          </cell>
        </row>
        <row r="22">
          <cell r="C22" t="str">
            <v>206-207-The Langham Place Phayathai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 refreshError="1"/>
      <sheetData sheetId="15">
        <row r="46">
          <cell r="C46">
            <v>0</v>
          </cell>
        </row>
      </sheetData>
      <sheetData sheetId="16" refreshError="1"/>
      <sheetData sheetId="17" refreshError="1"/>
      <sheetData sheetId="18">
        <row r="46">
          <cell r="C46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46">
          <cell r="C46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eline"/>
      <sheetName val="Vision_mission TPO"/>
      <sheetName val="สรุปswot TPO"/>
      <sheetName val="ผลการดำเนินงานเปรียบเทียบ"/>
      <sheetName val="Income Statement ที่ผ่านมา"/>
      <sheetName val="Board comment_BG 2005"/>
      <sheetName val="cost center"/>
      <sheetName val="GL account"/>
      <sheetName val="สมมติฐาน_รายได้"/>
      <sheetName val="URF"/>
      <sheetName val="Bonus.Penalty"/>
      <sheetName val="Value added"/>
      <sheetName val="สมมุติฐาน_ค่าใช้จ่าย"/>
      <sheetName val="OC_PP3"/>
      <sheetName val="OC_PP4"/>
      <sheetName val="oc_5,6"/>
      <sheetName val="oc_7"/>
      <sheetName val="oc_8"/>
      <sheetName val="oc_11"/>
      <sheetName val="สรุปรวม"/>
      <sheetName val="1"/>
      <sheetName val="Code"/>
      <sheetName val="Menu"/>
      <sheetName val="JUNE1"/>
      <sheetName val="การจัดทำ budget 2007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&amp;Use"/>
      <sheetName val="Advance"/>
      <sheetName val="Payment Sch"/>
      <sheetName val="Petty cash"/>
      <sheetName val="RFM"/>
      <sheetName val="JD"/>
      <sheetName val="VOUCHER"/>
      <sheetName val="108"/>
      <sheetName val="Customer(Farm)"/>
      <sheetName val="Farm Group"/>
      <sheetName val="AP_L10"/>
      <sheetName val="Supplier"/>
      <sheetName val="Report"/>
      <sheetName val="Bank"/>
      <sheetName val="Gen Info"/>
      <sheetName val="Income Statement ที่ผ่านมา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S_Monthly"/>
    </sheetNames>
    <sheetDataSet>
      <sheetData sheetId="0">
        <row r="38">
          <cell r="E38">
            <v>43084</v>
          </cell>
        </row>
      </sheetData>
      <sheetData sheetId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loan 1"/>
      <sheetName val="loan 2"/>
      <sheetName val="loan3"/>
      <sheetName val="loan 4"/>
      <sheetName val="loan 5"/>
      <sheetName val="R.M C.C INCL DIR"/>
      <sheetName val="R.OPS H.COUNT"/>
      <sheetName val="STRUCTURE"/>
      <sheetName val="R.M H.COUNT"/>
      <sheetName val="Divisional Consolidation"/>
      <sheetName val="Royalty analytics"/>
      <sheetName val="Directors Report etc"/>
      <sheetName val="Parameters"/>
      <sheetName val="F-L2"/>
      <sheetName val="F100"/>
      <sheetName val="F300"/>
      <sheetName val="2. Sales Data"/>
      <sheetName val="Macro2"/>
      <sheetName val="loan_1"/>
      <sheetName val="loan_2"/>
      <sheetName val="loan_4"/>
      <sheetName val="loan_5"/>
      <sheetName val="Loan split"/>
      <sheetName val="Lease Data"/>
      <sheetName val="LL"/>
      <sheetName val="Pachinko"/>
      <sheetName val="Index"/>
      <sheetName val="Sheet2"/>
      <sheetName val="Consolidation"/>
      <sheetName val="loan_11"/>
      <sheetName val="loan_21"/>
      <sheetName val="loan_41"/>
      <sheetName val="loan_51"/>
      <sheetName val="R_M_C_C_INCL_DIR"/>
      <sheetName val="R_OPS_H_COUNT"/>
      <sheetName val="R_M_H_COUNT"/>
      <sheetName val="Royalty_analytics"/>
      <sheetName val="2__Sales_Data"/>
      <sheetName val="Divisional_Consolidation"/>
      <sheetName val="Directors_Report_etc"/>
      <sheetName val="Loan_split"/>
      <sheetName val="Lease_Data"/>
      <sheetName val="loan_13"/>
      <sheetName val="loan_23"/>
      <sheetName val="loan_43"/>
      <sheetName val="loan_53"/>
      <sheetName val="Royalty_analytics3"/>
      <sheetName val="Royalty_analytics1"/>
      <sheetName val="loan_12"/>
      <sheetName val="loan_22"/>
      <sheetName val="loan_42"/>
      <sheetName val="loan_52"/>
      <sheetName val="Royalty_analytics2"/>
      <sheetName val="loan_14"/>
      <sheetName val="loan_24"/>
      <sheetName val="loan_44"/>
      <sheetName val="loan_54"/>
      <sheetName val="Divisional_Consolidation3"/>
      <sheetName val="R_M_C_C_INCL_DIR3"/>
      <sheetName val="R_OPS_H_COUNT3"/>
      <sheetName val="R_M_H_COUNT3"/>
      <sheetName val="2__Sales_Data3"/>
      <sheetName val="Directors_Report_etc3"/>
      <sheetName val="Lease_Data3"/>
      <sheetName val="Loan_split3"/>
      <sheetName val="Divisional_Consolidation2"/>
      <sheetName val="R_M_C_C_INCL_DIR2"/>
      <sheetName val="R_OPS_H_COUNT2"/>
      <sheetName val="R_M_H_COUNT2"/>
      <sheetName val="2__Sales_Data2"/>
      <sheetName val="Directors_Report_etc2"/>
      <sheetName val="Lease_Data2"/>
      <sheetName val="Loan_split2"/>
      <sheetName val="Divisional_Consolidation1"/>
      <sheetName val="R_M_C_C_INCL_DIR1"/>
      <sheetName val="R_OPS_H_COUNT1"/>
      <sheetName val="R_M_H_COUNT1"/>
      <sheetName val="2__Sales_Data1"/>
      <sheetName val="Directors_Report_etc1"/>
      <sheetName val="Lease_Data1"/>
      <sheetName val="Loan_split1"/>
      <sheetName val="loan_16"/>
      <sheetName val="loan_26"/>
      <sheetName val="loan_46"/>
      <sheetName val="loan_56"/>
      <sheetName val="Divisional_Consolidation5"/>
      <sheetName val="R_M_C_C_INCL_DIR5"/>
      <sheetName val="R_OPS_H_COUNT5"/>
      <sheetName val="R_M_H_COUNT5"/>
      <sheetName val="Royalty_analytics5"/>
      <sheetName val="2__Sales_Data5"/>
      <sheetName val="Directors_Report_etc5"/>
      <sheetName val="Lease_Data5"/>
      <sheetName val="Loan_split5"/>
      <sheetName val="loan_15"/>
      <sheetName val="loan_25"/>
      <sheetName val="loan_45"/>
      <sheetName val="loan_55"/>
      <sheetName val="Divisional_Consolidation4"/>
      <sheetName val="R_M_C_C_INCL_DIR4"/>
      <sheetName val="R_OPS_H_COUNT4"/>
      <sheetName val="R_M_H_COUNT4"/>
      <sheetName val="Royalty_analytics4"/>
      <sheetName val="2__Sales_Data4"/>
      <sheetName val="Directors_Report_etc4"/>
      <sheetName val="Lease_Data4"/>
      <sheetName val="Loan_split4"/>
      <sheetName val="loan_18"/>
      <sheetName val="loan_28"/>
      <sheetName val="loan_48"/>
      <sheetName val="loan_58"/>
      <sheetName val="Divisional_Consolidation7"/>
      <sheetName val="R_M_C_C_INCL_DIR7"/>
      <sheetName val="R_OPS_H_COUNT7"/>
      <sheetName val="R_M_H_COUNT7"/>
      <sheetName val="Royalty_analytics7"/>
      <sheetName val="2__Sales_Data7"/>
      <sheetName val="Directors_Report_etc7"/>
      <sheetName val="Lease_Data7"/>
      <sheetName val="Loan_split7"/>
      <sheetName val="loan_17"/>
      <sheetName val="loan_27"/>
      <sheetName val="loan_47"/>
      <sheetName val="loan_57"/>
      <sheetName val="Divisional_Consolidation6"/>
      <sheetName val="R_M_C_C_INCL_DIR6"/>
      <sheetName val="R_OPS_H_COUNT6"/>
      <sheetName val="R_M_H_COUNT6"/>
      <sheetName val="Royalty_analytics6"/>
      <sheetName val="2__Sales_Data6"/>
      <sheetName val="Directors_Report_etc6"/>
      <sheetName val="Lease_Data6"/>
      <sheetName val="Loan_split6"/>
      <sheetName val="loan_111"/>
      <sheetName val="loan_211"/>
      <sheetName val="loan_411"/>
      <sheetName val="loan_511"/>
      <sheetName val="Divisional_Consolidation10"/>
      <sheetName val="R_M_C_C_INCL_DIR10"/>
      <sheetName val="R_OPS_H_COUNT10"/>
      <sheetName val="R_M_H_COUNT10"/>
      <sheetName val="Royalty_analytics10"/>
      <sheetName val="2__Sales_Data10"/>
      <sheetName val="Directors_Report_etc10"/>
      <sheetName val="Lease_Data10"/>
      <sheetName val="Loan_split10"/>
      <sheetName val="loan_19"/>
      <sheetName val="loan_29"/>
      <sheetName val="loan_49"/>
      <sheetName val="loan_59"/>
      <sheetName val="Divisional_Consolidation8"/>
      <sheetName val="R_M_C_C_INCL_DIR8"/>
      <sheetName val="R_OPS_H_COUNT8"/>
      <sheetName val="R_M_H_COUNT8"/>
      <sheetName val="Royalty_analytics8"/>
      <sheetName val="2__Sales_Data8"/>
      <sheetName val="Directors_Report_etc8"/>
      <sheetName val="Lease_Data8"/>
      <sheetName val="Loan_split8"/>
      <sheetName val="loan_110"/>
      <sheetName val="loan_210"/>
      <sheetName val="loan_410"/>
      <sheetName val="loan_510"/>
      <sheetName val="Divisional_Consolidation9"/>
      <sheetName val="R_M_C_C_INCL_DIR9"/>
      <sheetName val="R_OPS_H_COUNT9"/>
      <sheetName val="R_M_H_COUNT9"/>
      <sheetName val="Royalty_analytics9"/>
      <sheetName val="2__Sales_Data9"/>
      <sheetName val="Directors_Report_etc9"/>
      <sheetName val="Lease_Data9"/>
      <sheetName val="Loan_split9"/>
      <sheetName val="Income Statement"/>
      <sheetName val="COA"/>
      <sheetName val="Periods"/>
      <sheetName val="loan_113"/>
      <sheetName val="loan_213"/>
      <sheetName val="loan_413"/>
      <sheetName val="loan_513"/>
      <sheetName val="Divisional_Consolidation12"/>
      <sheetName val="R_M_C_C_INCL_DIR12"/>
      <sheetName val="R_OPS_H_COUNT12"/>
      <sheetName val="R_M_H_COUNT12"/>
      <sheetName val="Royalty_analytics12"/>
      <sheetName val="2__Sales_Data12"/>
      <sheetName val="Directors_Report_etc12"/>
      <sheetName val="Lease_Data12"/>
      <sheetName val="Loan_split12"/>
      <sheetName val="loan_112"/>
      <sheetName val="loan_212"/>
      <sheetName val="loan_412"/>
      <sheetName val="loan_512"/>
      <sheetName val="Royalty_analytics11"/>
      <sheetName val="Directors_Report_etc11"/>
      <sheetName val="Divisional_Consolidation11"/>
      <sheetName val="2__Sales_Data11"/>
      <sheetName val="R_M_C_C_INCL_DIR11"/>
      <sheetName val="R_OPS_H_COUNT11"/>
      <sheetName val="R_M_H_COUNT11"/>
      <sheetName val="Loan_split11"/>
      <sheetName val="Lease_Data11"/>
      <sheetName val="loan_114"/>
      <sheetName val="loan_214"/>
      <sheetName val="loan_414"/>
      <sheetName val="loan_514"/>
      <sheetName val="Divisional_Consolidation13"/>
      <sheetName val="R_M_C_C_INCL_DIR13"/>
      <sheetName val="R_OPS_H_COUNT13"/>
      <sheetName val="R_M_H_COUNT13"/>
      <sheetName val="Royalty_analytics13"/>
      <sheetName val="2__Sales_Data13"/>
      <sheetName val="Directors_Report_etc13"/>
      <sheetName val="Lease_Data13"/>
      <sheetName val="Loan_split13"/>
      <sheetName val="Funding"/>
      <sheetName val="Uncorrected Misstatements"/>
      <sheetName val="DropDowns"/>
      <sheetName val="loan_115"/>
      <sheetName val="loan_215"/>
      <sheetName val="loan_415"/>
      <sheetName val="loan_515"/>
      <sheetName val="Divisional_Consolidation14"/>
      <sheetName val="R_M_C_C_INCL_DIR14"/>
      <sheetName val="R_OPS_H_COUNT14"/>
      <sheetName val="R_M_H_COUNT14"/>
      <sheetName val="Royalty_analytics14"/>
      <sheetName val="2__Sales_Data14"/>
      <sheetName val="Directors_Report_etc14"/>
      <sheetName val="Lease_Data14"/>
      <sheetName val="Loan_split14"/>
      <sheetName val="assumption"/>
      <sheetName val="Customer(Farm)"/>
    </sheetNames>
    <sheetDataSet>
      <sheetData sheetId="0" refreshError="1"/>
      <sheetData sheetId="1" refreshError="1">
        <row r="11">
          <cell r="D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1">
          <cell r="D11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1">
          <cell r="D11">
            <v>0</v>
          </cell>
        </row>
      </sheetData>
      <sheetData sheetId="42">
        <row r="11">
          <cell r="D11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D11">
            <v>0</v>
          </cell>
        </row>
      </sheetData>
      <sheetData sheetId="55">
        <row r="11">
          <cell r="D11">
            <v>0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>
        <row r="11">
          <cell r="D11">
            <v>0</v>
          </cell>
        </row>
      </sheetData>
      <sheetData sheetId="61">
        <row r="11">
          <cell r="D11">
            <v>0</v>
          </cell>
        </row>
      </sheetData>
      <sheetData sheetId="62">
        <row r="11">
          <cell r="D11">
            <v>0</v>
          </cell>
        </row>
      </sheetData>
      <sheetData sheetId="63">
        <row r="11">
          <cell r="D11">
            <v>0</v>
          </cell>
        </row>
      </sheetData>
      <sheetData sheetId="64" refreshError="1"/>
      <sheetData sheetId="65">
        <row r="11">
          <cell r="D11">
            <v>0</v>
          </cell>
        </row>
      </sheetData>
      <sheetData sheetId="66">
        <row r="11">
          <cell r="D11">
            <v>0</v>
          </cell>
        </row>
      </sheetData>
      <sheetData sheetId="67">
        <row r="11">
          <cell r="D11">
            <v>0</v>
          </cell>
        </row>
      </sheetData>
      <sheetData sheetId="68">
        <row r="11">
          <cell r="D11">
            <v>0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>
        <row r="11">
          <cell r="D11">
            <v>0</v>
          </cell>
        </row>
      </sheetData>
      <sheetData sheetId="74">
        <row r="11">
          <cell r="D11">
            <v>0</v>
          </cell>
        </row>
      </sheetData>
      <sheetData sheetId="75">
        <row r="11">
          <cell r="D11">
            <v>0</v>
          </cell>
        </row>
      </sheetData>
      <sheetData sheetId="76">
        <row r="11">
          <cell r="D11">
            <v>0</v>
          </cell>
        </row>
      </sheetData>
      <sheetData sheetId="77" refreshError="1"/>
      <sheetData sheetId="78">
        <row r="11">
          <cell r="D11">
            <v>0</v>
          </cell>
        </row>
      </sheetData>
      <sheetData sheetId="79">
        <row r="11">
          <cell r="D11">
            <v>0</v>
          </cell>
        </row>
      </sheetData>
      <sheetData sheetId="80">
        <row r="11">
          <cell r="D11">
            <v>0</v>
          </cell>
        </row>
      </sheetData>
      <sheetData sheetId="81">
        <row r="11">
          <cell r="D11">
            <v>0</v>
          </cell>
        </row>
      </sheetData>
      <sheetData sheetId="82">
        <row r="11">
          <cell r="D11">
            <v>0</v>
          </cell>
        </row>
      </sheetData>
      <sheetData sheetId="83">
        <row r="11">
          <cell r="D11">
            <v>0</v>
          </cell>
        </row>
      </sheetData>
      <sheetData sheetId="84">
        <row r="11">
          <cell r="D11">
            <v>0</v>
          </cell>
        </row>
      </sheetData>
      <sheetData sheetId="85">
        <row r="11">
          <cell r="D11">
            <v>0</v>
          </cell>
        </row>
      </sheetData>
      <sheetData sheetId="86">
        <row r="11">
          <cell r="D11">
            <v>0</v>
          </cell>
        </row>
      </sheetData>
      <sheetData sheetId="87">
        <row r="11">
          <cell r="D11">
            <v>0</v>
          </cell>
        </row>
      </sheetData>
      <sheetData sheetId="88">
        <row r="11">
          <cell r="D11">
            <v>0</v>
          </cell>
        </row>
      </sheetData>
      <sheetData sheetId="89">
        <row r="11">
          <cell r="D11">
            <v>0</v>
          </cell>
        </row>
      </sheetData>
      <sheetData sheetId="90">
        <row r="11">
          <cell r="D11">
            <v>0</v>
          </cell>
        </row>
      </sheetData>
      <sheetData sheetId="91">
        <row r="11">
          <cell r="D11">
            <v>0</v>
          </cell>
        </row>
      </sheetData>
      <sheetData sheetId="92">
        <row r="11">
          <cell r="D11">
            <v>0</v>
          </cell>
        </row>
      </sheetData>
      <sheetData sheetId="93">
        <row r="11">
          <cell r="D11">
            <v>0</v>
          </cell>
        </row>
      </sheetData>
      <sheetData sheetId="94">
        <row r="11">
          <cell r="D11">
            <v>0</v>
          </cell>
        </row>
      </sheetData>
      <sheetData sheetId="95">
        <row r="11">
          <cell r="D11">
            <v>0</v>
          </cell>
        </row>
      </sheetData>
      <sheetData sheetId="96">
        <row r="11">
          <cell r="D11">
            <v>0</v>
          </cell>
        </row>
      </sheetData>
      <sheetData sheetId="97">
        <row r="11">
          <cell r="D11">
            <v>0</v>
          </cell>
        </row>
      </sheetData>
      <sheetData sheetId="98">
        <row r="11">
          <cell r="D11">
            <v>0</v>
          </cell>
        </row>
      </sheetData>
      <sheetData sheetId="99">
        <row r="11">
          <cell r="D11">
            <v>0</v>
          </cell>
        </row>
      </sheetData>
      <sheetData sheetId="100">
        <row r="11">
          <cell r="D11">
            <v>0</v>
          </cell>
        </row>
      </sheetData>
      <sheetData sheetId="101">
        <row r="11">
          <cell r="D11">
            <v>0</v>
          </cell>
        </row>
      </sheetData>
      <sheetData sheetId="102">
        <row r="11">
          <cell r="D11">
            <v>0</v>
          </cell>
        </row>
      </sheetData>
      <sheetData sheetId="103">
        <row r="11">
          <cell r="D11">
            <v>0</v>
          </cell>
        </row>
      </sheetData>
      <sheetData sheetId="104">
        <row r="11">
          <cell r="D11">
            <v>0</v>
          </cell>
        </row>
      </sheetData>
      <sheetData sheetId="105">
        <row r="11">
          <cell r="D11">
            <v>0</v>
          </cell>
        </row>
      </sheetData>
      <sheetData sheetId="106">
        <row r="11">
          <cell r="D11">
            <v>0</v>
          </cell>
        </row>
      </sheetData>
      <sheetData sheetId="107">
        <row r="11">
          <cell r="D11">
            <v>0</v>
          </cell>
        </row>
      </sheetData>
      <sheetData sheetId="108">
        <row r="11">
          <cell r="D11">
            <v>0</v>
          </cell>
        </row>
      </sheetData>
      <sheetData sheetId="109">
        <row r="11">
          <cell r="D11">
            <v>0</v>
          </cell>
        </row>
      </sheetData>
      <sheetData sheetId="110">
        <row r="11">
          <cell r="D11">
            <v>0</v>
          </cell>
        </row>
      </sheetData>
      <sheetData sheetId="111">
        <row r="11">
          <cell r="D11">
            <v>0</v>
          </cell>
        </row>
      </sheetData>
      <sheetData sheetId="112">
        <row r="11">
          <cell r="D11">
            <v>0</v>
          </cell>
        </row>
      </sheetData>
      <sheetData sheetId="113">
        <row r="11">
          <cell r="D11">
            <v>0</v>
          </cell>
        </row>
      </sheetData>
      <sheetData sheetId="114">
        <row r="11">
          <cell r="D11">
            <v>0</v>
          </cell>
        </row>
      </sheetData>
      <sheetData sheetId="115">
        <row r="11">
          <cell r="D11">
            <v>0</v>
          </cell>
        </row>
      </sheetData>
      <sheetData sheetId="116">
        <row r="11">
          <cell r="D11">
            <v>0</v>
          </cell>
        </row>
      </sheetData>
      <sheetData sheetId="117">
        <row r="11">
          <cell r="D11">
            <v>0</v>
          </cell>
        </row>
      </sheetData>
      <sheetData sheetId="118">
        <row r="11">
          <cell r="D11">
            <v>0</v>
          </cell>
        </row>
      </sheetData>
      <sheetData sheetId="119">
        <row r="11">
          <cell r="D11">
            <v>0</v>
          </cell>
        </row>
      </sheetData>
      <sheetData sheetId="120">
        <row r="11">
          <cell r="D11">
            <v>0</v>
          </cell>
        </row>
      </sheetData>
      <sheetData sheetId="121">
        <row r="11">
          <cell r="D11">
            <v>0</v>
          </cell>
        </row>
      </sheetData>
      <sheetData sheetId="122">
        <row r="11">
          <cell r="D11">
            <v>0</v>
          </cell>
        </row>
      </sheetData>
      <sheetData sheetId="123">
        <row r="11">
          <cell r="D11">
            <v>0</v>
          </cell>
        </row>
      </sheetData>
      <sheetData sheetId="124">
        <row r="11">
          <cell r="D11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11">
          <cell r="D11">
            <v>0</v>
          </cell>
        </row>
      </sheetData>
      <sheetData sheetId="175">
        <row r="11">
          <cell r="D11">
            <v>0</v>
          </cell>
        </row>
      </sheetData>
      <sheetData sheetId="176"/>
      <sheetData sheetId="177">
        <row r="11">
          <cell r="D11">
            <v>0</v>
          </cell>
        </row>
      </sheetData>
      <sheetData sheetId="178">
        <row r="11">
          <cell r="D11">
            <v>0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11">
          <cell r="D11">
            <v>0</v>
          </cell>
        </row>
      </sheetData>
      <sheetData sheetId="187">
        <row r="11">
          <cell r="D11">
            <v>0</v>
          </cell>
        </row>
      </sheetData>
      <sheetData sheetId="188"/>
      <sheetData sheetId="189">
        <row r="11">
          <cell r="D11">
            <v>0</v>
          </cell>
        </row>
      </sheetData>
      <sheetData sheetId="190">
        <row r="11">
          <cell r="D11">
            <v>0</v>
          </cell>
        </row>
      </sheetData>
      <sheetData sheetId="191"/>
      <sheetData sheetId="192">
        <row r="11">
          <cell r="D11">
            <v>0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>
        <row r="11">
          <cell r="D11">
            <v>0</v>
          </cell>
        </row>
      </sheetData>
      <sheetData sheetId="210">
        <row r="11">
          <cell r="D11">
            <v>0</v>
          </cell>
        </row>
      </sheetData>
      <sheetData sheetId="211">
        <row r="11">
          <cell r="D11">
            <v>0</v>
          </cell>
        </row>
      </sheetData>
      <sheetData sheetId="212">
        <row r="11">
          <cell r="D11">
            <v>0</v>
          </cell>
        </row>
      </sheetData>
      <sheetData sheetId="213">
        <row r="11">
          <cell r="D11">
            <v>0</v>
          </cell>
        </row>
      </sheetData>
      <sheetData sheetId="214">
        <row r="11">
          <cell r="D11">
            <v>0</v>
          </cell>
        </row>
      </sheetData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assumption"/>
      <sheetName val="Customer(Farm)"/>
      <sheetName val="loan 1"/>
      <sheetName val="Income Statement ที่ผ่านมา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Material"/>
      <sheetName val="covere"/>
      <sheetName val="Sheet1"/>
      <sheetName val="Manpower"/>
      <sheetName val="Bill No. 2"/>
      <sheetName val="SAN REDUCED 1"/>
      <sheetName val="splinkler"/>
      <sheetName val="Bill No_ 2 _ Carpark"/>
      <sheetName val="Bill_No__2_-_Carpark"/>
      <sheetName val="SAN_REDUCED_1"/>
      <sheetName val="Bill_No__2_-_Carpark1"/>
      <sheetName val="SAN_REDUCED_11"/>
      <sheetName val="Bill_No__2_-_Carpark3"/>
      <sheetName val="SAN_REDUCED_13"/>
      <sheetName val="Bill_No__2_-_Carpark2"/>
      <sheetName val="SAN_REDUCED_12"/>
      <sheetName val="Bill_No__2_-_Carpark5"/>
      <sheetName val="SAN_REDUCED_15"/>
      <sheetName val="Bill_No__2_-_Carpark4"/>
      <sheetName val="SAN_REDUCED_14"/>
      <sheetName val="รวมราคาทั้งสิ้น"/>
      <sheetName val="Ratios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Sheet2"/>
      <sheetName val="POWER"/>
      <sheetName val="List"/>
      <sheetName val="Bill_No__2___Carpark"/>
      <sheetName val="Cashflow"/>
      <sheetName val="Take-off stru"/>
      <sheetName val="Total"/>
      <sheetName val="BK Unit Rate"/>
      <sheetName val="Interial"/>
      <sheetName val="Bill_No__2"/>
      <sheetName val="Bill_No__21"/>
      <sheetName val="Bill_No__22"/>
      <sheetName val="Purchase_Order"/>
      <sheetName val="Customize_Your_Purchase_Order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  <sheetName val="EXF"/>
      <sheetName val="Quotation"/>
      <sheetName val="Main Sum (Hotel &amp; Residences)"/>
      <sheetName val="Unit rate Architecture"/>
      <sheetName val="boq"/>
      <sheetName val="Bill_No__25"/>
      <sheetName val="Bill_No__2___Carpark2"/>
      <sheetName val="Cover Apart A"/>
      <sheetName val="Summary"/>
      <sheetName val="Piling"/>
      <sheetName val="Sub-Str."/>
      <sheetName val="Structure"/>
      <sheetName val="RF cov"/>
      <sheetName val="ExterWall"/>
      <sheetName val="InterWall "/>
      <sheetName val="D&amp;W"/>
      <sheetName val="Ext.Wall"/>
      <sheetName val="Int.Wall"/>
      <sheetName val="Ext.Floor"/>
      <sheetName val="Int. Floor"/>
      <sheetName val="Ext. Ceiling"/>
      <sheetName val="In.Ceiling"/>
      <sheetName val="Staircase"/>
      <sheetName val="Furniture &amp; Fifting"/>
      <sheetName val="Sanitary ware"/>
      <sheetName val="External"/>
      <sheetName val="ADD Built-in"/>
      <sheetName val="ADD Loouse Fur"/>
      <sheetName val="Bill_No__2_-_Carpark6"/>
      <sheetName val="SAN_REDUCED_16"/>
      <sheetName val="Cavity_Inputs"/>
      <sheetName val="金額"/>
      <sheetName val="Asset group"/>
      <sheetName val="P &amp; l 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>
        <row r="1">
          <cell r="A1" t="str">
            <v>PROJECT : SANSARA - HUA HIN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A4" t="str">
            <v>BIG  C   SUPERCENTER,  RAJDAMRI,  BANGKOK   -   MAIN  BUILDING  WORKS</v>
          </cell>
        </row>
      </sheetData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 correction"/>
      <sheetName val="Instructions"/>
      <sheetName val="Revenue Streams Report"/>
      <sheetName val="Summary Report"/>
      <sheetName val="Summary Market Segmentation"/>
      <sheetName val="Segmentation Details"/>
      <sheetName val="formula_correction1"/>
      <sheetName val="Revenue_Streams_Report1"/>
      <sheetName val="Summary_Report1"/>
      <sheetName val="Summary_Market_Segmentation1"/>
      <sheetName val="Segmentation_Details1"/>
      <sheetName val="formula_correction"/>
      <sheetName val="Revenue_Streams_Report"/>
      <sheetName val="Summary_Report"/>
      <sheetName val="Summary_Market_Segmentation"/>
      <sheetName val="Segmentation_Details"/>
      <sheetName val="Asset group"/>
      <sheetName val="Bill No. 2 - Carpark"/>
      <sheetName val="P &amp; l "/>
    </sheetNames>
    <sheetDataSet>
      <sheetData sheetId="0"/>
      <sheetData sheetId="1"/>
      <sheetData sheetId="2"/>
      <sheetData sheetId="3"/>
      <sheetData sheetId="4" refreshError="1"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</row>
        <row r="42">
          <cell r="D42" t="str">
            <v>July</v>
          </cell>
          <cell r="G42" t="str">
            <v>August</v>
          </cell>
          <cell r="J42" t="str">
            <v>September</v>
          </cell>
          <cell r="M42" t="str">
            <v>October</v>
          </cell>
          <cell r="P42" t="str">
            <v>November</v>
          </cell>
          <cell r="S42" t="str">
            <v>December</v>
          </cell>
          <cell r="U42" t="str">
            <v>YTD DECEMBER</v>
          </cell>
        </row>
        <row r="43">
          <cell r="C43" t="str">
            <v>2008 B</v>
          </cell>
          <cell r="D43" t="str">
            <v>2007 A</v>
          </cell>
          <cell r="E43" t="str">
            <v>2006 A</v>
          </cell>
          <cell r="F43" t="str">
            <v>2008 B</v>
          </cell>
          <cell r="G43" t="str">
            <v>2007 A</v>
          </cell>
          <cell r="H43" t="str">
            <v>2006 A</v>
          </cell>
          <cell r="I43" t="str">
            <v>2008 B</v>
          </cell>
          <cell r="J43" t="str">
            <v>2007 F</v>
          </cell>
          <cell r="K43" t="str">
            <v>2006 A</v>
          </cell>
          <cell r="L43" t="str">
            <v>2008 B</v>
          </cell>
          <cell r="M43" t="str">
            <v>2007 F</v>
          </cell>
          <cell r="N43" t="str">
            <v>2006 A</v>
          </cell>
          <cell r="O43" t="str">
            <v>2008 B</v>
          </cell>
          <cell r="P43" t="str">
            <v>2007 F</v>
          </cell>
          <cell r="Q43" t="str">
            <v>2006 A</v>
          </cell>
          <cell r="R43" t="str">
            <v>2008 B</v>
          </cell>
          <cell r="S43" t="str">
            <v>2007 F</v>
          </cell>
          <cell r="T43" t="str">
            <v>2006 A</v>
          </cell>
          <cell r="U43" t="str">
            <v>2008 B</v>
          </cell>
          <cell r="V43" t="str">
            <v>2007 F</v>
          </cell>
          <cell r="W43" t="str">
            <v>2006 A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3">
          <cell r="C13">
            <v>0</v>
          </cell>
        </row>
      </sheetData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Quarterly P&amp;L"/>
      <sheetName val="Bal sheet"/>
      <sheetName val="P&amp;L(Monthly)"/>
      <sheetName val="Notes"/>
      <sheetName val="Inv. Prop."/>
      <sheetName val="Cash analysis operating"/>
      <sheetName val="Cash analysis rental"/>
      <sheetName val="Debtors"/>
      <sheetName val="Creditors"/>
      <sheetName val="Interco analysis"/>
      <sheetName val="Loan interest"/>
      <sheetName val="Finance fees"/>
      <sheetName val="Def Income"/>
      <sheetName val="Rates"/>
      <sheetName val="Parameters"/>
      <sheetName val="TB"/>
      <sheetName val="C&amp;W reporting"/>
      <sheetName val="Summary Market Segmentation"/>
    </sheetNames>
    <sheetDataSet>
      <sheetData sheetId="0">
        <row r="23">
          <cell r="A23" t="str">
            <v>31st December 2013</v>
          </cell>
        </row>
      </sheetData>
      <sheetData sheetId="1">
        <row r="7">
          <cell r="K7">
            <v>1598343.28</v>
          </cell>
        </row>
      </sheetData>
      <sheetData sheetId="2">
        <row r="9">
          <cell r="F9">
            <v>55507790.809999995</v>
          </cell>
        </row>
      </sheetData>
      <sheetData sheetId="3">
        <row r="7">
          <cell r="D7">
            <v>143779.4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G1" t="str">
            <v>units</v>
          </cell>
          <cell r="H1">
            <v>2</v>
          </cell>
        </row>
        <row r="2">
          <cell r="G2" t="str">
            <v>thousands</v>
          </cell>
          <cell r="H2">
            <v>-3</v>
          </cell>
        </row>
        <row r="3">
          <cell r="G3" t="str">
            <v>millions</v>
          </cell>
          <cell r="H3">
            <v>-6</v>
          </cell>
        </row>
        <row r="12">
          <cell r="B12" t="str">
            <v>units</v>
          </cell>
        </row>
      </sheetData>
      <sheetData sheetId="16">
        <row r="26">
          <cell r="AE26">
            <v>177777.5</v>
          </cell>
        </row>
      </sheetData>
      <sheetData sheetId="17"/>
      <sheetData sheetId="18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 &amp; l "/>
      <sheetName val="Schdules"/>
      <sheetName val="GROUP 05-06"/>
      <sheetName val="Dep"/>
      <sheetName val="Sheet2"/>
      <sheetName val="Sheet1"/>
      <sheetName val="GP 3'08 &amp; 11'07 (Exp. by items)"/>
      <sheetName val="BS 05-06 Consol (Mar 06)"/>
      <sheetName val="Bill No. 2 - Carpark"/>
      <sheetName val="Summary Market Segmentation"/>
      <sheetName val="Asset group"/>
      <sheetName val="Revenue Recognition"/>
      <sheetName val="assumption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el list_VHC_Sirinya"/>
      <sheetName val="HList"/>
      <sheetName val="ExSum"/>
      <sheetName val="Margin-Trend (3)"/>
      <sheetName val="Margin-Trend"/>
      <sheetName val="Margin-Trend (4)"/>
      <sheetName val="RevGOP-Trend (YoY)"/>
      <sheetName val="RevGOP-Trend"/>
      <sheetName val="Loan position"/>
      <sheetName val="Balance Sheet"/>
      <sheetName val="Summary VHC"/>
      <sheetName val="DataSFP"/>
      <sheetName val="DataSCI"/>
      <sheetName val="2003 SFP"/>
      <sheetName val="Gesellschaften"/>
      <sheetName val="2003 SCI"/>
      <sheetName val="2002 SCI"/>
      <sheetName val="2001 SCI"/>
      <sheetName val="1912 SCI"/>
      <sheetName val="EXC"/>
      <sheetName val="2003 IFRS16 Recon"/>
      <sheetName val="0320 IFRS16 VHC"/>
      <sheetName val="0320 IFRS16 VIA"/>
      <sheetName val="2003 SGA Summary"/>
      <sheetName val="2003 PL detail"/>
      <sheetName val="35. FX gain loss comp 0320 (2)"/>
      <sheetName val="35. FX gain loss 0320"/>
      <sheetName val="35. FX gain loss 0220"/>
      <sheetName val="35. FX gain loss comp 0220"/>
      <sheetName val="2002 SGA Summary"/>
      <sheetName val="2002 PL detail"/>
      <sheetName val="2002 IFRS16 Recon"/>
      <sheetName val="2002 IFRS16"/>
      <sheetName val="2001 IFRS16 Recon"/>
      <sheetName val="2001 IFRS16"/>
      <sheetName val="35. FX gain loss 0120"/>
      <sheetName val="35. FX gain loss comp 0120"/>
      <sheetName val="2001 SGA Summary"/>
      <sheetName val="2001 PL detail"/>
      <sheetName val="1912 SFP"/>
      <sheetName val="FX1912"/>
      <sheetName val="IFRS16 Develop"/>
      <sheetName val="1912 IFRS16 Recon"/>
      <sheetName val="1912 IFRS16 VHC"/>
      <sheetName val="1912 IFRS16 VIA"/>
      <sheetName val="35. FX gain loss comp (2)"/>
      <sheetName val="1912 SGA Summary"/>
      <sheetName val="1912 PL detail"/>
      <sheetName val="1911 SCI"/>
      <sheetName val="1911 IFRS16 Recon"/>
      <sheetName val="1911 IFRS16"/>
      <sheetName val="1911 SGA Summary"/>
      <sheetName val="1911 PL detail"/>
      <sheetName val="FX1911"/>
      <sheetName val="35. FX gain loss Comp"/>
      <sheetName val="1910 SCI"/>
      <sheetName val="1910 IFRS16 Recon"/>
      <sheetName val="FX1910"/>
      <sheetName val="1910 IFRS16"/>
      <sheetName val="FX1910 LIA bal"/>
      <sheetName val="FX1910 LIA bal_updated 22.11"/>
      <sheetName val="1910 SGA Summary"/>
      <sheetName val="1910 PL detail"/>
      <sheetName val="FX 1909 LIA bal"/>
      <sheetName val="FX 1908 LIA bal"/>
      <sheetName val="1909 SFP"/>
      <sheetName val="1909 SCI V6"/>
      <sheetName val="1909 IFRS16 Recon"/>
      <sheetName val="1909 IFRS16 VHC"/>
      <sheetName val="1909 IFRS16 VIA"/>
      <sheetName val="1909 FX"/>
      <sheetName val="1909 PL Detail"/>
      <sheetName val="1909 SGA Summary"/>
      <sheetName val="1908 SCI"/>
      <sheetName val="1908 IFRS16 Recon"/>
      <sheetName val="1908 IFRS16 VH"/>
      <sheetName val="1908 FX"/>
      <sheetName val="1908 PL Detail"/>
      <sheetName val="1908 SGA Summary"/>
      <sheetName val="1907 SCI (v1)"/>
      <sheetName val="1905 SCI (v0)"/>
      <sheetName val="1907 IFRS16 Recon"/>
      <sheetName val="1907 IFRS16 VH"/>
      <sheetName val="1907 FX"/>
      <sheetName val="1907 PL detail"/>
      <sheetName val="1907 SGA Summary"/>
      <sheetName val="1906 FX"/>
      <sheetName val="1903 FX"/>
      <sheetName val="1906 SFP (30.07)"/>
      <sheetName val="1906 SCI (30.07)"/>
      <sheetName val="1906 SGA Summary"/>
      <sheetName val="1906 IFRS16 Recon"/>
      <sheetName val="1906 IFRS16 VHC"/>
      <sheetName val="1906 IFRS16 VIA"/>
      <sheetName val="1905 FX"/>
      <sheetName val="1905 SCI (EDITED)"/>
      <sheetName val="1905 SGA Summary"/>
      <sheetName val="1905 PL Breakdown"/>
      <sheetName val="1905 IFRS16 Recon"/>
      <sheetName val="1904 IFRS16 Recon"/>
      <sheetName val="1904 SCI (v1)"/>
      <sheetName val="1904 FX"/>
      <sheetName val="1904 SGA Summary"/>
      <sheetName val="1904 PL Breakdown"/>
      <sheetName val="1904 SCI"/>
      <sheetName val="1903 TB"/>
      <sheetName val="1903 SFP"/>
      <sheetName val="1903 SCI"/>
      <sheetName val="1903 SCI Ent"/>
      <sheetName val="1903 SGA Summary"/>
      <sheetName val="1903 PL Breakdown"/>
      <sheetName val="1903 IFRS16 Recon"/>
      <sheetName val="1902Y"/>
      <sheetName val="1902Y FX"/>
      <sheetName val="1901M"/>
      <sheetName val="1901M FX"/>
      <sheetName val="P &amp; l 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0">
          <cell r="BG10">
            <v>18652224.880000006</v>
          </cell>
        </row>
      </sheetData>
      <sheetData sheetId="11">
        <row r="9">
          <cell r="E9" t="str">
            <v>1H 2017</v>
          </cell>
          <cell r="F9" t="str">
            <v>1H 2017 - R</v>
          </cell>
          <cell r="G9" t="str">
            <v>9M 2017</v>
          </cell>
          <cell r="H9" t="str">
            <v>9M 2017 - R</v>
          </cell>
          <cell r="I9" t="str">
            <v>FY 2017</v>
          </cell>
          <cell r="J9" t="str">
            <v>FY 2017 - R</v>
          </cell>
          <cell r="K9" t="str">
            <v>FY 2017 - R2</v>
          </cell>
          <cell r="L9" t="str">
            <v>1Q 2018</v>
          </cell>
          <cell r="M9" t="str">
            <v>1Q 2018 - R</v>
          </cell>
          <cell r="N9" t="str">
            <v>1H 2018</v>
          </cell>
          <cell r="O9" t="str">
            <v>9M 2018</v>
          </cell>
          <cell r="P9" t="str">
            <v>FY 2018</v>
          </cell>
          <cell r="Q9" t="str">
            <v>1Q 2019</v>
          </cell>
          <cell r="R9" t="str">
            <v>1H 2019</v>
          </cell>
          <cell r="S9" t="str">
            <v>9M 2019</v>
          </cell>
          <cell r="T9" t="str">
            <v>FY 2019</v>
          </cell>
          <cell r="U9" t="str">
            <v>1Q 2020</v>
          </cell>
          <cell r="V9"/>
          <cell r="W9" t="str">
            <v>X insert column X</v>
          </cell>
        </row>
      </sheetData>
      <sheetData sheetId="12">
        <row r="9">
          <cell r="F9" t="str">
            <v>2Q 2017 - R</v>
          </cell>
          <cell r="G9" t="str">
            <v>3Q 2017 - R</v>
          </cell>
          <cell r="H9" t="str">
            <v>4Q 2017 - R</v>
          </cell>
          <cell r="I9" t="str">
            <v>1Q 2018 - R</v>
          </cell>
          <cell r="J9" t="str">
            <v>2Q 2018</v>
          </cell>
          <cell r="K9" t="str">
            <v>3Q 2018</v>
          </cell>
          <cell r="L9" t="str">
            <v>Oct 2018</v>
          </cell>
          <cell r="M9" t="str">
            <v>Nov 2018</v>
          </cell>
          <cell r="N9" t="str">
            <v>4Q 2018</v>
          </cell>
          <cell r="O9" t="str">
            <v>Jan 2019</v>
          </cell>
          <cell r="P9" t="str">
            <v>Feb 2019</v>
          </cell>
          <cell r="Q9" t="str">
            <v>Mar 2019</v>
          </cell>
          <cell r="R9" t="str">
            <v>1Q 2019</v>
          </cell>
          <cell r="S9" t="str">
            <v>Apr 2019</v>
          </cell>
          <cell r="T9" t="str">
            <v>May 2019</v>
          </cell>
          <cell r="U9" t="str">
            <v>Jun 2019</v>
          </cell>
          <cell r="V9" t="str">
            <v>2Q 2019</v>
          </cell>
          <cell r="W9" t="str">
            <v>Jul 2019</v>
          </cell>
          <cell r="X9" t="str">
            <v>Aug 2019</v>
          </cell>
          <cell r="Y9" t="str">
            <v>Sep 2019</v>
          </cell>
          <cell r="Z9" t="str">
            <v>3Q 2019</v>
          </cell>
          <cell r="AA9" t="str">
            <v>Oct 2019</v>
          </cell>
          <cell r="AB9" t="str">
            <v>Nov 2019</v>
          </cell>
          <cell r="AC9" t="str">
            <v>Dec 2019</v>
          </cell>
          <cell r="AD9" t="str">
            <v>4Q 2019</v>
          </cell>
          <cell r="AE9" t="str">
            <v>Jan 2020</v>
          </cell>
          <cell r="AF9" t="str">
            <v>Feb 2020</v>
          </cell>
          <cell r="AG9" t="str">
            <v>Mar 2020</v>
          </cell>
          <cell r="AH9" t="str">
            <v>1Q 2020</v>
          </cell>
          <cell r="AI9" t="str">
            <v>Apr 2020</v>
          </cell>
          <cell r="AJ9" t="str">
            <v>May 2020</v>
          </cell>
          <cell r="AK9" t="str">
            <v>Jun 2020</v>
          </cell>
          <cell r="AL9" t="str">
            <v>2Q 2020</v>
          </cell>
          <cell r="AM9" t="str">
            <v>Jul 2020</v>
          </cell>
          <cell r="AN9" t="str">
            <v>Aug 2020</v>
          </cell>
          <cell r="AO9" t="str">
            <v>Sep 2020</v>
          </cell>
          <cell r="AP9" t="str">
            <v>3Q 2020</v>
          </cell>
          <cell r="AQ9" t="str">
            <v>Oct 2020</v>
          </cell>
          <cell r="AR9" t="str">
            <v>Nov 2020</v>
          </cell>
          <cell r="AS9" t="str">
            <v>Dec 2020</v>
          </cell>
          <cell r="AT9" t="str">
            <v>4Q 2020</v>
          </cell>
          <cell r="AU9"/>
          <cell r="AW9" t="str">
            <v>X</v>
          </cell>
          <cell r="AY9" t="str">
            <v>1H 2017</v>
          </cell>
          <cell r="AZ9" t="str">
            <v>1H 2017 - R</v>
          </cell>
          <cell r="BA9" t="str">
            <v>9M 2017</v>
          </cell>
          <cell r="BB9" t="str">
            <v>9M 2017 - R</v>
          </cell>
          <cell r="BC9" t="str">
            <v>FY 2017</v>
          </cell>
          <cell r="BD9" t="str">
            <v>FY 2017 - R</v>
          </cell>
          <cell r="BE9" t="str">
            <v>FY 2017 - R1</v>
          </cell>
          <cell r="BF9" t="str">
            <v>FY 2017 - R2</v>
          </cell>
          <cell r="BG9" t="str">
            <v>1Q 2018</v>
          </cell>
          <cell r="BH9" t="str">
            <v>1Q 2018 - R</v>
          </cell>
          <cell r="BI9" t="str">
            <v>1H 2018</v>
          </cell>
          <cell r="BJ9" t="str">
            <v>9M 2018</v>
          </cell>
          <cell r="BK9" t="str">
            <v>10M 2018</v>
          </cell>
          <cell r="BL9" t="str">
            <v>11M 2018</v>
          </cell>
          <cell r="BM9" t="str">
            <v>FY 2018</v>
          </cell>
          <cell r="BN9" t="str">
            <v>1M 2019</v>
          </cell>
          <cell r="BO9" t="str">
            <v>2M 2019</v>
          </cell>
          <cell r="BP9" t="str">
            <v>3M 2019</v>
          </cell>
          <cell r="BQ9" t="str">
            <v>4M 2019</v>
          </cell>
          <cell r="BR9" t="str">
            <v>5M 2019</v>
          </cell>
          <cell r="BS9" t="str">
            <v>6M 2019</v>
          </cell>
          <cell r="BT9" t="str">
            <v>7M 2019</v>
          </cell>
          <cell r="BU9" t="str">
            <v>8M 2019</v>
          </cell>
          <cell r="BV9" t="str">
            <v>9M 2019</v>
          </cell>
          <cell r="BW9" t="str">
            <v>10M 2019</v>
          </cell>
          <cell r="BX9" t="str">
            <v>11M 2019</v>
          </cell>
          <cell r="BY9" t="str">
            <v>FY 2019</v>
          </cell>
          <cell r="BZ9" t="str">
            <v>1M 2020</v>
          </cell>
          <cell r="CA9" t="str">
            <v>2M 2020</v>
          </cell>
          <cell r="CB9" t="str">
            <v>3M 2020</v>
          </cell>
          <cell r="CC9" t="str">
            <v>4M 2020</v>
          </cell>
          <cell r="CD9" t="str">
            <v>5M 2020</v>
          </cell>
          <cell r="CE9" t="str">
            <v>6M 2020</v>
          </cell>
          <cell r="CF9" t="str">
            <v>7M 2020</v>
          </cell>
          <cell r="CG9" t="str">
            <v>8M 2020</v>
          </cell>
          <cell r="CH9" t="str">
            <v>9M 2020</v>
          </cell>
          <cell r="CI9" t="str">
            <v>10M 2020</v>
          </cell>
          <cell r="CJ9" t="str">
            <v>11M 2020</v>
          </cell>
          <cell r="CK9" t="str">
            <v>FY2020</v>
          </cell>
          <cell r="CL9"/>
          <cell r="CM9" t="str">
            <v>2019 vs 2018</v>
          </cell>
          <cell r="CO9" t="str">
            <v>X</v>
          </cell>
          <cell r="CQ9"/>
          <cell r="CS9" t="str">
            <v>X insert column X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เงินกู้ธนชาติ"/>
      <sheetName val="BOQ"/>
      <sheetName val="1602-97"/>
      <sheetName val="LeadQ1_2002"/>
      <sheetName val="Landing Factors"/>
      <sheetName val="Agency Walker ID"/>
      <sheetName val="INV(未作成)"/>
      <sheetName val="Trend"/>
      <sheetName val="Disposal"/>
      <sheetName val="FA(NEW)"/>
      <sheetName val="N-2"/>
      <sheetName val="GAAP Pru"/>
      <sheetName val="C-3"/>
      <sheetName val="Bill No. 2 - Carpark"/>
      <sheetName val="Main"/>
      <sheetName val="REC GROUP"/>
      <sheetName val="Macro1"/>
      <sheetName val="Data"/>
      <sheetName val="#ofclose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0201(勘定明細用)"/>
      <sheetName val="Project Detail "/>
      <sheetName val="TB SAP"/>
      <sheetName val="SwapData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TB_Group"/>
      <sheetName val="Sap_927_Vdr"/>
      <sheetName val="佐賀"/>
      <sheetName val="栃木"/>
      <sheetName val="LISTS"/>
      <sheetName val="Jan"/>
      <sheetName val="Mar"/>
      <sheetName val="EE"/>
      <sheetName val="Item Code - Machine"/>
      <sheetName val="Sup-BSK1"/>
      <sheetName val="P &amp; l "/>
      <sheetName val="Asset group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Menu"/>
      <sheetName val="Summary Market Segmentation"/>
      <sheetName val="Setup 2009"/>
      <sheetName val="LITF"/>
      <sheetName val="Mscb97"/>
      <sheetName val="N0-Lead"/>
      <sheetName val="part-import"/>
      <sheetName val="รับ RM 01JAN-31JUL"/>
      <sheetName val="DataSCI"/>
      <sheetName val="DataSFP"/>
      <sheetName val="assumption"/>
      <sheetName val="TB-M"/>
      <sheetName val="recon"/>
      <sheetName val="SaleJuly"/>
      <sheetName val="SPARE PART DEC 10 ( HE)"/>
      <sheetName val="Sale0309"/>
      <sheetName val="見積依頼部品一覧"/>
      <sheetName val="生産総枠"/>
      <sheetName val="244豪州一般ZD301生試"/>
      <sheetName val="Comp with UP west"/>
      <sheetName val="PopCache_Sheet1"/>
      <sheetName val="MOLD-WinsFA31122005"/>
      <sheetName val="ｺｰﾄﾞ表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ary"/>
      <sheetName val="Mem"/>
      <sheetName val="Auto"/>
      <sheetName val="Unit"/>
      <sheetName val="Trial Balance"/>
      <sheetName val="#REF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Lead"/>
      <sheetName val="Selling and Admins (DONE)"/>
      <sheetName val="BSLA"/>
      <sheetName val="D-02&amp;D-03"/>
      <sheetName val="ABP1 input &amp; output for account"/>
      <sheetName val="Data"/>
      <sheetName val="P &amp; l "/>
      <sheetName val="DataSCI"/>
      <sheetName val="DataSFP"/>
      <sheetName val="ยานพาหนะ"/>
      <sheetName val="อาคาร"/>
      <sheetName val="01'06-3_1_61"/>
      <sheetName val="10-1_Media"/>
      <sheetName val="name"/>
      <sheetName val="01000(A)"/>
      <sheetName val="ops tb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Sheet1"/>
      <sheetName val="14.9月分"/>
      <sheetName val="FG-ISSUED"/>
      <sheetName val="PROD SUMMARY"/>
      <sheetName val="Sale0406"/>
      <sheetName val="Sale 0407"/>
      <sheetName val="Sale 0404"/>
      <sheetName val="承認票"/>
      <sheetName val="PD"/>
      <sheetName val="Scorecard"/>
      <sheetName val="Wkgs_BS Lead"/>
      <sheetName val="Deck D"/>
      <sheetName val="SAP"/>
      <sheetName val="应收帐款 AR "/>
      <sheetName val="MASTER"/>
      <sheetName val="#ofclose .xl"/>
      <sheetName val="F_OH"/>
      <sheetName val="Trial_Balance1"/>
      <sheetName val="S001"/>
      <sheetName val="Two Step Revenue Testing Master"/>
      <sheetName val="Page_2"/>
      <sheetName val="10"/>
      <sheetName val="ChaBal"/>
      <sheetName val="sheetNO"/>
      <sheetName val="1PNX_2014"/>
      <sheetName val="PAGE14"/>
      <sheetName val="Wht cur"/>
      <sheetName val="gVL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EA"/>
      <sheetName val="Note18LTDebt_Conso"/>
      <sheetName val="BS_Batico"/>
      <sheetName val="Sep'12"/>
      <sheetName val="Sale0311"/>
      <sheetName val="PS-1995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ws9"/>
      <sheetName val="Sum_THB"/>
      <sheetName val="Scoping"/>
      <sheetName val="report detial"/>
      <sheetName val="เงินกู้ MGC"/>
      <sheetName val="เงินกู้ธนชาติ"/>
      <sheetName val="Summary"/>
      <sheetName val="cash flow"/>
      <sheetName val="Used_Acc"/>
      <sheetName val="A"/>
      <sheetName val="SKA"/>
      <sheetName val="SCB 1 - Current"/>
      <sheetName val="SCB 2 - Current"/>
      <sheetName val="TB55(final)"/>
      <sheetName val="ADJ - RATE"/>
      <sheetName val="dec'04"/>
      <sheetName val="k-5"/>
      <sheetName val="PM-TE"/>
      <sheetName val="1-6月客戶數"/>
      <sheetName val="預算目標"/>
      <sheetName val="เครื่องตกแต่ง"/>
      <sheetName val="Sale 0401"/>
      <sheetName val="ALL"/>
      <sheetName val="Standard costRM2006"/>
      <sheetName val="ปัจจุบัน "/>
      <sheetName val="set_"/>
      <sheetName val="01'06-3_1_65"/>
      <sheetName val="10-1_Media4"/>
      <sheetName val="Selling_and_Admins_(DONE)2"/>
      <sheetName val="ABP1_input_&amp;_output_for_account"/>
      <sheetName val="Sale_05023"/>
      <sheetName val="Sale_05013"/>
      <sheetName val="TrialBalance_Q3-20023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ReworkCase"/>
      <sheetName val="Volume"/>
      <sheetName val="บันทึก"/>
      <sheetName val="แบบฟอร์มA_ขายสินค้า"/>
      <sheetName val="exp"/>
      <sheetName val="- 4 -"/>
      <sheetName val="Exchang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A2">
            <v>10000000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>
        <row r="2">
          <cell r="A2">
            <v>10000000</v>
          </cell>
        </row>
      </sheetData>
      <sheetData sheetId="148">
        <row r="2">
          <cell r="A2">
            <v>10000000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6">
          <cell r="A6" t="str">
            <v>1-01-01-03-020</v>
          </cell>
        </row>
      </sheetData>
      <sheetData sheetId="164">
        <row r="6">
          <cell r="A6" t="str">
            <v>1-01-01-03-020</v>
          </cell>
        </row>
      </sheetData>
      <sheetData sheetId="165">
        <row r="6">
          <cell r="A6" t="str">
            <v>1-01-01-03-020</v>
          </cell>
        </row>
      </sheetData>
      <sheetData sheetId="166">
        <row r="6">
          <cell r="A6" t="str">
            <v>1-01-01-03-020</v>
          </cell>
        </row>
      </sheetData>
      <sheetData sheetId="167">
        <row r="6">
          <cell r="A6" t="str">
            <v>1-01-01-03-020</v>
          </cell>
        </row>
      </sheetData>
      <sheetData sheetId="168">
        <row r="6">
          <cell r="A6" t="str">
            <v>1-01-01-03-020</v>
          </cell>
        </row>
      </sheetData>
      <sheetData sheetId="169">
        <row r="6">
          <cell r="A6" t="str">
            <v>1-01-01-03-020</v>
          </cell>
        </row>
      </sheetData>
      <sheetData sheetId="170">
        <row r="6">
          <cell r="A6" t="str">
            <v>1-01-01-03-020</v>
          </cell>
        </row>
      </sheetData>
      <sheetData sheetId="171">
        <row r="6">
          <cell r="A6" t="str">
            <v>1-01-01-03-020</v>
          </cell>
        </row>
      </sheetData>
      <sheetData sheetId="172">
        <row r="6">
          <cell r="A6" t="str">
            <v>1-01-01-03-020</v>
          </cell>
        </row>
      </sheetData>
      <sheetData sheetId="173">
        <row r="6">
          <cell r="A6" t="str">
            <v>1-01-01-03-020</v>
          </cell>
        </row>
      </sheetData>
      <sheetData sheetId="174">
        <row r="6">
          <cell r="A6" t="str">
            <v>1-01-01-03-020</v>
          </cell>
        </row>
      </sheetData>
      <sheetData sheetId="175">
        <row r="6">
          <cell r="A6" t="str">
            <v>1-01-01-03-020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#REF"/>
      <sheetName val="Trial Balance"/>
      <sheetName val="VarProduct"/>
      <sheetName val="BALANCE SHEET "/>
      <sheetName val="Detail-Sep"/>
      <sheetName val="Sale 0502"/>
      <sheetName val="AR Data"/>
      <sheetName val="Q111_KBANK"/>
      <sheetName val="BS"/>
      <sheetName val="Cayman"/>
      <sheetName val="03中"/>
      <sheetName val="Inputs_PPP13"/>
      <sheetName val="Variables"/>
      <sheetName val="Inputs"/>
      <sheetName val="DataTables"/>
      <sheetName val="Movement"/>
      <sheetName val="เงินกู้ MGC"/>
      <sheetName val="Parts"/>
      <sheetName val="Safety"/>
      <sheetName val="Sales"/>
      <sheetName val="DI-ESTI"/>
      <sheetName val="Table"/>
      <sheetName val="Code"/>
      <sheetName val="Input1"/>
      <sheetName val="L to 20"/>
      <sheetName val="A3"/>
      <sheetName val="FG-ISSUED"/>
      <sheetName val="เงินกู้ธนชาติ"/>
      <sheetName val="99-107-2"/>
      <sheetName val="99-109-2"/>
      <sheetName val="Schedule 2"/>
      <sheetName val="Schedule 3"/>
      <sheetName val="Schedule 4"/>
      <sheetName val="Active"/>
      <sheetName val="Template Drop Down Index"/>
      <sheetName val="CRITERIA1"/>
      <sheetName val="Admin"/>
      <sheetName val="Orders"/>
      <sheetName val="OTD_Dash"/>
      <sheetName val="SKA"/>
      <sheetName val="Assumption"/>
      <sheetName val="AR_Data"/>
      <sheetName val="Sale_0502"/>
      <sheetName val="L_to_20"/>
      <sheetName val="BALANCE_SHEET_"/>
      <sheetName val="เงินกู้_MGC"/>
      <sheetName val="D0200A_Summary by stock"/>
      <sheetName val="ops tb"/>
      <sheetName val="Inventory Cost_MB5L"/>
      <sheetName val="Decommissioning"/>
      <sheetName val="AdminInfra"/>
      <sheetName val="MENU"/>
      <sheetName val="Master"/>
      <sheetName val="R1-1 Tickmark"/>
      <sheetName val="R1 HPPL-2007"/>
    </sheetNames>
    <sheetDataSet>
      <sheetData sheetId="0">
        <row r="1">
          <cell r="A1" t="str">
            <v>8000 = AAC</v>
          </cell>
          <cell r="B1" t="str">
            <v>Vendor</v>
          </cell>
        </row>
        <row r="2">
          <cell r="B2">
            <v>110001</v>
          </cell>
          <cell r="I2" t="str">
            <v xml:space="preserve">   - </v>
          </cell>
        </row>
        <row r="3">
          <cell r="B3">
            <v>110002</v>
          </cell>
          <cell r="I3" t="str">
            <v>1 = Long term loan from Bank</v>
          </cell>
        </row>
        <row r="4">
          <cell r="B4">
            <v>110003</v>
          </cell>
          <cell r="I4" t="str">
            <v>2 = Long term loan from Outside</v>
          </cell>
        </row>
        <row r="5">
          <cell r="B5">
            <v>110004</v>
          </cell>
          <cell r="I5" t="str">
            <v>3 = Short-term loan from Bank</v>
          </cell>
        </row>
        <row r="6">
          <cell r="B6">
            <v>110005</v>
          </cell>
          <cell r="I6" t="str">
            <v>4 = Short-term loan from Outside</v>
          </cell>
        </row>
        <row r="7">
          <cell r="B7">
            <v>110006</v>
          </cell>
          <cell r="I7" t="str">
            <v>5 = Curr. Mat. Of LTL from Bank</v>
          </cell>
        </row>
        <row r="8">
          <cell r="B8">
            <v>110007</v>
          </cell>
          <cell r="I8" t="str">
            <v>6 = Curr. Mat. Of LTL from Outside</v>
          </cell>
        </row>
        <row r="9">
          <cell r="B9">
            <v>110008</v>
          </cell>
          <cell r="I9" t="str">
            <v>A = Down payment made</v>
          </cell>
        </row>
        <row r="10">
          <cell r="A10" t="str">
            <v>V7 = VAT 7%</v>
          </cell>
          <cell r="B10">
            <v>110009</v>
          </cell>
          <cell r="I10" t="str">
            <v>E = Advance payment to vendor</v>
          </cell>
        </row>
        <row r="11">
          <cell r="A11" t="str">
            <v>V1 = VAT 10%</v>
          </cell>
          <cell r="B11">
            <v>110010</v>
          </cell>
          <cell r="I11" t="str">
            <v>F = Down payment request</v>
          </cell>
        </row>
        <row r="12">
          <cell r="A12" t="str">
            <v>V0 = Non VAT</v>
          </cell>
          <cell r="B12">
            <v>110011</v>
          </cell>
          <cell r="I12" t="str">
            <v>H = Security deposit</v>
          </cell>
        </row>
        <row r="13">
          <cell r="A13" t="str">
            <v>D7 = VAT DEFER7%</v>
          </cell>
          <cell r="B13">
            <v>211519</v>
          </cell>
          <cell r="I13" t="str">
            <v>I = Interest from Loan</v>
          </cell>
        </row>
        <row r="14">
          <cell r="A14" t="str">
            <v>D1 = VAT DEFER10%</v>
          </cell>
          <cell r="B14">
            <v>211497</v>
          </cell>
          <cell r="I14" t="str">
            <v>J = Employee Advance to Vendor</v>
          </cell>
        </row>
        <row r="15">
          <cell r="A15" t="str">
            <v>U7 = Unclaimed VAT7% (Incl.Exp.)</v>
          </cell>
          <cell r="B15">
            <v>110012</v>
          </cell>
          <cell r="I15" t="str">
            <v>K = Advance to employee-foreign</v>
          </cell>
        </row>
        <row r="16">
          <cell r="A16" t="str">
            <v>U1 = Unclaimed VAT10% (Incl.Exp.)</v>
          </cell>
          <cell r="B16">
            <v>110013</v>
          </cell>
          <cell r="I16" t="str">
            <v>L = Advance to employee-domestic</v>
          </cell>
        </row>
        <row r="17">
          <cell r="A17" t="str">
            <v>N7 = Unclaimed VAT7% (Can't to exp.)</v>
          </cell>
          <cell r="B17">
            <v>110014</v>
          </cell>
          <cell r="I17" t="str">
            <v>M = Cashier Cash on hand</v>
          </cell>
        </row>
        <row r="18">
          <cell r="B18">
            <v>110015</v>
          </cell>
          <cell r="I18" t="str">
            <v>R = Retention</v>
          </cell>
        </row>
        <row r="19">
          <cell r="A19" t="str">
            <v>35  ค่ารับเหมา 3%</v>
          </cell>
          <cell r="B19">
            <v>110016</v>
          </cell>
          <cell r="I19" t="str">
            <v>T = Tax coupon vendor</v>
          </cell>
        </row>
        <row r="20">
          <cell r="A20" t="str">
            <v>36  ค่าจ้างทำของ 3%</v>
          </cell>
          <cell r="B20">
            <v>110017</v>
          </cell>
          <cell r="I20" t="str">
            <v>U = I.O.U. out from Petty Cash</v>
          </cell>
        </row>
        <row r="21">
          <cell r="A21" t="str">
            <v>37  Transportation  1%</v>
          </cell>
          <cell r="B21">
            <v>110018</v>
          </cell>
        </row>
        <row r="22">
          <cell r="A22" t="str">
            <v>44  ค่าเบี้ยประกันวินาศภัย 1%</v>
          </cell>
          <cell r="B22">
            <v>110019</v>
          </cell>
        </row>
        <row r="23">
          <cell r="A23" t="str">
            <v>46  Service 3%</v>
          </cell>
          <cell r="B23">
            <v>110020</v>
          </cell>
        </row>
        <row r="24">
          <cell r="A24" t="str">
            <v>31  Rental 5%</v>
          </cell>
          <cell r="B24">
            <v>110021</v>
          </cell>
        </row>
        <row r="25">
          <cell r="A25" t="str">
            <v>-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A39" t="str">
            <v>Trade</v>
          </cell>
          <cell r="B39">
            <v>110035</v>
          </cell>
        </row>
        <row r="40">
          <cell r="A40" t="str">
            <v>Non Trade</v>
          </cell>
          <cell r="B40">
            <v>110036</v>
          </cell>
        </row>
        <row r="41">
          <cell r="A41" t="str">
            <v>Capex</v>
          </cell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  <sheetName val="#REF"/>
      <sheetName val="Data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BUDGET DEFINITON REFERENCE"/>
      <sheetName val="SUMMARY"/>
      <sheetName val="Travel"/>
      <sheetName val="Entertainment"/>
      <sheetName val="Gift"/>
      <sheetName val="Subscription"/>
      <sheetName val="Professional Fees"/>
      <sheetName val="Advertising PR (EXT COMMU ONLY)"/>
      <sheetName val="Tariff rate"/>
      <sheetName val="CCA"/>
      <sheetName val="Trans_Assumptions"/>
      <sheetName val="Core FinancialsUSD"/>
      <sheetName val="Category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K4" t="str">
            <v>United Arab Emirates</v>
          </cell>
        </row>
        <row r="43">
          <cell r="M43" t="str">
            <v>Economy</v>
          </cell>
        </row>
        <row r="44">
          <cell r="M44" t="str">
            <v>Business</v>
          </cell>
        </row>
        <row r="45">
          <cell r="M45" t="str">
            <v>No class (Local tran)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HOTEL"/>
      <sheetName val="RESIDENCE"/>
      <sheetName val="H1.0"/>
      <sheetName val="H2.0"/>
      <sheetName val="H3.0"/>
      <sheetName val="H4.0"/>
      <sheetName val="H5.0"/>
      <sheetName val="HOTEL-CF"/>
      <sheetName val="Main Sum (Hotel &amp; Residences)"/>
      <sheetName val="Bill No. 2 - Carpark"/>
      <sheetName val="1) Cost Repot No.5 - June 05"/>
      <sheetName val="covere"/>
      <sheetName val="sheetNO"/>
      <sheetName val="Furniture"/>
      <sheetName val="Total Cost"/>
      <sheetName val="I-slab"/>
      <sheetName val="EST-FOOTING (G)"/>
      <sheetName val="預算"/>
      <sheetName val="SITE OFFICE"/>
      <sheetName val="BK Unit Rate"/>
      <sheetName val="รวมราคาทั้งสิ้น"/>
      <sheetName val="SH-D"/>
      <sheetName val="SH-G"/>
      <sheetName val="SH-C"/>
      <sheetName val="H1_0"/>
      <sheetName val="H2_0"/>
      <sheetName val="H3_0"/>
      <sheetName val="H4_0"/>
      <sheetName val="H5_0"/>
      <sheetName val="Main_Sum_(Hotel_&amp;_Residences)"/>
      <sheetName val="Bill_No__2_-_Carpark"/>
      <sheetName val="1)_Cost_Repot_No_5_-_June_05"/>
      <sheetName val="Total_Cost"/>
      <sheetName val="EST-FOOTING_(G)"/>
      <sheetName val="H1_01"/>
      <sheetName val="H2_01"/>
      <sheetName val="H3_01"/>
      <sheetName val="H4_01"/>
      <sheetName val="H5_01"/>
      <sheetName val="Main_Sum_(Hotel_&amp;_Residences)1"/>
      <sheetName val="Bill_No__2_-_Carpark1"/>
      <sheetName val="1)_Cost_Repot_No_5_-_June_051"/>
      <sheetName val="Total_Cost1"/>
      <sheetName val="EST-FOOTING_(G)1"/>
      <sheetName val="Syntec Summary_B_C_F"/>
      <sheetName val="S3 Architectural"/>
      <sheetName val="LITF"/>
      <sheetName val="sum 1-4"/>
      <sheetName val="status"/>
      <sheetName val="SH-E"/>
      <sheetName val="Balance Sheet"/>
      <sheetName val="Inter unit set off"/>
      <sheetName val="Assumptions"/>
      <sheetName val="Manpower"/>
      <sheetName val="QUANTITY COMPARISON"/>
      <sheetName val="HVAC"/>
      <sheetName val="หลักเกณฑ์"/>
      <sheetName val="Cover  Blank Form  B.O.Q  "/>
      <sheetName val="Material"/>
      <sheetName val="QS-Payment"/>
      <sheetName val="Assessment"/>
      <sheetName val="SUM"/>
      <sheetName val="sum_amt_mount"/>
      <sheetName val="BS ATTACH"/>
      <sheetName val="VarProduct"/>
      <sheetName val="Valuation - DCF"/>
    </sheetNames>
    <sheetDataSet>
      <sheetData sheetId="0">
        <row r="70">
          <cell r="E70">
            <v>35096515.266626</v>
          </cell>
        </row>
      </sheetData>
      <sheetData sheetId="1"/>
      <sheetData sheetId="2"/>
      <sheetData sheetId="3">
        <row r="70">
          <cell r="E70">
            <v>35096515.266626</v>
          </cell>
        </row>
        <row r="84">
          <cell r="E84">
            <v>18283472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um_amt_mount"/>
      <sheetName val="KTB"/>
      <sheetName val="TFB"/>
      <sheetName val="SCB 1 - Current"/>
      <sheetName val="SCB 2 - Current"/>
      <sheetName val="Nonmove"/>
      <sheetName val="SKA"/>
      <sheetName val="19-05"/>
      <sheetName val="HPL"/>
      <sheetName val="HBS"/>
      <sheetName val="#REF"/>
      <sheetName val="ข้อมูล PM"/>
      <sheetName val="Sheet1"/>
      <sheetName val="______"/>
      <sheetName val="Unsubmit VAT_Q3"/>
      <sheetName val="เงินกู้ธนชาติ"/>
      <sheetName val="เงินกู้ MGC"/>
      <sheetName val="Balance Sheet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SH-E"/>
      <sheetName val="SH-C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7.production"/>
      <sheetName val="ADJ - RATE"/>
      <sheetName val="Standing Data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H1.0"/>
      <sheetName val="SUM"/>
      <sheetName val="VarProduct"/>
      <sheetName val="Valuation - DCF"/>
      <sheetName val="A"/>
      <sheetName val="GAAP Pru"/>
      <sheetName val="ELEC45-01"/>
      <sheetName val="10-1 Media"/>
      <sheetName val="10-cut"/>
      <sheetName val="P&amp;LFINAL - 44"/>
      <sheetName val="ยานพาหนะ"/>
      <sheetName val="เครื่องมือ"/>
      <sheetName val="TABLE 6B"/>
      <sheetName val="Fcsthist"/>
      <sheetName val="M_Maincomp"/>
      <sheetName val="HISTORICO"/>
      <sheetName val="PL-D1"/>
      <sheetName val="manhours"/>
      <sheetName val="รอเคลียร์Status"/>
      <sheetName val="GRAPH"/>
      <sheetName val="PL-D"/>
      <sheetName val="StdEnergy"/>
      <sheetName val=" IB-PL-YTD"/>
      <sheetName val="Setting"/>
      <sheetName val="MA"/>
      <sheetName val="ops tb"/>
      <sheetName val="TB1212"/>
      <sheetName val="A300"/>
      <sheetName val="Code"/>
      <sheetName val="Account List"/>
      <sheetName val="FA Addition"/>
      <sheetName val="Criteria"/>
      <sheetName val="TB Pivot"/>
      <sheetName val="旧玉"/>
      <sheetName val="Sheet3"/>
      <sheetName val="Links"/>
      <sheetName val="Sale 0502"/>
      <sheetName val="assumptions"/>
      <sheetName val="Income Statement ที่ผ่านมา"/>
      <sheetName val="SAN REDUCED 1"/>
      <sheetName val="drop down"/>
      <sheetName val="Setup"/>
      <sheetName val="Shee"/>
      <sheetName val="l-law"/>
      <sheetName val="InputPO_Del"/>
      <sheetName val="GE"/>
      <sheetName val="ProductData"/>
      <sheetName val="BT , TBT -53-57 (10.57)"/>
      <sheetName val="finance"/>
      <sheetName val="AA"/>
      <sheetName val="Bill No. 2 - Carpark"/>
      <sheetName val="2.&gt;ต้นทุนผลิต&amp;ต้นทุนขาย"/>
      <sheetName val="P &amp; l "/>
      <sheetName val="table1"/>
      <sheetName val="Sheet2"/>
      <sheetName val="Ratio"/>
      <sheetName val="Bs9905"/>
      <sheetName val="TON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Tai khoan"/>
      <sheetName val="KH-Q1,Q2,01"/>
      <sheetName val="OMC April 02"/>
      <sheetName val="RF April 02"/>
      <sheetName val="MENU"/>
      <sheetName val="Sheet1 (2)"/>
      <sheetName val="NFS - 3.4"/>
      <sheetName val=" Direct load "/>
      <sheetName val="Import"/>
      <sheetName val="data55x"/>
      <sheetName val="incom tax 2005"/>
      <sheetName val="Assets (THB)"/>
      <sheetName val="Liability&amp;Equity (THB)"/>
      <sheetName val="Wkgs_BS Lead"/>
      <sheetName val="CIPA"/>
      <sheetName val="N-4.4"/>
      <sheetName val="Cashflow"/>
      <sheetName val="D-con-toll"/>
      <sheetName val="Jan_Dec02"/>
      <sheetName val="Debt"/>
      <sheetName val="DealerData"/>
      <sheetName val="Salet 2005"/>
      <sheetName val="10-1_Media"/>
      <sheetName val="acc_depre-report-old1"/>
      <sheetName val="summary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List"/>
      <sheetName val="開発費all"/>
      <sheetName val="DETAIL"/>
      <sheetName val="TANKS STOCK"/>
      <sheetName val="224140"/>
      <sheetName val="STATIONS"/>
      <sheetName val="SYNTHESE PROJETS 02"/>
      <sheetName val="PROJETS PMT"/>
      <sheetName val="TENUE  2002"/>
      <sheetName val="ส่วนที่1"/>
      <sheetName val="SAUDI - Base file"/>
      <sheetName val="Permanent info"/>
      <sheetName val="Marshal"/>
      <sheetName val="Signature sheet"/>
      <sheetName val="BEAM"/>
      <sheetName val="GAAP_Pru"/>
      <sheetName val="P&amp;LFINAL_-_44"/>
      <sheetName val="TABLE_6B"/>
      <sheetName val="_IB-PL-YTD"/>
      <sheetName val="ops_tb"/>
      <sheetName val="Account_List"/>
      <sheetName val="Valuation_-_DCF"/>
      <sheetName val="TB_Pivot"/>
      <sheetName val="FA_Addition"/>
      <sheetName val="H1_0"/>
      <sheetName val="Customer(Farm)"/>
      <sheetName val="prior data"/>
      <sheetName val="TNS's Expat"/>
      <sheetName val="Table"/>
      <sheetName val="MP"/>
      <sheetName val="Data5556"/>
      <sheetName val="BRIXCUV"/>
      <sheetName val="1046"/>
      <sheetName val="Financial Summary"/>
      <sheetName val="RATE"/>
      <sheetName val="TOL- Bank Recon"/>
      <sheetName val="FS- Bank Recon"/>
      <sheetName val="TOL - Interco Recon"/>
      <sheetName val="System Controls - GL"/>
      <sheetName val="LTX"/>
      <sheetName val="Cashflows"/>
      <sheetName val="Nominal Accounts"/>
      <sheetName val="Detail-Se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eg"/>
      <sheetName val="Company"/>
      <sheetName val="Cover2"/>
      <sheetName val="พ.ย.46-ม.ค.47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Sheet1_(2)"/>
      <sheetName val="OMC_April_02"/>
      <sheetName val="RF_April_02"/>
      <sheetName val="Tai_khoan"/>
      <sheetName val="_Direct_load_"/>
      <sheetName val="NFS_-_3_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Template Drop Down Index"/>
      <sheetName val="Details"/>
      <sheetName val="Admin"/>
      <sheetName val="ราคาวัสดุ"/>
      <sheetName val="#REF!"/>
      <sheetName val="Newspaper"/>
      <sheetName val="งบทดลองปภพ 4-47"/>
      <sheetName val="DS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Info 1"/>
      <sheetName val="18-8-03"/>
      <sheetName val="19-8-03"/>
      <sheetName val="20-8-03"/>
      <sheetName val="Log"/>
      <sheetName val="PL"/>
      <sheetName val="BS"/>
      <sheetName val="CF"/>
      <sheetName val="Report-Info 2"/>
      <sheetName val="Profit &amp; Loss"/>
      <sheetName val="Cash Flow"/>
      <sheetName val="Balance Sheet"/>
      <sheetName val="Sheet1"/>
      <sheetName val="Fin Ratio (1)"/>
      <sheetName val="Fin Ratio (2)"/>
      <sheetName val="Valuation - DCF"/>
      <sheetName val="Valuation - Comparison"/>
      <sheetName val="Assumptions- &gt;"/>
      <sheetName val="Elec Rev &amp; Exp"/>
      <sheetName val="Report - Info 3"/>
      <sheetName val="Invest &amp; Depre"/>
      <sheetName val="Loan Assumptions"/>
      <sheetName val="Con for Constr"/>
      <sheetName val="Assumptions - P&amp;L"/>
      <sheetName val="Assumptions - CA"/>
      <sheetName val="Assumptions - CL"/>
      <sheetName val="NPV of Equity CF"/>
      <sheetName val="Gratuity Fund"/>
      <sheetName val="WACC"/>
      <sheetName val="Loan summary"/>
      <sheetName val="Sinking Fund"/>
      <sheetName val="Loan summary (old)"/>
      <sheetName val="Sinking Fund (old)"/>
      <sheetName val="sum_amt_mount"/>
      <sheetName val="BS ATTACH"/>
      <sheetName val="SUM"/>
      <sheetName val="H1.0"/>
      <sheetName val="VarProduct"/>
      <sheetName val="Cover"/>
      <sheetName val="NFS - 3.4"/>
      <sheetName val="A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ODE"/>
      <sheetName val="งบทดลอง56"/>
      <sheetName val="งบทดลอง57"/>
      <sheetName val="สรุปบัญชีเงินฝาก"/>
      <sheetName val="10100"/>
      <sheetName val="10429"/>
      <sheetName val="10602 ค่าเช่าที่ดิน"/>
      <sheetName val="10605 "/>
      <sheetName val="ประกอบเครื่องถ่ายเอกสาร"/>
      <sheetName val="ประกอบเครื่องถ่ายเอกสาร-57"/>
      <sheetName val="10608"/>
      <sheetName val="10406"/>
      <sheetName val="10609"/>
      <sheetName val="10610"/>
      <sheetName val="10612.14101"/>
      <sheetName val="10655"/>
      <sheetName val="10660"/>
      <sheetName val="14000"/>
      <sheetName val="14201"/>
      <sheetName val="14202"/>
      <sheetName val="14203"/>
      <sheetName val="ลูกหนี้ก่อนป.ป."/>
      <sheetName val="ลูกหนี้สำรอง.1"/>
      <sheetName val="ตั๋วฯ"/>
      <sheetName val="10420,13001"/>
      <sheetName val="20200 "/>
      <sheetName val="คำนวณดอกเบี้ยตั๋ว"/>
      <sheetName val="21001 "/>
      <sheetName val="20202"/>
      <sheetName val="21003 "/>
      <sheetName val="21010-21012 WHT "/>
      <sheetName val="21021 "/>
      <sheetName val="10601"/>
      <sheetName val="10602สรุป"/>
      <sheetName val="20001,20500"/>
      <sheetName val="รายละเอียด (2)"/>
      <sheetName val="20302"/>
      <sheetName val="TOYOTA"/>
      <sheetName val="21210"/>
      <sheetName val="22054"/>
      <sheetName val="Ibankสรุป"/>
      <sheetName val="Ibank"/>
      <sheetName val="10600"/>
      <sheetName val="12101"/>
      <sheetName val="20002,10604"/>
      <sheetName val="TISCO"/>
      <sheetName val="Tisco 10111,10429"/>
      <sheetName val="22052"/>
      <sheetName val="24000 "/>
      <sheetName val="20430"/>
      <sheetName val="20306 "/>
      <sheetName val="24001 "/>
      <sheetName val="26001 "/>
      <sheetName val="20299"/>
      <sheetName val="20299-คืนลูกค้า"/>
      <sheetName val="เจ้าหนี้20100"/>
      <sheetName val="เจ้าหนี้การค้า"/>
      <sheetName val="ค้างจ่าย"/>
      <sheetName val="ADJ"/>
      <sheetName val="BS ATTACH"/>
      <sheetName val="Valuation - DCF"/>
      <sheetName val="sum_amt_mount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บริษัท โทเทิล อินดัสเตรียล เซอร์วิสเซส จำกัด </v>
          </cell>
          <cell r="H1" t="str">
            <v>up 11/4/57</v>
          </cell>
        </row>
        <row r="2">
          <cell r="A2" t="str">
            <v>งบทดลอง</v>
          </cell>
          <cell r="G2">
            <v>0</v>
          </cell>
          <cell r="H2">
            <v>0</v>
          </cell>
        </row>
        <row r="3">
          <cell r="A3" t="str">
            <v>ณ วันที่ 31  มีนาคม 2557</v>
          </cell>
          <cell r="G3">
            <v>667739306.41999996</v>
          </cell>
          <cell r="H3">
            <v>667739306.41999996</v>
          </cell>
        </row>
        <row r="4">
          <cell r="G4" t="str">
            <v>ยอดยกไป</v>
          </cell>
        </row>
        <row r="5">
          <cell r="A5" t="str">
            <v>รหัสบัญชี</v>
          </cell>
          <cell r="G5" t="str">
            <v>เดบิท</v>
          </cell>
          <cell r="H5" t="str">
            <v>เครดิต</v>
          </cell>
        </row>
        <row r="6">
          <cell r="A6">
            <v>10100</v>
          </cell>
          <cell r="G6">
            <v>33230</v>
          </cell>
          <cell r="H6">
            <v>0</v>
          </cell>
        </row>
        <row r="7">
          <cell r="A7">
            <v>10232</v>
          </cell>
          <cell r="G7">
            <v>7186.07</v>
          </cell>
          <cell r="H7">
            <v>0</v>
          </cell>
        </row>
        <row r="8">
          <cell r="A8">
            <v>10233</v>
          </cell>
          <cell r="G8">
            <v>0</v>
          </cell>
          <cell r="H8">
            <v>0</v>
          </cell>
        </row>
        <row r="9">
          <cell r="A9">
            <v>10236</v>
          </cell>
          <cell r="G9">
            <v>20334.689999999999</v>
          </cell>
          <cell r="H9">
            <v>0</v>
          </cell>
        </row>
        <row r="10">
          <cell r="A10">
            <v>10281</v>
          </cell>
          <cell r="G10">
            <v>232010560.15000001</v>
          </cell>
          <cell r="H10">
            <v>0</v>
          </cell>
        </row>
        <row r="11">
          <cell r="A11">
            <v>10282</v>
          </cell>
          <cell r="G11">
            <v>678132.81</v>
          </cell>
          <cell r="H11">
            <v>0</v>
          </cell>
        </row>
        <row r="12">
          <cell r="A12">
            <v>10285</v>
          </cell>
          <cell r="G12">
            <v>32142.71</v>
          </cell>
          <cell r="H12">
            <v>0</v>
          </cell>
        </row>
        <row r="13">
          <cell r="A13">
            <v>10311</v>
          </cell>
          <cell r="G13">
            <v>500000</v>
          </cell>
          <cell r="H13">
            <v>0</v>
          </cell>
        </row>
        <row r="14">
          <cell r="A14">
            <v>10401</v>
          </cell>
          <cell r="G14">
            <v>2920896.4</v>
          </cell>
          <cell r="H14">
            <v>0</v>
          </cell>
        </row>
        <row r="15">
          <cell r="A15">
            <v>10404</v>
          </cell>
          <cell r="G15">
            <v>0</v>
          </cell>
          <cell r="H15">
            <v>2198528.96</v>
          </cell>
        </row>
        <row r="16">
          <cell r="A16">
            <v>10429</v>
          </cell>
          <cell r="G16">
            <v>4398.63</v>
          </cell>
          <cell r="H16">
            <v>0</v>
          </cell>
        </row>
        <row r="17">
          <cell r="A17">
            <v>10602</v>
          </cell>
          <cell r="G17">
            <v>1971414.22</v>
          </cell>
          <cell r="H17">
            <v>0</v>
          </cell>
        </row>
        <row r="18">
          <cell r="A18">
            <v>10604</v>
          </cell>
          <cell r="G18">
            <v>1510551.43</v>
          </cell>
          <cell r="H18">
            <v>0</v>
          </cell>
        </row>
        <row r="19">
          <cell r="A19">
            <v>10605</v>
          </cell>
          <cell r="G19">
            <v>0</v>
          </cell>
          <cell r="H19">
            <v>0</v>
          </cell>
        </row>
        <row r="20">
          <cell r="A20">
            <v>10607</v>
          </cell>
          <cell r="G20">
            <v>0</v>
          </cell>
          <cell r="H20">
            <v>0</v>
          </cell>
        </row>
        <row r="21">
          <cell r="A21">
            <v>10608</v>
          </cell>
          <cell r="G21">
            <v>5111.92</v>
          </cell>
          <cell r="H21">
            <v>0</v>
          </cell>
        </row>
        <row r="22">
          <cell r="A22">
            <v>10609</v>
          </cell>
          <cell r="G22">
            <v>0</v>
          </cell>
          <cell r="H22">
            <v>0</v>
          </cell>
        </row>
        <row r="23">
          <cell r="A23">
            <v>10610</v>
          </cell>
          <cell r="G23">
            <v>0</v>
          </cell>
          <cell r="H23">
            <v>237583.85</v>
          </cell>
        </row>
        <row r="24">
          <cell r="A24">
            <v>10656</v>
          </cell>
          <cell r="G24">
            <v>0</v>
          </cell>
          <cell r="H24">
            <v>0</v>
          </cell>
        </row>
        <row r="25">
          <cell r="A25">
            <v>10660</v>
          </cell>
          <cell r="G25">
            <v>1263.8499999999999</v>
          </cell>
          <cell r="H25">
            <v>0</v>
          </cell>
        </row>
        <row r="26">
          <cell r="A26">
            <v>10701</v>
          </cell>
          <cell r="G26">
            <v>316795789</v>
          </cell>
          <cell r="H26">
            <v>0</v>
          </cell>
        </row>
        <row r="27">
          <cell r="A27">
            <v>10802</v>
          </cell>
          <cell r="G27">
            <v>9095665.7200000007</v>
          </cell>
          <cell r="H27">
            <v>0</v>
          </cell>
        </row>
        <row r="28">
          <cell r="A28">
            <v>11001</v>
          </cell>
          <cell r="G28">
            <v>2617340.27</v>
          </cell>
          <cell r="H28">
            <v>0</v>
          </cell>
        </row>
        <row r="29">
          <cell r="A29">
            <v>11002</v>
          </cell>
          <cell r="G29">
            <v>3000387</v>
          </cell>
          <cell r="H29">
            <v>0</v>
          </cell>
        </row>
        <row r="30">
          <cell r="A30">
            <v>11005</v>
          </cell>
          <cell r="G30">
            <v>1772344.85</v>
          </cell>
          <cell r="H30">
            <v>0</v>
          </cell>
        </row>
        <row r="31">
          <cell r="A31">
            <v>11006</v>
          </cell>
          <cell r="G31">
            <v>53367.16</v>
          </cell>
          <cell r="H31">
            <v>0</v>
          </cell>
        </row>
        <row r="32">
          <cell r="A32">
            <v>11008</v>
          </cell>
          <cell r="G32">
            <v>3335000</v>
          </cell>
          <cell r="H32">
            <v>0</v>
          </cell>
        </row>
        <row r="33">
          <cell r="A33">
            <v>11009</v>
          </cell>
          <cell r="G33">
            <v>0</v>
          </cell>
          <cell r="H33">
            <v>0</v>
          </cell>
        </row>
        <row r="34">
          <cell r="A34">
            <v>11010</v>
          </cell>
          <cell r="G34">
            <v>54900688.899999999</v>
          </cell>
          <cell r="H34">
            <v>0</v>
          </cell>
        </row>
        <row r="35">
          <cell r="A35">
            <v>11201</v>
          </cell>
          <cell r="G35">
            <v>0</v>
          </cell>
          <cell r="H35">
            <v>6169513.5599999996</v>
          </cell>
        </row>
        <row r="36">
          <cell r="A36">
            <v>11204</v>
          </cell>
          <cell r="G36">
            <v>0</v>
          </cell>
          <cell r="H36">
            <v>2101876.9700000002</v>
          </cell>
        </row>
        <row r="37">
          <cell r="A37">
            <v>11205</v>
          </cell>
          <cell r="G37">
            <v>0</v>
          </cell>
          <cell r="H37">
            <v>1582503.74</v>
          </cell>
        </row>
        <row r="38">
          <cell r="A38">
            <v>11207</v>
          </cell>
          <cell r="G38">
            <v>0</v>
          </cell>
          <cell r="H38">
            <v>1324874.81</v>
          </cell>
        </row>
        <row r="39">
          <cell r="A39">
            <v>11208</v>
          </cell>
          <cell r="G39">
            <v>0</v>
          </cell>
          <cell r="H39">
            <v>31688.880000000001</v>
          </cell>
        </row>
        <row r="40">
          <cell r="A40">
            <v>11210</v>
          </cell>
          <cell r="G40">
            <v>0</v>
          </cell>
          <cell r="H40">
            <v>3334997</v>
          </cell>
        </row>
        <row r="41">
          <cell r="A41">
            <v>14000</v>
          </cell>
          <cell r="G41">
            <v>134799.04999999999</v>
          </cell>
          <cell r="H41">
            <v>0</v>
          </cell>
        </row>
        <row r="42">
          <cell r="A42">
            <v>14201</v>
          </cell>
          <cell r="G42">
            <v>3093136.33</v>
          </cell>
          <cell r="H42">
            <v>0</v>
          </cell>
        </row>
        <row r="43">
          <cell r="A43">
            <v>14202</v>
          </cell>
          <cell r="G43">
            <v>21580</v>
          </cell>
          <cell r="H43">
            <v>0</v>
          </cell>
        </row>
        <row r="44">
          <cell r="A44">
            <v>14203</v>
          </cell>
          <cell r="G44">
            <v>25116500</v>
          </cell>
          <cell r="H44">
            <v>0</v>
          </cell>
        </row>
        <row r="45">
          <cell r="A45">
            <v>14500</v>
          </cell>
          <cell r="G45">
            <v>25664.68</v>
          </cell>
          <cell r="H45">
            <v>0</v>
          </cell>
        </row>
        <row r="46">
          <cell r="A46">
            <v>20001</v>
          </cell>
          <cell r="G46">
            <v>0</v>
          </cell>
          <cell r="H46">
            <v>0</v>
          </cell>
        </row>
        <row r="47">
          <cell r="A47">
            <v>20002</v>
          </cell>
          <cell r="G47">
            <v>0</v>
          </cell>
          <cell r="H47">
            <v>188000000</v>
          </cell>
        </row>
        <row r="48">
          <cell r="A48">
            <v>20100</v>
          </cell>
          <cell r="G48">
            <v>0</v>
          </cell>
          <cell r="H48">
            <v>14309980.48</v>
          </cell>
        </row>
        <row r="49">
          <cell r="A49">
            <v>20200</v>
          </cell>
          <cell r="G49">
            <v>0</v>
          </cell>
          <cell r="H49">
            <v>1643290.96</v>
          </cell>
        </row>
        <row r="50">
          <cell r="A50">
            <v>20202</v>
          </cell>
          <cell r="G50">
            <v>0</v>
          </cell>
          <cell r="H50">
            <v>0</v>
          </cell>
        </row>
        <row r="51">
          <cell r="A51">
            <v>20299</v>
          </cell>
          <cell r="G51">
            <v>0</v>
          </cell>
          <cell r="H51">
            <v>411142.09</v>
          </cell>
        </row>
        <row r="52">
          <cell r="A52">
            <v>20306</v>
          </cell>
          <cell r="G52">
            <v>0</v>
          </cell>
          <cell r="H52">
            <v>0</v>
          </cell>
        </row>
        <row r="53">
          <cell r="A53">
            <v>20430</v>
          </cell>
          <cell r="G53">
            <v>0</v>
          </cell>
          <cell r="H53">
            <v>979017</v>
          </cell>
        </row>
        <row r="54">
          <cell r="A54">
            <v>20500</v>
          </cell>
          <cell r="G54">
            <v>0</v>
          </cell>
          <cell r="H54">
            <v>0</v>
          </cell>
        </row>
        <row r="55">
          <cell r="A55">
            <v>21000</v>
          </cell>
          <cell r="G55">
            <v>0</v>
          </cell>
          <cell r="H55">
            <v>2205626.15</v>
          </cell>
        </row>
        <row r="56">
          <cell r="A56">
            <v>21001</v>
          </cell>
          <cell r="G56">
            <v>0</v>
          </cell>
          <cell r="H56">
            <v>210000</v>
          </cell>
        </row>
        <row r="57">
          <cell r="A57">
            <v>21003</v>
          </cell>
          <cell r="G57">
            <v>0</v>
          </cell>
          <cell r="H57">
            <v>18000</v>
          </cell>
        </row>
        <row r="58">
          <cell r="A58">
            <v>21010</v>
          </cell>
          <cell r="G58">
            <v>0</v>
          </cell>
          <cell r="H58">
            <v>59251.39</v>
          </cell>
        </row>
        <row r="59">
          <cell r="A59">
            <v>21011</v>
          </cell>
          <cell r="G59">
            <v>0</v>
          </cell>
          <cell r="H59">
            <v>2355</v>
          </cell>
        </row>
        <row r="60">
          <cell r="A60">
            <v>21012</v>
          </cell>
          <cell r="G60">
            <v>0</v>
          </cell>
          <cell r="H60">
            <v>25429.75</v>
          </cell>
        </row>
        <row r="61">
          <cell r="A61">
            <v>21020</v>
          </cell>
          <cell r="G61">
            <v>0</v>
          </cell>
          <cell r="H61">
            <v>39585</v>
          </cell>
        </row>
        <row r="62">
          <cell r="A62">
            <v>21021</v>
          </cell>
          <cell r="G62">
            <v>0</v>
          </cell>
          <cell r="H62">
            <v>12997232.17</v>
          </cell>
        </row>
        <row r="63">
          <cell r="A63">
            <v>21210</v>
          </cell>
          <cell r="G63">
            <v>0</v>
          </cell>
          <cell r="H63">
            <v>64433.279999999999</v>
          </cell>
        </row>
        <row r="64">
          <cell r="A64">
            <v>22054</v>
          </cell>
          <cell r="G64">
            <v>0</v>
          </cell>
          <cell r="H64">
            <v>517271</v>
          </cell>
        </row>
        <row r="65">
          <cell r="A65">
            <v>23000</v>
          </cell>
          <cell r="G65">
            <v>0</v>
          </cell>
          <cell r="H65">
            <v>0</v>
          </cell>
        </row>
        <row r="66">
          <cell r="A66">
            <v>23001</v>
          </cell>
          <cell r="G66">
            <v>0</v>
          </cell>
          <cell r="H66">
            <v>77702.25</v>
          </cell>
        </row>
        <row r="67">
          <cell r="A67">
            <v>24000</v>
          </cell>
          <cell r="G67">
            <v>0</v>
          </cell>
          <cell r="H67">
            <v>7420475</v>
          </cell>
        </row>
        <row r="68">
          <cell r="A68">
            <v>24001</v>
          </cell>
          <cell r="G68">
            <v>0</v>
          </cell>
          <cell r="H68">
            <v>2000</v>
          </cell>
        </row>
        <row r="69">
          <cell r="A69">
            <v>26001</v>
          </cell>
          <cell r="G69">
            <v>0</v>
          </cell>
          <cell r="H69">
            <v>905730.54</v>
          </cell>
        </row>
        <row r="70">
          <cell r="A70">
            <v>30100</v>
          </cell>
          <cell r="G70">
            <v>0</v>
          </cell>
          <cell r="H70">
            <v>400000000</v>
          </cell>
        </row>
        <row r="71">
          <cell r="A71">
            <v>31000</v>
          </cell>
          <cell r="G71">
            <v>0</v>
          </cell>
          <cell r="H71">
            <v>7960652.2000000002</v>
          </cell>
        </row>
        <row r="72">
          <cell r="A72">
            <v>31100</v>
          </cell>
          <cell r="G72">
            <v>0</v>
          </cell>
          <cell r="H72">
            <v>10000000</v>
          </cell>
        </row>
        <row r="73">
          <cell r="A73">
            <v>40201</v>
          </cell>
          <cell r="G73">
            <v>0</v>
          </cell>
          <cell r="H73">
            <v>1516968</v>
          </cell>
        </row>
        <row r="74">
          <cell r="A74">
            <v>40202</v>
          </cell>
          <cell r="G74">
            <v>0</v>
          </cell>
          <cell r="H74">
            <v>1241157</v>
          </cell>
        </row>
        <row r="75">
          <cell r="A75">
            <v>40203</v>
          </cell>
          <cell r="G75">
            <v>0</v>
          </cell>
          <cell r="H75">
            <v>2527.4</v>
          </cell>
        </row>
        <row r="76">
          <cell r="A76">
            <v>40206</v>
          </cell>
          <cell r="G76">
            <v>0</v>
          </cell>
          <cell r="H76">
            <v>11845</v>
          </cell>
        </row>
        <row r="77">
          <cell r="A77">
            <v>40207</v>
          </cell>
          <cell r="G77">
            <v>0</v>
          </cell>
          <cell r="H77">
            <v>32792.5</v>
          </cell>
        </row>
        <row r="78">
          <cell r="A78">
            <v>40301</v>
          </cell>
          <cell r="G78">
            <v>0</v>
          </cell>
          <cell r="H78">
            <v>75263.09</v>
          </cell>
        </row>
        <row r="79">
          <cell r="A79">
            <v>40302</v>
          </cell>
          <cell r="G79">
            <v>0</v>
          </cell>
          <cell r="H79">
            <v>4.25</v>
          </cell>
        </row>
        <row r="80">
          <cell r="A80">
            <v>40402</v>
          </cell>
          <cell r="G80">
            <v>0</v>
          </cell>
          <cell r="H80">
            <v>2342.4699999999998</v>
          </cell>
        </row>
        <row r="81">
          <cell r="A81">
            <v>40500</v>
          </cell>
          <cell r="G81">
            <v>0</v>
          </cell>
          <cell r="H81">
            <v>25664.68</v>
          </cell>
        </row>
        <row r="82">
          <cell r="A82">
            <v>50120</v>
          </cell>
          <cell r="G82">
            <v>462944.03</v>
          </cell>
          <cell r="H82">
            <v>0</v>
          </cell>
        </row>
        <row r="83">
          <cell r="A83">
            <v>50121</v>
          </cell>
          <cell r="G83">
            <v>48200.57</v>
          </cell>
          <cell r="H83">
            <v>0</v>
          </cell>
        </row>
        <row r="84">
          <cell r="A84">
            <v>50122</v>
          </cell>
          <cell r="G84">
            <v>2527.4</v>
          </cell>
          <cell r="H84">
            <v>0</v>
          </cell>
        </row>
        <row r="85">
          <cell r="A85">
            <v>50125</v>
          </cell>
          <cell r="G85">
            <v>14222</v>
          </cell>
          <cell r="H85">
            <v>0</v>
          </cell>
        </row>
        <row r="86">
          <cell r="A86">
            <v>50128</v>
          </cell>
          <cell r="G86">
            <v>12669.04</v>
          </cell>
          <cell r="H86">
            <v>0</v>
          </cell>
        </row>
        <row r="87">
          <cell r="A87">
            <v>50145</v>
          </cell>
          <cell r="G87">
            <v>151876.34</v>
          </cell>
          <cell r="H87">
            <v>0</v>
          </cell>
        </row>
        <row r="88">
          <cell r="A88">
            <v>50148</v>
          </cell>
          <cell r="G88">
            <v>73592.539999999994</v>
          </cell>
          <cell r="H88">
            <v>0</v>
          </cell>
        </row>
        <row r="89">
          <cell r="A89">
            <v>60100</v>
          </cell>
          <cell r="G89">
            <v>2013979.95</v>
          </cell>
          <cell r="H89">
            <v>0</v>
          </cell>
        </row>
        <row r="90">
          <cell r="A90">
            <v>60102</v>
          </cell>
          <cell r="G90">
            <v>85796.84</v>
          </cell>
          <cell r="H90">
            <v>0</v>
          </cell>
        </row>
        <row r="91">
          <cell r="A91">
            <v>60103</v>
          </cell>
          <cell r="G91">
            <v>187448.42</v>
          </cell>
          <cell r="H91">
            <v>0</v>
          </cell>
        </row>
        <row r="92">
          <cell r="A92">
            <v>60104</v>
          </cell>
          <cell r="G92">
            <v>18000</v>
          </cell>
          <cell r="H92">
            <v>0</v>
          </cell>
        </row>
        <row r="93">
          <cell r="A93">
            <v>60121</v>
          </cell>
          <cell r="G93">
            <v>153734.5</v>
          </cell>
          <cell r="H93">
            <v>0</v>
          </cell>
        </row>
        <row r="94">
          <cell r="A94">
            <v>60130</v>
          </cell>
          <cell r="G94">
            <v>27880</v>
          </cell>
          <cell r="H94">
            <v>0</v>
          </cell>
        </row>
        <row r="95">
          <cell r="A95">
            <v>60140</v>
          </cell>
          <cell r="G95">
            <v>161608.67000000001</v>
          </cell>
          <cell r="H95">
            <v>0</v>
          </cell>
        </row>
        <row r="96">
          <cell r="A96">
            <v>60160</v>
          </cell>
          <cell r="G96">
            <v>83144.92</v>
          </cell>
          <cell r="H96">
            <v>0</v>
          </cell>
        </row>
        <row r="97">
          <cell r="A97">
            <v>60161</v>
          </cell>
          <cell r="G97">
            <v>13178.09</v>
          </cell>
          <cell r="H97">
            <v>0</v>
          </cell>
        </row>
        <row r="98">
          <cell r="A98">
            <v>60162</v>
          </cell>
          <cell r="G98">
            <v>6000</v>
          </cell>
          <cell r="H98">
            <v>0</v>
          </cell>
        </row>
        <row r="99">
          <cell r="A99">
            <v>60300</v>
          </cell>
          <cell r="G99">
            <v>132300</v>
          </cell>
          <cell r="H99">
            <v>0</v>
          </cell>
        </row>
        <row r="100">
          <cell r="A100">
            <v>60301</v>
          </cell>
          <cell r="G100">
            <v>156568.44</v>
          </cell>
          <cell r="H100">
            <v>0</v>
          </cell>
        </row>
        <row r="101">
          <cell r="A101">
            <v>60321</v>
          </cell>
          <cell r="G101">
            <v>43206.61</v>
          </cell>
          <cell r="H101">
            <v>0</v>
          </cell>
        </row>
        <row r="102">
          <cell r="A102">
            <v>60322</v>
          </cell>
          <cell r="G102">
            <v>26270.62</v>
          </cell>
          <cell r="H102">
            <v>0</v>
          </cell>
        </row>
        <row r="103">
          <cell r="A103">
            <v>60325</v>
          </cell>
          <cell r="G103">
            <v>1362</v>
          </cell>
          <cell r="H103">
            <v>0</v>
          </cell>
        </row>
        <row r="104">
          <cell r="A104">
            <v>60342</v>
          </cell>
          <cell r="G104">
            <v>18000</v>
          </cell>
          <cell r="H104">
            <v>0</v>
          </cell>
        </row>
        <row r="105">
          <cell r="A105">
            <v>60350</v>
          </cell>
          <cell r="G105">
            <v>53417.46</v>
          </cell>
          <cell r="H105">
            <v>0</v>
          </cell>
        </row>
        <row r="106">
          <cell r="A106">
            <v>60352</v>
          </cell>
          <cell r="G106">
            <v>2493.69</v>
          </cell>
          <cell r="H106">
            <v>0</v>
          </cell>
        </row>
        <row r="107">
          <cell r="A107">
            <v>60380</v>
          </cell>
          <cell r="G107">
            <v>150000</v>
          </cell>
          <cell r="H107">
            <v>0</v>
          </cell>
        </row>
        <row r="108">
          <cell r="A108">
            <v>60400</v>
          </cell>
          <cell r="G108">
            <v>660</v>
          </cell>
          <cell r="H108">
            <v>0</v>
          </cell>
        </row>
        <row r="109">
          <cell r="A109">
            <v>60401</v>
          </cell>
          <cell r="G109">
            <v>75193.240000000005</v>
          </cell>
          <cell r="H109">
            <v>0</v>
          </cell>
        </row>
        <row r="110">
          <cell r="A110">
            <v>60406</v>
          </cell>
          <cell r="G110">
            <v>167316.92000000001</v>
          </cell>
          <cell r="H110">
            <v>0</v>
          </cell>
        </row>
        <row r="111">
          <cell r="A111">
            <v>60470</v>
          </cell>
          <cell r="G111">
            <v>5662</v>
          </cell>
          <cell r="H111">
            <v>0</v>
          </cell>
        </row>
        <row r="112">
          <cell r="A112">
            <v>60472</v>
          </cell>
          <cell r="G112">
            <v>257033.35</v>
          </cell>
          <cell r="H112">
            <v>0</v>
          </cell>
        </row>
        <row r="113">
          <cell r="A113">
            <v>60473</v>
          </cell>
          <cell r="G113">
            <v>110</v>
          </cell>
          <cell r="H113">
            <v>0</v>
          </cell>
        </row>
        <row r="114">
          <cell r="A114">
            <v>60551</v>
          </cell>
          <cell r="G114">
            <v>129000</v>
          </cell>
          <cell r="H114">
            <v>0</v>
          </cell>
        </row>
        <row r="115">
          <cell r="A115">
            <v>60553</v>
          </cell>
          <cell r="G115">
            <v>850000</v>
          </cell>
          <cell r="H115">
            <v>0</v>
          </cell>
        </row>
        <row r="116">
          <cell r="A116">
            <v>60555</v>
          </cell>
          <cell r="G116">
            <v>5504.1</v>
          </cell>
          <cell r="H116">
            <v>0</v>
          </cell>
        </row>
        <row r="117">
          <cell r="A117">
            <v>60601</v>
          </cell>
          <cell r="G117">
            <v>2000</v>
          </cell>
          <cell r="H117">
            <v>0</v>
          </cell>
        </row>
        <row r="118">
          <cell r="A118">
            <v>60602</v>
          </cell>
          <cell r="G118">
            <v>42389.93</v>
          </cell>
          <cell r="H118">
            <v>0</v>
          </cell>
        </row>
        <row r="119">
          <cell r="A119">
            <v>60605</v>
          </cell>
          <cell r="G119">
            <v>10.06</v>
          </cell>
          <cell r="H119">
            <v>0</v>
          </cell>
        </row>
        <row r="120">
          <cell r="A120">
            <v>60999</v>
          </cell>
          <cell r="G120">
            <v>298.3</v>
          </cell>
          <cell r="H120">
            <v>0</v>
          </cell>
        </row>
        <row r="121">
          <cell r="A121">
            <v>70005</v>
          </cell>
          <cell r="G121">
            <v>26738.62</v>
          </cell>
          <cell r="H121">
            <v>0</v>
          </cell>
        </row>
        <row r="122">
          <cell r="A122">
            <v>70008</v>
          </cell>
          <cell r="G122">
            <v>20366.48</v>
          </cell>
          <cell r="H122">
            <v>0</v>
          </cell>
        </row>
        <row r="123">
          <cell r="A123">
            <v>70009</v>
          </cell>
          <cell r="G123">
            <v>1644.88</v>
          </cell>
          <cell r="H123">
            <v>0</v>
          </cell>
        </row>
        <row r="124">
          <cell r="A124">
            <v>80199</v>
          </cell>
          <cell r="G124">
            <v>2397470.5699999998</v>
          </cell>
          <cell r="H124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งบทดลอง57"/>
      <sheetName val="BS ATTACH"/>
      <sheetName val="sum_amt_mount"/>
      <sheetName val="Valuation - DCF"/>
      <sheetName val="Order_Nov_w45"/>
      <sheetName val="SCB_1_-_Current"/>
      <sheetName val="SCB_2_-_Current"/>
      <sheetName val="Trial Balance"/>
      <sheetName val="A"/>
      <sheetName val="#REF"/>
      <sheetName val="BAL"/>
      <sheetName val="JJDHT"/>
      <sheetName val="TB as of Sep 2002"/>
      <sheetName val="FG-ISSUED"/>
      <sheetName val="MR.MEYER"/>
      <sheetName val="AC- Employment Wk"/>
      <sheetName val="TBBR"/>
      <sheetName val="TrialBalance Q3-2002"/>
      <sheetName val="Cost Summary"/>
      <sheetName val="Definition"/>
      <sheetName val="ลูกหนี้(เก่า)"/>
      <sheetName val="YQty"/>
      <sheetName val="l*****"/>
      <sheetName val="10"/>
      <sheetName val="ASS_1"/>
      <sheetName val="LIA_1"/>
      <sheetName val="pa_group"/>
      <sheetName val="ASS_2"/>
      <sheetName val="LIA_2"/>
      <sheetName val="SCB_1_-_Current1"/>
      <sheetName val="SCB_2_-_Current1"/>
      <sheetName val="pa_group1"/>
      <sheetName val="SEA"/>
      <sheetName val="10-1 Media"/>
      <sheetName val="10-cut"/>
      <sheetName val="rq3_01"/>
      <sheetName val="DealerData"/>
      <sheetName val="M_Maincomp"/>
      <sheetName val="품셈"/>
      <sheetName val="Raw Material"/>
      <sheetName val="130530"/>
      <sheetName val="incom tax 2005"/>
      <sheetName val="LIA-JUN04"/>
      <sheetName val="BRIXCUV"/>
      <sheetName val="Sale0403"/>
      <sheetName val="tsk"/>
      <sheetName val="PL _ ผลงานใหม่รวม"/>
      <sheetName val="MA"/>
      <sheetName val="vat"/>
      <sheetName val="Used_Acc"/>
      <sheetName val="BSLA"/>
      <sheetName val="BS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>
        <row r="7">
          <cell r="B7">
            <v>2970084.1599999997</v>
          </cell>
        </row>
      </sheetData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  <sheetName val="Group"/>
      <sheetName val="งบทดลอง57"/>
      <sheetName val="Code"/>
      <sheetName val="Premisas"/>
      <sheetName val="TrialBalance Q3-2002"/>
      <sheetName val="Output"/>
      <sheetName val="A300"/>
      <sheetName val="Assumption"/>
      <sheetName val="AR Data"/>
      <sheetName val="PL BSSH"/>
      <sheetName val="BS-M"/>
      <sheetName val="AC"/>
      <sheetName val="Translation vs Prior Roll"/>
      <sheetName val="Transaction vs Prior Roll"/>
      <sheetName val="#REF"/>
      <sheetName val="Menu"/>
      <sheetName val="F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fice rental"/>
      <sheetName val="Threshold"/>
      <sheetName val="Tickmarks"/>
      <sheetName val="data"/>
      <sheetName val="Group"/>
      <sheetName val="BKE"/>
      <sheetName val="EPR"/>
      <sheetName val="Sheet2"/>
      <sheetName val="เงินกู้ MGC"/>
    </sheetNames>
    <sheetDataSet>
      <sheetData sheetId="0">
        <row r="18">
          <cell r="H18">
            <v>224974.8</v>
          </cell>
          <cell r="J18">
            <v>33746.219999999994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3300"/>
      <sheetName val="213600"/>
      <sheetName val="213100"/>
      <sheetName val="221440"/>
      <sheetName val="221580"/>
      <sheetName val="221450"/>
      <sheetName val="224200"/>
      <sheetName val="221409"/>
      <sheetName val="221500"/>
      <sheetName val="221900"/>
      <sheetName val="222180"/>
      <sheetName val="221412"/>
      <sheetName val="213410"/>
      <sheetName val="227120"/>
      <sheetName val="224152"/>
      <sheetName val="Tickmarks"/>
      <sheetName val="Office rental"/>
      <sheetName val="BKE"/>
      <sheetName val="EPR"/>
    </sheetNames>
    <sheetDataSet>
      <sheetData sheetId="0"/>
      <sheetData sheetId="1">
        <row r="25">
          <cell r="C25">
            <v>10431783.479999999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70">
          <cell r="C70">
            <v>1854205607.470001</v>
          </cell>
        </row>
      </sheetData>
      <sheetData sheetId="7" refreshError="1"/>
      <sheetData sheetId="8" refreshError="1"/>
      <sheetData sheetId="9" refreshError="1"/>
      <sheetData sheetId="10">
        <row r="11">
          <cell r="C11">
            <v>1300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>
        <row r="3">
          <cell r="A3" t="str">
            <v>{a}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Tube"/>
      <sheetName val="Van"/>
      <sheetName val="Stator"/>
      <sheetName val="BKT&amp;KK-Truck "/>
      <sheetName val="BEQ-Truck"/>
      <sheetName val="BPK-Truck"/>
      <sheetName val="BEQ-Trailer"/>
      <sheetName val="BKT-Trailer"/>
      <sheetName val="KK-Trailer"/>
      <sheetName val="Sample size"/>
      <sheetName val="Loader"/>
      <sheetName val=" Backhoe(10068)"/>
      <sheetName val="Sheet2"/>
      <sheetName val="Backhoe(10069)"/>
      <sheetName val="BV."/>
      <sheetName val="222180"/>
      <sheetName val="213600"/>
      <sheetName val="224200"/>
      <sheetName val="Office rental"/>
    </sheetNames>
    <sheetDataSet>
      <sheetData sheetId="0" refreshError="1"/>
      <sheetData sheetId="1">
        <row r="53">
          <cell r="G53">
            <v>9469179</v>
          </cell>
        </row>
      </sheetData>
      <sheetData sheetId="2"/>
      <sheetData sheetId="3">
        <row r="61">
          <cell r="H61">
            <v>167540428.8000001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Tube"/>
      <sheetName val="Stator"/>
      <sheetName val="EPR"/>
      <sheetName val="BKE"/>
      <sheetName val="222180"/>
      <sheetName val="213600"/>
      <sheetName val="224200"/>
      <sheetName val="data"/>
    </sheetNames>
    <sheetDataSet>
      <sheetData sheetId="0"/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SH-E"/>
      <sheetName val="19-05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เงินกู้ MGC"/>
      <sheetName val="Detail-Sep"/>
      <sheetName val="Ratio"/>
      <sheetName val="Tables"/>
      <sheetName val="SH-C"/>
      <sheetName val="EPR"/>
      <sheetName val="Tube"/>
      <sheetName val="Stator"/>
      <sheetName val="Cashflow"/>
      <sheetName val="KPI48"/>
      <sheetName val="D-con-toll"/>
      <sheetName val="trfc02-26(Fes+Ses)"/>
      <sheetName val="TB"/>
      <sheetName val="incom tax 2005"/>
      <sheetName val=" IB-PL-YTD"/>
      <sheetName val="Assets (THB)"/>
      <sheetName val="Liability&amp;Equity (THB)"/>
      <sheetName val="PL"/>
      <sheetName val="CJEs"/>
      <sheetName val="CRJE"/>
      <sheetName val="ADJ P&amp;L, B&amp;S Y_2012-11"/>
      <sheetName val="ยานพาหนะ"/>
      <sheetName val="เครื่องมือ"/>
      <sheetName val="Configuration"/>
      <sheetName val="DEP12"/>
      <sheetName val="Menu"/>
      <sheetName val="L3-AAA"/>
      <sheetName val="PhilipMorrisCost-Dec24"/>
      <sheetName val="M_Maincomp"/>
      <sheetName val="1"/>
      <sheetName val="PA"/>
      <sheetName val="2002 VS 2003"/>
      <sheetName val="F-C"/>
      <sheetName val="BKE"/>
      <sheetName val="SEA"/>
      <sheetName val="Inventory (B5)"/>
      <sheetName val="Best time"/>
      <sheetName val="TKBN_TKBNA"/>
      <sheetName val="OI by Type 2007 (EOT)"/>
      <sheetName val="CTM "/>
      <sheetName val="SEW"/>
      <sheetName val="U_dis"/>
      <sheetName val="U 510"/>
      <sheetName val="Trial"/>
      <sheetName val="สูตรที่ใช้คำนวณ"/>
      <sheetName val="Drop List"/>
      <sheetName val="#Lookup"/>
      <sheetName val="AllTags"/>
      <sheetName val="InputPO_Del"/>
      <sheetName val="Total"/>
      <sheetName val="221282"/>
      <sheetName val="งบดุล"/>
      <sheetName val="Non Movement"/>
      <sheetName val="Nonmove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112200"/>
      <sheetName val="TrialBalance Q3-2002"/>
      <sheetName val="10-1 Media"/>
      <sheetName val="10-cut"/>
      <sheetName val="Note"/>
      <sheetName val="LCGRAPH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Data Sheet - M1"/>
      <sheetName val="Data Sheet - Q1"/>
      <sheetName val="Total Projected Depn by Asset"/>
      <sheetName val="Thuc thanh"/>
      <sheetName val="TDT"/>
      <sheetName val="1046"/>
      <sheetName val="STart"/>
      <sheetName val="Driver"/>
      <sheetName val="Gain Loss Calculation"/>
      <sheetName val="ข้อมูลฐาน"/>
      <sheetName val="PL-D1"/>
      <sheetName val="PLGROUPCPY"/>
      <sheetName val="thai Original P&amp;L results"/>
      <sheetName val="Consolidation"/>
      <sheetName val="uk results"/>
      <sheetName val="List"/>
      <sheetName val="TOT"/>
      <sheetName val="macro"/>
      <sheetName val="200710 (2)"/>
      <sheetName val="14年3月末"/>
      <sheetName val="Bs0005"/>
      <sheetName val="disposal"/>
      <sheetName val="ส่วนที่1"/>
      <sheetName val="EQUIP LIST"/>
      <sheetName val="T&amp;E System"/>
      <sheetName val="เงินกู้_MGC"/>
      <sheetName val="2002_VS_2003"/>
      <sheetName val="Inventory_(B5)"/>
      <sheetName val="Best_time"/>
      <sheetName val="OI_by_Type_2007_(EOT)"/>
      <sheetName val="CTM_"/>
      <sheetName val="Exchange_Rate"/>
      <sheetName val="2118-00 "/>
      <sheetName val="S Assumption"/>
      <sheetName val="Top_Sale"/>
      <sheetName val="PLAN"/>
      <sheetName val="GL-All"/>
      <sheetName val="Top"/>
      <sheetName val="Vat7% ภายในเดือน_Junต้นฉบับ"/>
      <sheetName val="4 Analysi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chedule"/>
      <sheetName val="add"/>
      <sheetName val="LTX"/>
      <sheetName val="Hot-Piping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acc_depre-report-old1"/>
      <sheetName val="Drop_List1"/>
      <sheetName val="Non_Movement"/>
      <sheetName val="prior_data"/>
      <sheetName val="Sale_050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Drop down stock type"/>
      <sheetName val="Tai khoan"/>
      <sheetName val="GR-IR(2410000)"/>
      <sheetName val="ปร4.1"/>
      <sheetName val="Breakdown"/>
      <sheetName val="CLOSESCH"/>
      <sheetName val="Month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29 มี_ค_2547"/>
      <sheetName val="124120"/>
      <sheetName val="FRECEFECBAILEYS"/>
      <sheetName val="BS"/>
      <sheetName val="KTB"/>
      <sheetName val="TFB"/>
      <sheetName val="ยอดkill1005"/>
      <sheetName val="#REF"/>
      <sheetName val="CUSTOMER"/>
      <sheetName val="SCB 1 - Current"/>
      <sheetName val="SCB 2 - Current"/>
      <sheetName val="sum_amt_mount"/>
      <sheetName val="Nonmove"/>
      <sheetName val="19-05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4.CL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Legal Risk Analysis"/>
      <sheetName val="InputPO_Del"/>
      <sheetName val="N-4.4"/>
      <sheetName val="Cashflow"/>
      <sheetName val="D-con-toll"/>
      <sheetName val="incom tax 2005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10-1 Media"/>
      <sheetName val="10-cut"/>
      <sheetName val="Jan_Dec02"/>
      <sheetName val="Detail-Sep"/>
      <sheetName val="2002 VS 2003"/>
      <sheetName val="F-C"/>
      <sheetName val="Inventory (B5)"/>
      <sheetName val="CTM "/>
      <sheetName val="SEW"/>
      <sheetName val="7.production"/>
      <sheetName val="ADJ - RATE"/>
      <sheetName val="List"/>
      <sheetName val="FG&gt;60"/>
      <sheetName val="Total"/>
      <sheetName val="MENU"/>
      <sheetName val="Sheet1 (2)"/>
      <sheetName val="Top_Sale"/>
      <sheetName val="AllTags"/>
      <sheetName val="SAPพ.ค"/>
      <sheetName val="Movement#1-3"/>
      <sheetName val="Cost center"/>
      <sheetName val="Schedule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Loan-lotus9-50"/>
      <sheetName val="incom_tax_2005"/>
      <sheetName val="_IB-PL-YTD"/>
      <sheetName val="Assets_(THB)"/>
      <sheetName val="Liability&amp;Equity_(THB)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otal Projected Depn by Asset"/>
      <sheetName val="Thuc thanh"/>
      <sheetName val="P&amp;L"/>
      <sheetName val="Table"/>
      <sheetName val="Variables"/>
      <sheetName val="PhilipMorrisCost-Dec24"/>
      <sheetName val="งบกำไรฯ_48(1)"/>
      <sheetName val="PCA"/>
      <sheetName val="Bs9905"/>
      <sheetName val="BKE"/>
      <sheetName val="EPR"/>
      <sheetName val="N-4_4"/>
      <sheetName val="งบบริหาร_PL-report"/>
      <sheetName val="Legal_Risk_Analysis"/>
      <sheetName val="Wkgs_BS_Lead"/>
      <sheetName val="10-1_Media"/>
      <sheetName val="2002_VS_2003"/>
      <sheetName val="Inventory_(B5)"/>
      <sheetName val="CTM_"/>
      <sheetName val="7_production"/>
      <sheetName val="ADJ_-_RATE"/>
      <sheetName val="U_dis"/>
      <sheetName val="Sheet2"/>
      <sheetName val="Stator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ap"/>
      <sheetName val="2005"/>
      <sheetName val="add"/>
      <sheetName val="_bal int acp"/>
      <sheetName val="GL06"/>
      <sheetName val="Sheet1_(2)"/>
      <sheetName val="SAPพ_ค"/>
      <sheetName val="Cost_center"/>
      <sheetName val="Tax Calculation"/>
      <sheetName val="SCIB_Proforma"/>
      <sheetName val="SCIB_Data"/>
      <sheetName val="Salet 2005"/>
      <sheetName val="Tai khoan"/>
      <sheetName val="summary"/>
      <sheetName val="Fcsthist"/>
      <sheetName val="開発費all"/>
      <sheetName val="DETAIL"/>
      <sheetName val="Standing Data"/>
      <sheetName val="TANKS STOCK"/>
      <sheetName val="Sale 0502"/>
      <sheetName val="ULT"/>
      <sheetName val="GR-IR(2410000)"/>
      <sheetName val="EQUIP LIST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Links"/>
      <sheetName val="l-law"/>
      <sheetName val="Signature sheet"/>
      <sheetName val="BEAM"/>
      <sheetName val="Tub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เอกอุดร"/>
      <sheetName val="____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13_Tax_Calculation"/>
      <sheetName val="Drop_down_list"/>
      <sheetName val="เงินกู้ MGC"/>
      <sheetName val="CUSTOMER"/>
      <sheetName val="สรุปรวม"/>
      <sheetName val=" IB-PL-YTD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detail-mfgcost"/>
      <sheetName val="P2.รายรับ-ตท."/>
      <sheetName val="Non Movement"/>
      <sheetName val="J2"/>
      <sheetName val="J1"/>
      <sheetName val="_IB-PL-YTD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Total Projected Depn by Asset"/>
      <sheetName val="List"/>
      <sheetName val="Detail-Sep"/>
      <sheetName val="Data Sheet - M1"/>
      <sheetName val="Data Sheet - Q1"/>
      <sheetName val="Map"/>
      <sheetName val="Cover2"/>
      <sheetName val="incom_tax_2005"/>
      <sheetName val="2002_VS_2003"/>
      <sheetName val="Valuation_-_DCF"/>
      <sheetName val="U_dis"/>
      <sheetName val="1046"/>
      <sheetName val="PLAN"/>
      <sheetName val="S Assumption"/>
      <sheetName val="Sheet1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op_Sale"/>
      <sheetName val="Schedule"/>
      <sheetName val="P&amp;LFINAL - 44"/>
      <sheetName val="add"/>
      <sheetName val="เงินกู้_MGC1"/>
      <sheetName val="6_การรับชำระลน_ดำเนินคดี1"/>
      <sheetName val="29_มี_ค_2547"/>
      <sheetName val="IMPORT_Wait_for_Sale"/>
      <sheetName val="P2_รายรับ-ตท_"/>
      <sheetName val="SAPพ_ค"/>
      <sheetName val="Non_Movement"/>
      <sheetName val="Vat7% ภายในเดือน_Junต้นฉบับ"/>
      <sheetName val="BK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rge List 1"/>
      <sheetName val="Top30"/>
      <sheetName val="BS ATTACH"/>
      <sheetName val="Merge_List_14"/>
      <sheetName val="Merge_List_13"/>
      <sheetName val="Merge_List_12"/>
      <sheetName val="Merge_List_1"/>
      <sheetName val="Merge_List_11"/>
      <sheetName val="Merge_List_15"/>
      <sheetName val="Merge_List_16"/>
      <sheetName val="InputPO_Del"/>
      <sheetName val="Assum"/>
      <sheetName val="A300"/>
    </sheetNames>
    <sheetDataSet>
      <sheetData sheetId="0" refreshError="1">
        <row r="29">
          <cell r="B29" t="str">
            <v>นางสุเพ็ญ  วัชรอำนวย</v>
          </cell>
        </row>
      </sheetData>
      <sheetData sheetId="1"/>
      <sheetData sheetId="2" refreshError="1"/>
      <sheetData sheetId="3"/>
      <sheetData sheetId="4"/>
      <sheetData sheetId="5"/>
      <sheetData sheetId="6">
        <row r="29">
          <cell r="B29" t="str">
            <v>นางสุเพ็ญ  วัชรอำนวย</v>
          </cell>
        </row>
      </sheetData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  <sheetName val="Details"/>
      <sheetName val="Sheet1"/>
      <sheetName val="IsolnVl?"/>
      <sheetName val="Tax Calculation"/>
      <sheetName val="29 มี_ค_2547"/>
      <sheetName val="Nonmove"/>
      <sheetName val="Input"/>
      <sheetName val="HPL"/>
      <sheetName val="HBS"/>
      <sheetName val="IsolnVl_"/>
      <sheetName val="BND"/>
      <sheetName val="ทาวน์เฮาส์"/>
      <sheetName val="Sheet2"/>
      <sheetName val="เงินกู้ธนชาติ"/>
      <sheetName val="เงินกู้ MGC"/>
      <sheetName val="Sheet1 (2)"/>
      <sheetName val="BS_ATTACH"/>
      <sheetName val="Non_Movement"/>
      <sheetName val="SCB_1_-_Current"/>
      <sheetName val="SCB_2_-_Current"/>
      <sheetName val="Tax_Calculation"/>
      <sheetName val="29_มี_ค_2547"/>
      <sheetName val="Sheet1_(2)"/>
      <sheetName val="เงินกู้_MGC"/>
      <sheetName val="IsolnVl_x005f_x0000_"/>
      <sheetName val="SKA"/>
      <sheetName val="13.Tax Calculation"/>
      <sheetName val="KTB"/>
      <sheetName val="TFB"/>
      <sheetName val="FRECEFECBAILEYS"/>
      <sheetName val="Drop down list"/>
      <sheetName val="13"/>
      <sheetName val="sum_amt_mount"/>
      <sheetName val="19-05"/>
      <sheetName val="IsolnVl_x005f_x005f_x005f_x0000_"/>
      <sheetName val="Master"/>
      <sheetName val="BS_ATTACH2"/>
      <sheetName val="Non_Movement2"/>
      <sheetName val="SCB_1_-_Current2"/>
      <sheetName val="SCB_2_-_Current2"/>
      <sheetName val="Tax_Calculation2"/>
      <sheetName val="29_มี_ค_25472"/>
      <sheetName val="Sheet1_(2)2"/>
      <sheetName val="เงินกู้_MGC2"/>
      <sheetName val="13_Tax_Calculation1"/>
      <sheetName val="Drop_down_list1"/>
      <sheetName val="BS_ATTACH1"/>
      <sheetName val="Non_Movement1"/>
      <sheetName val="SCB_1_-_Current1"/>
      <sheetName val="SCB_2_-_Current1"/>
      <sheetName val="Tax_Calculation1"/>
      <sheetName val="29_มี_ค_25471"/>
      <sheetName val="Sheet1_(2)1"/>
      <sheetName val="เงินกู้_MGC1"/>
      <sheetName val="13_Tax_Calculation"/>
      <sheetName val="Drop_down_list"/>
      <sheetName val="Merge List 1"/>
      <sheetName val="Aging"/>
      <sheetName val="IsolnVl"/>
      <sheetName val="สรุปรวม"/>
      <sheetName val="BS"/>
      <sheetName val="IsolnVl_x005f_x005f_x005f_x005f_x005f_x005f_x0000"/>
      <sheetName val="IsolnVl_x005f_x005f_x005f_x005f_x005f_x005f_x005f"/>
      <sheetName val="Detai-MAR"/>
      <sheetName val="ซื้อ"/>
      <sheetName val="อมตะCiyt"/>
      <sheetName val="นิคม เวลโกรว์"/>
      <sheetName val="TB SAP"/>
      <sheetName val="ADJ - RATE"/>
      <sheetName val="SH-E"/>
      <sheetName val="BS_ATTACH3"/>
      <sheetName val="Non_Movement3"/>
      <sheetName val="SCB_1_-_Current3"/>
      <sheetName val="SCB_2_-_Current3"/>
      <sheetName val="Tax_Calculation3"/>
      <sheetName val="29_มี_ค_25473"/>
      <sheetName val="Sheet1_(2)3"/>
      <sheetName val="เงินกู้_MGC3"/>
      <sheetName val="13_Tax_Calculation2"/>
      <sheetName val="Drop_down_list2"/>
      <sheetName val="นิคม_เวลโกรว์"/>
      <sheetName val="TOWER B"/>
      <sheetName val="AUG,2019"/>
      <sheetName val="FYA เรือร่วมAug19"/>
      <sheetName val=" แผนใช้เรือร่วม ส.ค. 62"/>
      <sheetName val="M.V. &quot; NAN MAY &quot; (SBM)"/>
      <sheetName val="เรือร่วมm.v.nan may"/>
      <sheetName val="M.V. &quot; MANDARIN DALIAN &quot;(COAL)"/>
      <sheetName val="M.V. &quot; PACIFIC DREAM &quot;(COAL)"/>
      <sheetName val="Cover2"/>
      <sheetName val=" IB-PL-YTD"/>
      <sheetName val="Oct"/>
      <sheetName val="Macro &amp; Fin Assum"/>
      <sheetName val="Trial Balance"/>
      <sheetName val="Business Unit"/>
      <sheetName val="Tra_bang"/>
      <sheetName val="Trends"/>
      <sheetName val="Control Sheet"/>
      <sheetName val="Finance"/>
      <sheetName val="BS_ATTACH4"/>
      <sheetName val="Non_Movement4"/>
      <sheetName val="SCB_1_-_Current4"/>
      <sheetName val="SCB_2_-_Current4"/>
      <sheetName val="Tax_Calculation4"/>
      <sheetName val="29_มี_ค_25474"/>
      <sheetName val="Sheet1_(2)4"/>
      <sheetName val="เงินกู้_MGC4"/>
      <sheetName val="13_Tax_Calculation3"/>
      <sheetName val="Drop_down_list3"/>
      <sheetName val="นิคม_เวลโกรว์1"/>
      <sheetName val="TB_SAP"/>
      <sheetName val="ADJ_-_RATE"/>
      <sheetName val="TOWER_B"/>
      <sheetName val="FYA_เรือร่วมAug19"/>
      <sheetName val="_แผนใช้เรือร่วม_ส_ค__62"/>
      <sheetName val="M_V__&quot;_NAN_MAY_&quot;_(SBM)"/>
      <sheetName val="เรือร่วมm_v_nan_may"/>
      <sheetName val="M_V__&quot;_MANDARIN_DALIAN_&quot;(COAL)"/>
      <sheetName val="M_V__&quot;_PACIFIC_DREAM_&quot;(COAL)"/>
      <sheetName val="_IB-PL-YTD"/>
      <sheetName val="Trend"/>
      <sheetName val="Schedule"/>
      <sheetName val="งบบริหาร PL-report"/>
      <sheetName val="Merge_List_1"/>
      <sheetName val="Macro_&amp;_Fin_Assum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ket Summary"/>
      <sheetName val="USD"/>
      <sheetName val="GBP"/>
      <sheetName val="EUR"/>
      <sheetName val="JPY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W"/>
      <sheetName val="UTI"/>
      <sheetName val="AVGIT"/>
      <sheetName val="ZPS02"/>
      <sheetName val="Sum"/>
      <sheetName val="Total Revenue"/>
      <sheetName val="code"/>
      <sheetName val="ราคาวัสดุ2553-3"/>
      <sheetName val="Cashflow"/>
      <sheetName val="Extra area"/>
      <sheetName val="PGM_2LEVYTD"/>
      <sheetName val="Q1-13"/>
      <sheetName val="Q3-13"/>
      <sheetName val="Sheet4"/>
      <sheetName val="Total_Revenue"/>
      <sheetName val="Extra_area"/>
      <sheetName val="Total_Revenue1"/>
      <sheetName val="Extra_area1"/>
      <sheetName val="calc_menu_déroulant"/>
      <sheetName val="PA"/>
      <sheetName val="UTI_8"/>
      <sheetName val="Total_Revenue2"/>
      <sheetName val="Extra_area2"/>
      <sheetName val="TDTKP"/>
      <sheetName val="DK-KH"/>
      <sheetName val="AA_CA"/>
      <sheetName val="BAL"/>
      <sheetName val="Used_Acc"/>
      <sheetName val="Contract Scheme"/>
      <sheetName val="GIVTR00P"/>
      <sheetName val="โอน"/>
      <sheetName val="USD"/>
      <sheetName val="UC"/>
      <sheetName val="t03"/>
      <sheetName val="Elec&amp;Water"/>
      <sheetName val="Maintenance"/>
      <sheetName val="Welfare"/>
      <sheetName val="Consult"/>
      <sheetName val="Communication"/>
      <sheetName val="Defer Dec. 2002"/>
      <sheetName val="Market rates"/>
      <sheetName val="asset write-off#3"/>
      <sheetName val="TI_F_03_Selection"/>
      <sheetName val="Sheet1"/>
      <sheetName val="01000(A)"/>
      <sheetName val="3(2)"/>
      <sheetName val="3(3)"/>
      <sheetName val="SAPfilean"/>
      <sheetName val="SUMFREIGHT"/>
      <sheetName val="表紙"/>
      <sheetName val="Sheet2"/>
      <sheetName val="text2"/>
      <sheetName val="Defer_Dec__2002"/>
      <sheetName val="Contract_Scheme"/>
      <sheetName val="Market_rates"/>
      <sheetName val="asset_write-off#3"/>
      <sheetName val="LWLOPT"/>
      <sheetName val="Defer_Dec__20021"/>
      <sheetName val="Market_rates1"/>
      <sheetName val="asset_write-off#31"/>
      <sheetName val="Contract_Scheme1"/>
      <sheetName val="Data"/>
      <sheetName val="ROC-2003"/>
      <sheetName val="SummaryEstVC"/>
      <sheetName val="Engineer"/>
      <sheetName val="ห้ามลบ"/>
      <sheetName val="dont delete"/>
      <sheetName val="data1"/>
      <sheetName val="Sample design"/>
      <sheetName val="Stocks"/>
      <sheetName val="Capacities"/>
      <sheetName val="Specs"/>
      <sheetName val="Adjustments"/>
      <sheetName val="Fill in Data"/>
      <sheetName val="3.Drop down list"/>
      <sheetName val="Sales"/>
      <sheetName val="Konfiguration"/>
      <sheetName val="DETAIL"/>
      <sheetName val="Defer_Dec__20022"/>
      <sheetName val="Market_rates2"/>
      <sheetName val="asset_write-off#32"/>
      <sheetName val="Contract_Scheme2"/>
      <sheetName val="CONSUMER LIST"/>
      <sheetName val="dont_delete"/>
      <sheetName val="Sample_design"/>
      <sheetName val="Fill_in_Data"/>
      <sheetName val="3_Drop_down_list"/>
      <sheetName val="19"/>
      <sheetName val="Total_Revenue4"/>
      <sheetName val="Extra_area4"/>
      <sheetName val="Total_Revenue3"/>
      <sheetName val="Extra_area3"/>
      <sheetName val="PL-Kip(after adj)"/>
      <sheetName val="開発ステータスor委託区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. List of related co."/>
      <sheetName val="2. TB"/>
      <sheetName val="3. S.Financial position"/>
      <sheetName val="4. S.Comprehensive Income"/>
      <sheetName val="4.1 SCI Comment"/>
      <sheetName val="5. RPTs"/>
      <sheetName val="6. RPBs"/>
      <sheetName val="7. Managements' benefits"/>
      <sheetName val="8. Cash"/>
      <sheetName val="9. Current investments"/>
      <sheetName val="10. AR"/>
      <sheetName val="11. RE Projects"/>
      <sheetName val="12. Associates"/>
      <sheetName val="13. LT Investment"/>
      <sheetName val="14. Land&amp;Project devlp."/>
      <sheetName val="15. IP"/>
      <sheetName val="16. PPE"/>
      <sheetName val="17. Leasehold rights"/>
      <sheetName val="18. IA"/>
      <sheetName val="19. ST loans"/>
      <sheetName val="20. AP"/>
      <sheetName val="21. LT Emp benefits"/>
      <sheetName val="22. LT loans (1)"/>
      <sheetName val="22. LT loans (2)"/>
      <sheetName val="23. FN lease"/>
      <sheetName val="23. FN Lease (1)"/>
      <sheetName val="24. LT Provisions"/>
      <sheetName val="25. Exp. by nature"/>
      <sheetName val="26. IncomeTax"/>
      <sheetName val="27. Commitments"/>
      <sheetName val="28. Derivatives"/>
      <sheetName val="29. Cash flow supplement"/>
      <sheetName val="30. Interest rate risk"/>
      <sheetName val="31. FV hierarchy"/>
      <sheetName val="32. Subsequent events"/>
      <sheetName val="33. Equity"/>
      <sheetName val="34. AR_AP Classification"/>
      <sheetName val="39. Operating Lease"/>
      <sheetName val="35. FX gain loss"/>
      <sheetName val="Q&amp;A"/>
      <sheetName val="Criteria Balance Sheet"/>
      <sheetName val="DW"/>
    </sheetNames>
    <sheetDataSet>
      <sheetData sheetId="0">
        <row r="1">
          <cell r="C1" t="str">
            <v>Vienna Capital GmbH</v>
          </cell>
        </row>
      </sheetData>
      <sheetData sheetId="1">
        <row r="9">
          <cell r="C9" t="str">
            <v>Vienna International Hotel Management AG</v>
          </cell>
        </row>
        <row r="10">
          <cell r="C10" t="str">
            <v>KDAG Data GmbH</v>
          </cell>
        </row>
        <row r="11">
          <cell r="C11" t="str">
            <v>VI Europäische Franchise GmbH</v>
          </cell>
        </row>
        <row r="12">
          <cell r="C12" t="str">
            <v>Vienna House Real Estate GmbH</v>
          </cell>
        </row>
        <row r="13">
          <cell r="C13" t="str">
            <v>UBX Plzen s.r.o. (VH Angelo Pilsen)</v>
          </cell>
        </row>
        <row r="14">
          <cell r="C14" t="str">
            <v>UBX Plzen Real Estate s.r.o.</v>
          </cell>
        </row>
        <row r="15">
          <cell r="C15" t="str">
            <v>Recoop Tour a.s. (VH Prague)</v>
          </cell>
        </row>
        <row r="16">
          <cell r="C16" t="str">
            <v>Vienna House Cluster Tschechien s.r.o. (VI Travel Management s.r.o.)</v>
          </cell>
        </row>
        <row r="17">
          <cell r="C17" t="str">
            <v>Andel's Berlin Hotel Betrieb GmbH (VH Andel's Berlin)</v>
          </cell>
        </row>
        <row r="18">
          <cell r="C18" t="str">
            <v>VHE Berlin Hotelbetriebs GmbH (VH Berlin)</v>
          </cell>
        </row>
        <row r="19">
          <cell r="C19" t="str">
            <v>VH Darmstadt Hotelbetriebs GmbH (VH Darmstadt)</v>
          </cell>
        </row>
        <row r="20">
          <cell r="C20" t="str">
            <v>VH Dresden Hotelbetriebs GmbH (VH Dresden)</v>
          </cell>
        </row>
        <row r="21">
          <cell r="C21" t="str">
            <v>VH Kronberg Hotelbetriebs GmbH (VH Kronberg)</v>
          </cell>
        </row>
        <row r="22">
          <cell r="C22" t="str">
            <v>FABIO Grundstückverwaltungs GmbH &amp; Co Vermietungs KG</v>
          </cell>
        </row>
        <row r="23">
          <cell r="C23" t="str">
            <v>VHE Leipzig Hotelbetriebs GmbH (VH Leipzig)</v>
          </cell>
        </row>
        <row r="24">
          <cell r="C24" t="str">
            <v>FABELLA Grundstücksverwaltungs GmbH &amp; Co Vermietungs KG</v>
          </cell>
        </row>
        <row r="25">
          <cell r="C25" t="str">
            <v>Vienna International Asset GmbH</v>
          </cell>
        </row>
        <row r="26">
          <cell r="C26" t="str">
            <v>Vienna House Cluster Deutschland GmbH (Vienna Intern. Deutschl. GmbH)</v>
          </cell>
        </row>
        <row r="27">
          <cell r="C27" t="str">
            <v>CALVUS Grundstücksverwaltungs GmbH &amp; Co Vermietungs KG</v>
          </cell>
        </row>
        <row r="28">
          <cell r="C28" t="str">
            <v>FIORA Grundstückverwaltungs GmbH &amp; Co Vermietungs KG</v>
          </cell>
        </row>
        <row r="29">
          <cell r="C29" t="str">
            <v>ENIGMA Grundstücksverwaltungs GmbH &amp; Co Objekt Wuppertal KG</v>
          </cell>
        </row>
        <row r="30">
          <cell r="C30" t="str">
            <v>Asia Hong Kong Engineering Ltd.</v>
          </cell>
        </row>
        <row r="31">
          <cell r="C31" t="str">
            <v>Vienna House Asia Ltd</v>
          </cell>
        </row>
        <row r="32">
          <cell r="C32" t="str">
            <v>UBX Krakow sp. z.o.o. (VH Andel's Cracow)</v>
          </cell>
        </row>
        <row r="33">
          <cell r="C33" t="str">
            <v>WX Krakow sp. z.o.o. SKA</v>
          </cell>
        </row>
        <row r="34">
          <cell r="C34" t="str">
            <v>VHE Cracow sp. z o.o.</v>
          </cell>
        </row>
        <row r="35">
          <cell r="C35" t="str">
            <v>HMA Katowice sp.z.o.o. (VH Angelo Katowice)</v>
          </cell>
        </row>
        <row r="36">
          <cell r="C36" t="str">
            <v>UBX Katowice sp.z.o.o</v>
          </cell>
        </row>
        <row r="37">
          <cell r="C37" t="str">
            <v>Andels Lodz sp. z.o.o. (VH Andel's Lodz)</v>
          </cell>
        </row>
        <row r="38">
          <cell r="C38" t="str">
            <v>Amber Baltic sp. z.o.o. (VH Amber Baltic)</v>
          </cell>
        </row>
        <row r="39">
          <cell r="C39" t="str">
            <v>Vienna House Cluster Polen Sp. z.o.o. (Employee Management sp. z.o.o.)</v>
          </cell>
        </row>
        <row r="40">
          <cell r="C40" t="str">
            <v>VH Warsaw Hotel Sp. z o.o.</v>
          </cell>
        </row>
        <row r="41">
          <cell r="C41" t="str">
            <v>Comtel Focus S.A. (VH Angelo Bucharest)</v>
          </cell>
        </row>
        <row r="42">
          <cell r="C42" t="str">
            <v>OOO Employee Management</v>
          </cell>
        </row>
        <row r="43">
          <cell r="C43" t="str">
            <v>VHE Bratislava s.r.o. (Vienna International Bratislava s.r.o.)</v>
          </cell>
        </row>
        <row r="44">
          <cell r="C44" t="str">
            <v>VHE Bratislava Real Estate s.r.o.</v>
          </cell>
        </row>
        <row r="45">
          <cell r="C45" t="str">
            <v>Vienna House (Thailand) Co. Ltd</v>
          </cell>
        </row>
      </sheetData>
      <sheetData sheetId="2"/>
      <sheetData sheetId="3">
        <row r="18">
          <cell r="H18">
            <v>3733476.81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InputPO_Del"/>
      <sheetName val="CCA"/>
      <sheetName val="Merge List 1"/>
      <sheetName val="USD"/>
      <sheetName val="1. List of related co."/>
      <sheetName val="BASE P.L OWNER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Wkgs_BS_Lead"/>
      <sheetName val="stat local"/>
      <sheetName val="LIA-JUN04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  <sheetName val="Sheet1"/>
      <sheetName val="Aging"/>
      <sheetName val="InputPO_Del"/>
      <sheetName val="Merge List 1"/>
      <sheetName val="1. List of related co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U-5"/>
      <sheetName val="K-1A"/>
      <sheetName val="Tiers"/>
      <sheetName val="Macro1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BUILD95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workbook control"/>
      <sheetName val="Hidden"/>
      <sheetName val="Aging"/>
      <sheetName val="Month v YTD"/>
      <sheetName val="손익계산서"/>
      <sheetName val="Assumptions"/>
      <sheetName val="I-203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V310"/>
      <sheetName val="DEP12"/>
      <sheetName val="Budget-Bal"/>
      <sheetName val="BW"/>
      <sheetName val="Working Capital "/>
      <sheetName val="ราคาไม้"/>
      <sheetName val="(1b)Company"/>
      <sheetName val="(4A)J-Market"/>
      <sheetName val="(10) ProdType"/>
      <sheetName val="T_NFS "/>
      <sheetName val="FSP_worksheet 31.12.63"/>
      <sheetName val="Note # 8 cash "/>
      <sheetName val="31.12.62"/>
      <sheetName val="VHC_Adjustment"/>
      <sheetName val="VHC_SFP worksheet"/>
      <sheetName val="VHC_SCI worksheet"/>
      <sheetName val="InputPO_Del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  <sheetName val="Memo"/>
      <sheetName val="Sheet1"/>
      <sheetName val="P&amp;L INPUT"/>
      <sheetName val="DATABASE -sumifTB"/>
      <sheetName val="Sale0406"/>
      <sheetName val="設計通知"/>
      <sheetName val="vat"/>
      <sheetName val="Entity"/>
      <sheetName val="Validation"/>
      <sheetName val="163040 LC_TR"/>
      <sheetName val="รายวันขาย53"/>
      <sheetName val="erl_table"/>
      <sheetName val="FASTables Austria at1SC Retirem"/>
      <sheetName val="Vendor"/>
      <sheetName val="ID"/>
      <sheetName val="CJEs"/>
      <sheetName val="163040_LC_TR"/>
      <sheetName val="VERIFICATION PAY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(หน่วย: ล้านบาท)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 MGC"/>
      <sheetName val="Trial Balance"/>
      <sheetName val="Hidd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期計画用"/>
      <sheetName val="固定資産用"/>
      <sheetName val="10"/>
      <sheetName val="Aging"/>
      <sheetName val="Trial Balance"/>
    </sheetNames>
    <sheetDataSet>
      <sheetData sheetId="0" refreshError="1">
        <row r="3">
          <cell r="B3" t="str">
            <v>部門ｺｰﾄﾞ</v>
          </cell>
          <cell r="C3">
            <v>35704</v>
          </cell>
          <cell r="D3">
            <v>35735</v>
          </cell>
          <cell r="E3">
            <v>35765</v>
          </cell>
          <cell r="F3">
            <v>35796</v>
          </cell>
          <cell r="G3">
            <v>35827</v>
          </cell>
          <cell r="H3">
            <v>35855</v>
          </cell>
          <cell r="I3">
            <v>35886</v>
          </cell>
        </row>
        <row r="4">
          <cell r="B4" t="str">
            <v>7D239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1060</v>
          </cell>
          <cell r="I4">
            <v>1060</v>
          </cell>
        </row>
        <row r="5">
          <cell r="B5" t="str">
            <v>7D268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</row>
        <row r="6">
          <cell r="B6" t="str">
            <v>7D490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7D501</v>
          </cell>
          <cell r="C7">
            <v>491</v>
          </cell>
          <cell r="D7">
            <v>491</v>
          </cell>
          <cell r="E7">
            <v>491</v>
          </cell>
          <cell r="F7">
            <v>491</v>
          </cell>
          <cell r="G7">
            <v>491</v>
          </cell>
          <cell r="H7">
            <v>491</v>
          </cell>
          <cell r="I7">
            <v>491</v>
          </cell>
        </row>
        <row r="8">
          <cell r="B8" t="str">
            <v>7D505</v>
          </cell>
          <cell r="C8">
            <v>111</v>
          </cell>
          <cell r="D8">
            <v>649</v>
          </cell>
          <cell r="E8">
            <v>649</v>
          </cell>
          <cell r="F8">
            <v>649</v>
          </cell>
          <cell r="G8">
            <v>649</v>
          </cell>
          <cell r="H8">
            <v>3715</v>
          </cell>
          <cell r="I8">
            <v>4738</v>
          </cell>
        </row>
        <row r="9">
          <cell r="B9" t="str">
            <v>7D525</v>
          </cell>
          <cell r="C9">
            <v>38322</v>
          </cell>
          <cell r="D9">
            <v>63415</v>
          </cell>
          <cell r="E9">
            <v>64114</v>
          </cell>
          <cell r="F9">
            <v>66009</v>
          </cell>
          <cell r="G9">
            <v>66593</v>
          </cell>
          <cell r="H9">
            <v>68642</v>
          </cell>
          <cell r="I9">
            <v>82298</v>
          </cell>
        </row>
        <row r="10">
          <cell r="B10" t="str">
            <v>7D527</v>
          </cell>
          <cell r="C10">
            <v>134</v>
          </cell>
          <cell r="D10">
            <v>134</v>
          </cell>
          <cell r="E10">
            <v>134</v>
          </cell>
          <cell r="F10">
            <v>134</v>
          </cell>
          <cell r="G10">
            <v>134</v>
          </cell>
          <cell r="H10">
            <v>134</v>
          </cell>
          <cell r="I10">
            <v>134</v>
          </cell>
        </row>
        <row r="11">
          <cell r="B11" t="str">
            <v>7D591</v>
          </cell>
          <cell r="C11">
            <v>1193</v>
          </cell>
          <cell r="D11">
            <v>1193</v>
          </cell>
          <cell r="E11">
            <v>1193</v>
          </cell>
          <cell r="F11">
            <v>1193</v>
          </cell>
          <cell r="G11">
            <v>1193</v>
          </cell>
          <cell r="H11">
            <v>1193</v>
          </cell>
          <cell r="I11">
            <v>1193</v>
          </cell>
        </row>
        <row r="12">
          <cell r="B12" t="str">
            <v>7D592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7P500</v>
          </cell>
          <cell r="C13">
            <v>5679</v>
          </cell>
          <cell r="D13">
            <v>5679</v>
          </cell>
          <cell r="E13">
            <v>6044</v>
          </cell>
          <cell r="F13">
            <v>6044</v>
          </cell>
          <cell r="G13">
            <v>6044</v>
          </cell>
          <cell r="H13">
            <v>9687</v>
          </cell>
          <cell r="I13">
            <v>9687</v>
          </cell>
        </row>
        <row r="14">
          <cell r="B14" t="str">
            <v>7P534</v>
          </cell>
          <cell r="D14">
            <v>0</v>
          </cell>
          <cell r="E14">
            <v>0</v>
          </cell>
          <cell r="F14">
            <v>723</v>
          </cell>
          <cell r="G14">
            <v>723</v>
          </cell>
          <cell r="H14">
            <v>723</v>
          </cell>
          <cell r="I14">
            <v>723</v>
          </cell>
        </row>
        <row r="15">
          <cell r="B15" t="str">
            <v>7P544</v>
          </cell>
          <cell r="D15">
            <v>146</v>
          </cell>
          <cell r="E15">
            <v>146</v>
          </cell>
          <cell r="F15">
            <v>146</v>
          </cell>
          <cell r="G15">
            <v>146</v>
          </cell>
          <cell r="H15">
            <v>256</v>
          </cell>
          <cell r="I15">
            <v>256</v>
          </cell>
        </row>
        <row r="16">
          <cell r="B16" t="str">
            <v>7P563</v>
          </cell>
          <cell r="C16">
            <v>1631</v>
          </cell>
          <cell r="D16">
            <v>1631</v>
          </cell>
          <cell r="E16">
            <v>1631</v>
          </cell>
          <cell r="F16">
            <v>2361</v>
          </cell>
          <cell r="G16">
            <v>2361</v>
          </cell>
          <cell r="H16">
            <v>2361</v>
          </cell>
          <cell r="I16">
            <v>3858</v>
          </cell>
        </row>
        <row r="17">
          <cell r="B17" t="str">
            <v>7P564</v>
          </cell>
          <cell r="D17">
            <v>0</v>
          </cell>
          <cell r="E17">
            <v>0</v>
          </cell>
          <cell r="F17">
            <v>0</v>
          </cell>
          <cell r="G17">
            <v>1278</v>
          </cell>
          <cell r="H17">
            <v>1278</v>
          </cell>
          <cell r="I17">
            <v>1278</v>
          </cell>
        </row>
        <row r="18">
          <cell r="B18" t="str">
            <v>7P579</v>
          </cell>
          <cell r="D18">
            <v>0</v>
          </cell>
          <cell r="E18">
            <v>0</v>
          </cell>
          <cell r="F18">
            <v>0</v>
          </cell>
          <cell r="G18">
            <v>621</v>
          </cell>
          <cell r="H18">
            <v>621</v>
          </cell>
          <cell r="I18">
            <v>621</v>
          </cell>
        </row>
        <row r="19">
          <cell r="B19" t="str">
            <v>7P601</v>
          </cell>
          <cell r="C19">
            <v>110</v>
          </cell>
          <cell r="D19">
            <v>110</v>
          </cell>
          <cell r="E19">
            <v>110</v>
          </cell>
          <cell r="F19">
            <v>110</v>
          </cell>
          <cell r="G19">
            <v>110</v>
          </cell>
          <cell r="H19">
            <v>110</v>
          </cell>
          <cell r="I19">
            <v>110</v>
          </cell>
        </row>
        <row r="20">
          <cell r="B20" t="str">
            <v>7P606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7P612</v>
          </cell>
          <cell r="D21">
            <v>0</v>
          </cell>
          <cell r="E21">
            <v>0</v>
          </cell>
          <cell r="F21">
            <v>0</v>
          </cell>
          <cell r="G21">
            <v>186</v>
          </cell>
          <cell r="H21">
            <v>186</v>
          </cell>
          <cell r="I21">
            <v>186</v>
          </cell>
        </row>
        <row r="22">
          <cell r="B22" t="str">
            <v>7P623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3650</v>
          </cell>
          <cell r="I22">
            <v>3650</v>
          </cell>
        </row>
        <row r="23">
          <cell r="B23" t="str">
            <v>7P624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730</v>
          </cell>
          <cell r="I23">
            <v>730</v>
          </cell>
        </row>
        <row r="24">
          <cell r="B24" t="str">
            <v>GE10A</v>
          </cell>
          <cell r="D24">
            <v>0</v>
          </cell>
          <cell r="E24">
            <v>0</v>
          </cell>
          <cell r="F24">
            <v>0</v>
          </cell>
          <cell r="G24">
            <v>73</v>
          </cell>
          <cell r="H24">
            <v>73</v>
          </cell>
          <cell r="I24">
            <v>73</v>
          </cell>
        </row>
        <row r="25">
          <cell r="B25" t="str">
            <v>GF20A</v>
          </cell>
          <cell r="D25">
            <v>0</v>
          </cell>
          <cell r="E25">
            <v>33</v>
          </cell>
          <cell r="F25">
            <v>33</v>
          </cell>
          <cell r="G25">
            <v>33</v>
          </cell>
          <cell r="H25">
            <v>33</v>
          </cell>
          <cell r="I25">
            <v>33</v>
          </cell>
        </row>
        <row r="26">
          <cell r="B26" t="str">
            <v>GF30A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HB00A</v>
          </cell>
          <cell r="C27">
            <v>9</v>
          </cell>
          <cell r="D27">
            <v>9</v>
          </cell>
          <cell r="E27">
            <v>9</v>
          </cell>
          <cell r="F27">
            <v>9</v>
          </cell>
          <cell r="G27">
            <v>9</v>
          </cell>
          <cell r="H27">
            <v>9</v>
          </cell>
          <cell r="I27">
            <v>9</v>
          </cell>
        </row>
        <row r="28">
          <cell r="B28" t="str">
            <v>HC10A</v>
          </cell>
          <cell r="C28">
            <v>5</v>
          </cell>
          <cell r="D28">
            <v>64</v>
          </cell>
          <cell r="E28">
            <v>64</v>
          </cell>
          <cell r="F28">
            <v>166</v>
          </cell>
          <cell r="G28">
            <v>166</v>
          </cell>
          <cell r="H28">
            <v>166</v>
          </cell>
          <cell r="I28">
            <v>166</v>
          </cell>
        </row>
        <row r="29">
          <cell r="B29" t="str">
            <v>HC20A</v>
          </cell>
          <cell r="C29">
            <v>8177</v>
          </cell>
          <cell r="D29">
            <v>8177</v>
          </cell>
          <cell r="E29">
            <v>8196</v>
          </cell>
          <cell r="F29">
            <v>8196</v>
          </cell>
          <cell r="G29">
            <v>8196</v>
          </cell>
          <cell r="H29">
            <v>8393</v>
          </cell>
          <cell r="I29">
            <v>8393</v>
          </cell>
        </row>
        <row r="30">
          <cell r="B30" t="str">
            <v>HC30A</v>
          </cell>
          <cell r="C30">
            <v>266</v>
          </cell>
          <cell r="D30">
            <v>266</v>
          </cell>
          <cell r="E30">
            <v>266</v>
          </cell>
          <cell r="F30">
            <v>266</v>
          </cell>
          <cell r="G30">
            <v>266</v>
          </cell>
          <cell r="H30">
            <v>266</v>
          </cell>
          <cell r="I30">
            <v>266</v>
          </cell>
        </row>
        <row r="31">
          <cell r="B31" t="str">
            <v>HC40A</v>
          </cell>
          <cell r="C31">
            <v>67</v>
          </cell>
          <cell r="D31">
            <v>67</v>
          </cell>
          <cell r="E31">
            <v>67</v>
          </cell>
          <cell r="F31">
            <v>67</v>
          </cell>
          <cell r="G31">
            <v>67</v>
          </cell>
          <cell r="H31">
            <v>67</v>
          </cell>
          <cell r="I31">
            <v>67</v>
          </cell>
        </row>
        <row r="32">
          <cell r="B32" t="str">
            <v>HD21A</v>
          </cell>
          <cell r="C32">
            <v>1296</v>
          </cell>
          <cell r="D32">
            <v>1626</v>
          </cell>
          <cell r="E32">
            <v>1626</v>
          </cell>
          <cell r="F32">
            <v>1626</v>
          </cell>
          <cell r="G32">
            <v>1626</v>
          </cell>
          <cell r="H32">
            <v>1626</v>
          </cell>
          <cell r="I32">
            <v>1626</v>
          </cell>
        </row>
        <row r="33">
          <cell r="B33" t="str">
            <v>HD22A</v>
          </cell>
          <cell r="C33">
            <v>704</v>
          </cell>
          <cell r="D33">
            <v>704</v>
          </cell>
          <cell r="E33">
            <v>704</v>
          </cell>
          <cell r="F33">
            <v>704</v>
          </cell>
          <cell r="G33">
            <v>704</v>
          </cell>
          <cell r="H33">
            <v>704</v>
          </cell>
          <cell r="I33">
            <v>704</v>
          </cell>
        </row>
        <row r="34">
          <cell r="B34" t="str">
            <v>HD30A</v>
          </cell>
          <cell r="C34">
            <v>1397</v>
          </cell>
          <cell r="D34">
            <v>1397</v>
          </cell>
          <cell r="E34">
            <v>1397</v>
          </cell>
          <cell r="F34">
            <v>1397</v>
          </cell>
          <cell r="G34">
            <v>1397</v>
          </cell>
          <cell r="H34">
            <v>1397</v>
          </cell>
          <cell r="I34">
            <v>1397</v>
          </cell>
        </row>
        <row r="35">
          <cell r="B35" t="str">
            <v>HD40A</v>
          </cell>
          <cell r="C35">
            <v>1310</v>
          </cell>
          <cell r="D35">
            <v>1310</v>
          </cell>
          <cell r="E35">
            <v>1310</v>
          </cell>
          <cell r="F35">
            <v>1310</v>
          </cell>
          <cell r="G35">
            <v>1310</v>
          </cell>
          <cell r="H35">
            <v>1310</v>
          </cell>
          <cell r="I35">
            <v>1310</v>
          </cell>
        </row>
        <row r="36">
          <cell r="B36" t="str">
            <v>HE10A</v>
          </cell>
          <cell r="C36">
            <v>3</v>
          </cell>
          <cell r="D36">
            <v>3</v>
          </cell>
          <cell r="E36">
            <v>3</v>
          </cell>
          <cell r="F36">
            <v>3</v>
          </cell>
          <cell r="G36">
            <v>3</v>
          </cell>
          <cell r="H36">
            <v>3</v>
          </cell>
          <cell r="I36">
            <v>3</v>
          </cell>
        </row>
        <row r="37">
          <cell r="B37" t="str">
            <v>HE20A</v>
          </cell>
          <cell r="C37">
            <v>49</v>
          </cell>
          <cell r="D37">
            <v>544</v>
          </cell>
          <cell r="E37">
            <v>1159</v>
          </cell>
          <cell r="F37">
            <v>1159</v>
          </cell>
          <cell r="G37">
            <v>2297</v>
          </cell>
          <cell r="H37">
            <v>2297</v>
          </cell>
          <cell r="I37">
            <v>2297</v>
          </cell>
        </row>
        <row r="38">
          <cell r="B38" t="str">
            <v>HE22A</v>
          </cell>
          <cell r="C38">
            <v>817</v>
          </cell>
          <cell r="D38">
            <v>817</v>
          </cell>
          <cell r="E38">
            <v>817</v>
          </cell>
          <cell r="F38">
            <v>2048</v>
          </cell>
          <cell r="G38">
            <v>2048</v>
          </cell>
          <cell r="H38">
            <v>2048</v>
          </cell>
          <cell r="I38">
            <v>2048</v>
          </cell>
        </row>
        <row r="39">
          <cell r="B39" t="str">
            <v>HE25A</v>
          </cell>
          <cell r="C39">
            <v>123</v>
          </cell>
          <cell r="D39">
            <v>123</v>
          </cell>
          <cell r="E39">
            <v>123</v>
          </cell>
          <cell r="F39">
            <v>123</v>
          </cell>
          <cell r="G39">
            <v>123</v>
          </cell>
          <cell r="H39">
            <v>123</v>
          </cell>
          <cell r="I39">
            <v>123</v>
          </cell>
        </row>
        <row r="40">
          <cell r="B40" t="str">
            <v>HE26A</v>
          </cell>
          <cell r="C40">
            <v>1294</v>
          </cell>
          <cell r="D40">
            <v>1294</v>
          </cell>
          <cell r="E40">
            <v>1294</v>
          </cell>
          <cell r="F40">
            <v>1294</v>
          </cell>
          <cell r="G40">
            <v>1294</v>
          </cell>
          <cell r="H40">
            <v>1294</v>
          </cell>
          <cell r="I40">
            <v>1294</v>
          </cell>
        </row>
        <row r="41">
          <cell r="B41" t="str">
            <v>HE27A</v>
          </cell>
          <cell r="C41">
            <v>2144</v>
          </cell>
          <cell r="D41">
            <v>2144</v>
          </cell>
          <cell r="E41">
            <v>2144</v>
          </cell>
          <cell r="F41">
            <v>2144</v>
          </cell>
          <cell r="G41">
            <v>2144</v>
          </cell>
          <cell r="H41">
            <v>2144</v>
          </cell>
          <cell r="I41">
            <v>2144</v>
          </cell>
        </row>
        <row r="42">
          <cell r="B42" t="str">
            <v>HF10A</v>
          </cell>
          <cell r="C42">
            <v>2941</v>
          </cell>
          <cell r="D42">
            <v>4571</v>
          </cell>
          <cell r="E42">
            <v>8192</v>
          </cell>
          <cell r="F42">
            <v>8631</v>
          </cell>
          <cell r="G42">
            <v>8631</v>
          </cell>
          <cell r="H42">
            <v>8631</v>
          </cell>
          <cell r="I42">
            <v>8631</v>
          </cell>
        </row>
        <row r="43">
          <cell r="B43" t="str">
            <v>HF20A</v>
          </cell>
          <cell r="C43">
            <v>93</v>
          </cell>
          <cell r="D43">
            <v>93</v>
          </cell>
          <cell r="E43">
            <v>93</v>
          </cell>
          <cell r="F43">
            <v>93</v>
          </cell>
          <cell r="G43">
            <v>93</v>
          </cell>
          <cell r="H43">
            <v>93</v>
          </cell>
          <cell r="I43">
            <v>93</v>
          </cell>
        </row>
        <row r="44">
          <cell r="B44" t="str">
            <v>HF30A</v>
          </cell>
          <cell r="C44">
            <v>1203</v>
          </cell>
          <cell r="D44">
            <v>1353</v>
          </cell>
          <cell r="E44">
            <v>1353</v>
          </cell>
          <cell r="F44">
            <v>1353</v>
          </cell>
          <cell r="G44">
            <v>1353</v>
          </cell>
          <cell r="H44">
            <v>2063</v>
          </cell>
          <cell r="I44">
            <v>2063</v>
          </cell>
        </row>
        <row r="45">
          <cell r="B45" t="str">
            <v>HF31A</v>
          </cell>
          <cell r="C45">
            <v>31795</v>
          </cell>
          <cell r="D45">
            <v>31925</v>
          </cell>
          <cell r="E45">
            <v>31925</v>
          </cell>
          <cell r="F45">
            <v>31925</v>
          </cell>
          <cell r="G45">
            <v>31940</v>
          </cell>
          <cell r="H45">
            <v>31940</v>
          </cell>
          <cell r="I45">
            <v>33052</v>
          </cell>
        </row>
        <row r="46">
          <cell r="B46" t="str">
            <v>HF32A</v>
          </cell>
          <cell r="C46">
            <v>14569</v>
          </cell>
          <cell r="D46">
            <v>14569</v>
          </cell>
          <cell r="E46">
            <v>14640</v>
          </cell>
          <cell r="F46">
            <v>14640</v>
          </cell>
          <cell r="G46">
            <v>15232</v>
          </cell>
          <cell r="H46">
            <v>15286</v>
          </cell>
          <cell r="I46">
            <v>15286</v>
          </cell>
        </row>
        <row r="47">
          <cell r="B47" t="str">
            <v>HG10A</v>
          </cell>
          <cell r="C47">
            <v>191</v>
          </cell>
          <cell r="D47">
            <v>191</v>
          </cell>
          <cell r="E47">
            <v>191</v>
          </cell>
          <cell r="F47">
            <v>191</v>
          </cell>
          <cell r="G47">
            <v>191</v>
          </cell>
          <cell r="H47">
            <v>191</v>
          </cell>
          <cell r="I47">
            <v>255</v>
          </cell>
        </row>
        <row r="48">
          <cell r="B48" t="str">
            <v>HG20A</v>
          </cell>
          <cell r="C48">
            <v>1371</v>
          </cell>
          <cell r="D48">
            <v>2583</v>
          </cell>
          <cell r="E48">
            <v>2583</v>
          </cell>
          <cell r="F48">
            <v>3044</v>
          </cell>
          <cell r="G48">
            <v>3044</v>
          </cell>
          <cell r="H48">
            <v>3044</v>
          </cell>
          <cell r="I48">
            <v>3044</v>
          </cell>
        </row>
        <row r="49">
          <cell r="B49" t="str">
            <v>HG21A</v>
          </cell>
          <cell r="C49">
            <v>3198</v>
          </cell>
          <cell r="D49">
            <v>3198</v>
          </cell>
          <cell r="E49">
            <v>3198</v>
          </cell>
          <cell r="F49">
            <v>3292</v>
          </cell>
          <cell r="G49">
            <v>3292</v>
          </cell>
          <cell r="H49">
            <v>3292</v>
          </cell>
          <cell r="I49">
            <v>3292</v>
          </cell>
        </row>
        <row r="50">
          <cell r="B50" t="str">
            <v>HG21B</v>
          </cell>
          <cell r="C50">
            <v>1286</v>
          </cell>
          <cell r="D50">
            <v>1286</v>
          </cell>
          <cell r="E50">
            <v>1286</v>
          </cell>
          <cell r="F50">
            <v>1286</v>
          </cell>
          <cell r="G50">
            <v>1286</v>
          </cell>
          <cell r="H50">
            <v>1286</v>
          </cell>
          <cell r="I50">
            <v>1286</v>
          </cell>
        </row>
        <row r="51">
          <cell r="B51" t="str">
            <v>HG21C</v>
          </cell>
          <cell r="C51">
            <v>2</v>
          </cell>
          <cell r="D51">
            <v>2</v>
          </cell>
          <cell r="E51">
            <v>2</v>
          </cell>
          <cell r="F51">
            <v>2</v>
          </cell>
          <cell r="G51">
            <v>2</v>
          </cell>
          <cell r="H51">
            <v>2</v>
          </cell>
          <cell r="I51">
            <v>2</v>
          </cell>
        </row>
        <row r="52">
          <cell r="B52" t="str">
            <v>HG21D</v>
          </cell>
          <cell r="C52">
            <v>319</v>
          </cell>
          <cell r="D52">
            <v>319</v>
          </cell>
          <cell r="E52">
            <v>319</v>
          </cell>
          <cell r="F52">
            <v>319</v>
          </cell>
          <cell r="G52">
            <v>319</v>
          </cell>
          <cell r="H52">
            <v>319</v>
          </cell>
          <cell r="I52">
            <v>319</v>
          </cell>
        </row>
        <row r="53">
          <cell r="B53" t="str">
            <v>HG22A</v>
          </cell>
          <cell r="C53">
            <v>2858</v>
          </cell>
          <cell r="D53">
            <v>2915</v>
          </cell>
          <cell r="E53">
            <v>2915</v>
          </cell>
          <cell r="F53">
            <v>3450</v>
          </cell>
          <cell r="G53">
            <v>3450</v>
          </cell>
          <cell r="H53">
            <v>3450</v>
          </cell>
          <cell r="I53">
            <v>3450</v>
          </cell>
        </row>
        <row r="54">
          <cell r="B54" t="str">
            <v>HG22B</v>
          </cell>
          <cell r="C54">
            <v>666</v>
          </cell>
          <cell r="D54">
            <v>666</v>
          </cell>
          <cell r="E54">
            <v>666</v>
          </cell>
          <cell r="F54">
            <v>666</v>
          </cell>
          <cell r="G54">
            <v>666</v>
          </cell>
          <cell r="H54">
            <v>666</v>
          </cell>
          <cell r="I54">
            <v>666</v>
          </cell>
        </row>
        <row r="55">
          <cell r="B55" t="str">
            <v>HG22C</v>
          </cell>
          <cell r="C55">
            <v>5439</v>
          </cell>
          <cell r="D55">
            <v>5499</v>
          </cell>
          <cell r="E55">
            <v>5670</v>
          </cell>
          <cell r="F55">
            <v>5670</v>
          </cell>
          <cell r="G55">
            <v>7823</v>
          </cell>
          <cell r="H55">
            <v>7823</v>
          </cell>
          <cell r="I55">
            <v>9539</v>
          </cell>
        </row>
        <row r="56">
          <cell r="B56" t="str">
            <v>HG23A</v>
          </cell>
          <cell r="C56">
            <v>306</v>
          </cell>
          <cell r="D56">
            <v>315</v>
          </cell>
          <cell r="E56">
            <v>315</v>
          </cell>
          <cell r="F56">
            <v>315</v>
          </cell>
          <cell r="G56">
            <v>315</v>
          </cell>
          <cell r="H56">
            <v>315</v>
          </cell>
          <cell r="I56">
            <v>315</v>
          </cell>
        </row>
        <row r="57">
          <cell r="B57" t="str">
            <v>HG23C</v>
          </cell>
          <cell r="C57">
            <v>547</v>
          </cell>
          <cell r="D57">
            <v>547</v>
          </cell>
          <cell r="E57">
            <v>547</v>
          </cell>
          <cell r="F57">
            <v>547</v>
          </cell>
          <cell r="G57">
            <v>547</v>
          </cell>
          <cell r="H57">
            <v>547</v>
          </cell>
          <cell r="I57">
            <v>547</v>
          </cell>
        </row>
        <row r="58">
          <cell r="B58" t="str">
            <v>HG23E</v>
          </cell>
          <cell r="C58">
            <v>2943</v>
          </cell>
          <cell r="D58">
            <v>3558</v>
          </cell>
          <cell r="E58">
            <v>3558</v>
          </cell>
          <cell r="F58">
            <v>3558</v>
          </cell>
          <cell r="G58">
            <v>3558</v>
          </cell>
          <cell r="H58">
            <v>3558</v>
          </cell>
          <cell r="I58">
            <v>3558</v>
          </cell>
        </row>
        <row r="59">
          <cell r="B59" t="str">
            <v>HG23H</v>
          </cell>
          <cell r="C59">
            <v>655</v>
          </cell>
          <cell r="D59">
            <v>655</v>
          </cell>
          <cell r="E59">
            <v>655</v>
          </cell>
          <cell r="F59">
            <v>717</v>
          </cell>
          <cell r="G59">
            <v>717</v>
          </cell>
          <cell r="H59">
            <v>717</v>
          </cell>
          <cell r="I59">
            <v>717</v>
          </cell>
        </row>
        <row r="60">
          <cell r="B60" t="str">
            <v>HG23J</v>
          </cell>
          <cell r="C60">
            <v>5</v>
          </cell>
          <cell r="D60">
            <v>5</v>
          </cell>
          <cell r="E60">
            <v>5</v>
          </cell>
          <cell r="F60">
            <v>5</v>
          </cell>
          <cell r="G60">
            <v>5</v>
          </cell>
          <cell r="H60">
            <v>5</v>
          </cell>
          <cell r="I60">
            <v>5</v>
          </cell>
        </row>
        <row r="61">
          <cell r="B61" t="str">
            <v>HG23K</v>
          </cell>
          <cell r="C61">
            <v>3508</v>
          </cell>
          <cell r="D61">
            <v>3508</v>
          </cell>
          <cell r="E61">
            <v>3508</v>
          </cell>
          <cell r="F61">
            <v>3508</v>
          </cell>
          <cell r="G61">
            <v>3508</v>
          </cell>
          <cell r="H61">
            <v>3508</v>
          </cell>
          <cell r="I61">
            <v>3508</v>
          </cell>
        </row>
        <row r="62">
          <cell r="B62" t="str">
            <v>HG23L</v>
          </cell>
          <cell r="C62">
            <v>720</v>
          </cell>
          <cell r="D62">
            <v>720</v>
          </cell>
          <cell r="E62">
            <v>720</v>
          </cell>
          <cell r="F62">
            <v>766</v>
          </cell>
          <cell r="G62">
            <v>766</v>
          </cell>
          <cell r="H62">
            <v>766</v>
          </cell>
          <cell r="I62">
            <v>766</v>
          </cell>
        </row>
        <row r="63">
          <cell r="B63" t="str">
            <v>HG23N</v>
          </cell>
          <cell r="C63">
            <v>128</v>
          </cell>
          <cell r="D63">
            <v>128</v>
          </cell>
          <cell r="E63">
            <v>128</v>
          </cell>
          <cell r="F63">
            <v>678</v>
          </cell>
          <cell r="G63">
            <v>678</v>
          </cell>
          <cell r="H63">
            <v>678</v>
          </cell>
          <cell r="I63">
            <v>678</v>
          </cell>
        </row>
        <row r="64">
          <cell r="B64" t="str">
            <v>HG23Y</v>
          </cell>
          <cell r="C64">
            <v>3850</v>
          </cell>
          <cell r="D64">
            <v>3850</v>
          </cell>
          <cell r="E64">
            <v>3850</v>
          </cell>
          <cell r="F64">
            <v>3850</v>
          </cell>
          <cell r="G64">
            <v>3850</v>
          </cell>
          <cell r="H64">
            <v>3850</v>
          </cell>
          <cell r="I64">
            <v>3850</v>
          </cell>
        </row>
        <row r="65">
          <cell r="B65" t="str">
            <v>HG30A</v>
          </cell>
          <cell r="C65">
            <v>10846</v>
          </cell>
          <cell r="D65">
            <v>12404</v>
          </cell>
          <cell r="E65">
            <v>12404</v>
          </cell>
          <cell r="F65">
            <v>12404</v>
          </cell>
          <cell r="G65">
            <v>12404</v>
          </cell>
          <cell r="H65">
            <v>12404</v>
          </cell>
          <cell r="I65">
            <v>12404</v>
          </cell>
        </row>
        <row r="66">
          <cell r="B66" t="str">
            <v>HG31A</v>
          </cell>
          <cell r="C66">
            <v>12474</v>
          </cell>
          <cell r="D66">
            <v>12474</v>
          </cell>
          <cell r="E66">
            <v>12474</v>
          </cell>
          <cell r="F66">
            <v>12474</v>
          </cell>
          <cell r="G66">
            <v>12474</v>
          </cell>
          <cell r="H66">
            <v>12474</v>
          </cell>
          <cell r="I66">
            <v>12474</v>
          </cell>
        </row>
        <row r="67">
          <cell r="B67" t="str">
            <v>HG31B</v>
          </cell>
          <cell r="C67">
            <v>12648</v>
          </cell>
          <cell r="D67">
            <v>12648</v>
          </cell>
          <cell r="E67">
            <v>12648</v>
          </cell>
          <cell r="F67">
            <v>12685</v>
          </cell>
          <cell r="G67">
            <v>12685</v>
          </cell>
          <cell r="H67">
            <v>12685</v>
          </cell>
          <cell r="I67">
            <v>12685</v>
          </cell>
        </row>
        <row r="68">
          <cell r="B68" t="str">
            <v>HG31C</v>
          </cell>
          <cell r="C68">
            <v>916</v>
          </cell>
          <cell r="D68">
            <v>916</v>
          </cell>
          <cell r="E68">
            <v>916</v>
          </cell>
          <cell r="F68">
            <v>916</v>
          </cell>
          <cell r="G68">
            <v>916</v>
          </cell>
          <cell r="H68">
            <v>916</v>
          </cell>
          <cell r="I68">
            <v>916</v>
          </cell>
        </row>
        <row r="69">
          <cell r="B69" t="str">
            <v>HG31D</v>
          </cell>
          <cell r="C69">
            <v>1358</v>
          </cell>
          <cell r="D69">
            <v>1358</v>
          </cell>
          <cell r="E69">
            <v>1358</v>
          </cell>
          <cell r="F69">
            <v>1358</v>
          </cell>
          <cell r="G69">
            <v>1358</v>
          </cell>
          <cell r="H69">
            <v>1358</v>
          </cell>
          <cell r="I69">
            <v>1358</v>
          </cell>
        </row>
        <row r="70">
          <cell r="B70" t="str">
            <v>HG31E</v>
          </cell>
          <cell r="C70">
            <v>11278</v>
          </cell>
          <cell r="D70">
            <v>11278</v>
          </cell>
          <cell r="E70">
            <v>11278</v>
          </cell>
          <cell r="F70">
            <v>11401</v>
          </cell>
          <cell r="G70">
            <v>11401</v>
          </cell>
          <cell r="H70">
            <v>11401</v>
          </cell>
          <cell r="I70">
            <v>11401</v>
          </cell>
        </row>
        <row r="71">
          <cell r="B71" t="str">
            <v>HG31F</v>
          </cell>
          <cell r="C71">
            <v>732</v>
          </cell>
          <cell r="D71">
            <v>732</v>
          </cell>
          <cell r="E71">
            <v>732</v>
          </cell>
          <cell r="F71">
            <v>732</v>
          </cell>
          <cell r="G71">
            <v>732</v>
          </cell>
          <cell r="H71">
            <v>732</v>
          </cell>
          <cell r="I71">
            <v>732</v>
          </cell>
        </row>
        <row r="72">
          <cell r="B72" t="str">
            <v>HG31H</v>
          </cell>
          <cell r="C72">
            <v>13</v>
          </cell>
          <cell r="D72">
            <v>13</v>
          </cell>
          <cell r="E72">
            <v>13</v>
          </cell>
          <cell r="F72">
            <v>13</v>
          </cell>
          <cell r="G72">
            <v>13</v>
          </cell>
          <cell r="H72">
            <v>13</v>
          </cell>
          <cell r="I72">
            <v>13</v>
          </cell>
        </row>
        <row r="73">
          <cell r="B73" t="str">
            <v>HG40A</v>
          </cell>
          <cell r="C73">
            <v>2087</v>
          </cell>
          <cell r="D73">
            <v>2818</v>
          </cell>
          <cell r="E73">
            <v>2861</v>
          </cell>
          <cell r="F73">
            <v>3599</v>
          </cell>
          <cell r="G73">
            <v>3599</v>
          </cell>
          <cell r="H73">
            <v>4368</v>
          </cell>
          <cell r="I73">
            <v>4368</v>
          </cell>
        </row>
        <row r="74">
          <cell r="B74" t="str">
            <v>HG41A</v>
          </cell>
          <cell r="C74">
            <v>560</v>
          </cell>
          <cell r="D74">
            <v>560</v>
          </cell>
          <cell r="E74">
            <v>560</v>
          </cell>
          <cell r="F74">
            <v>560</v>
          </cell>
          <cell r="G74">
            <v>560</v>
          </cell>
          <cell r="H74">
            <v>560</v>
          </cell>
          <cell r="I74">
            <v>560</v>
          </cell>
        </row>
        <row r="75">
          <cell r="B75" t="str">
            <v>HG41B</v>
          </cell>
          <cell r="C75">
            <v>464</v>
          </cell>
          <cell r="D75">
            <v>464</v>
          </cell>
          <cell r="E75">
            <v>464</v>
          </cell>
          <cell r="F75">
            <v>464</v>
          </cell>
          <cell r="G75">
            <v>464</v>
          </cell>
          <cell r="H75">
            <v>464</v>
          </cell>
          <cell r="I75">
            <v>464</v>
          </cell>
        </row>
        <row r="76">
          <cell r="B76" t="str">
            <v>HG41C</v>
          </cell>
          <cell r="C76">
            <v>1607</v>
          </cell>
          <cell r="D76">
            <v>1607</v>
          </cell>
          <cell r="E76">
            <v>1607</v>
          </cell>
          <cell r="F76">
            <v>2373</v>
          </cell>
          <cell r="G76">
            <v>2373</v>
          </cell>
          <cell r="H76">
            <v>2373</v>
          </cell>
          <cell r="I76">
            <v>2435</v>
          </cell>
        </row>
        <row r="77">
          <cell r="B77" t="str">
            <v>HG41D</v>
          </cell>
          <cell r="C77">
            <v>669</v>
          </cell>
          <cell r="D77">
            <v>669</v>
          </cell>
          <cell r="E77">
            <v>669</v>
          </cell>
          <cell r="F77">
            <v>669</v>
          </cell>
          <cell r="G77">
            <v>669</v>
          </cell>
          <cell r="H77">
            <v>669</v>
          </cell>
          <cell r="I77">
            <v>669</v>
          </cell>
        </row>
        <row r="78">
          <cell r="B78" t="str">
            <v>HG41E</v>
          </cell>
          <cell r="C78">
            <v>1085</v>
          </cell>
          <cell r="D78">
            <v>1239</v>
          </cell>
          <cell r="E78">
            <v>1239</v>
          </cell>
          <cell r="F78">
            <v>1239</v>
          </cell>
          <cell r="G78">
            <v>1239</v>
          </cell>
          <cell r="H78">
            <v>1239</v>
          </cell>
          <cell r="I78">
            <v>1239</v>
          </cell>
        </row>
        <row r="79">
          <cell r="B79" t="str">
            <v>HG41F</v>
          </cell>
          <cell r="C79">
            <v>129</v>
          </cell>
          <cell r="D79">
            <v>129</v>
          </cell>
          <cell r="E79">
            <v>129</v>
          </cell>
          <cell r="F79">
            <v>129</v>
          </cell>
          <cell r="G79">
            <v>129</v>
          </cell>
          <cell r="H79">
            <v>129</v>
          </cell>
          <cell r="I79">
            <v>129</v>
          </cell>
        </row>
        <row r="80">
          <cell r="B80" t="str">
            <v>HG42A</v>
          </cell>
          <cell r="C80">
            <v>159</v>
          </cell>
          <cell r="D80">
            <v>159</v>
          </cell>
          <cell r="E80">
            <v>159</v>
          </cell>
          <cell r="F80">
            <v>159</v>
          </cell>
          <cell r="G80">
            <v>159</v>
          </cell>
          <cell r="H80">
            <v>159</v>
          </cell>
          <cell r="I80">
            <v>159</v>
          </cell>
        </row>
        <row r="81">
          <cell r="B81" t="str">
            <v>HG42B</v>
          </cell>
          <cell r="C81">
            <v>1594</v>
          </cell>
          <cell r="D81">
            <v>1594</v>
          </cell>
          <cell r="E81">
            <v>1594</v>
          </cell>
          <cell r="F81">
            <v>1594</v>
          </cell>
          <cell r="G81">
            <v>1594</v>
          </cell>
          <cell r="H81">
            <v>1594</v>
          </cell>
          <cell r="I81">
            <v>1594</v>
          </cell>
        </row>
        <row r="82">
          <cell r="B82" t="str">
            <v>HG42C</v>
          </cell>
          <cell r="C82">
            <v>166</v>
          </cell>
          <cell r="D82">
            <v>166</v>
          </cell>
          <cell r="E82">
            <v>166</v>
          </cell>
          <cell r="F82">
            <v>166</v>
          </cell>
          <cell r="G82">
            <v>166</v>
          </cell>
          <cell r="H82">
            <v>166</v>
          </cell>
          <cell r="I82">
            <v>166</v>
          </cell>
        </row>
        <row r="83">
          <cell r="B83" t="str">
            <v>HG42E</v>
          </cell>
          <cell r="C83">
            <v>331</v>
          </cell>
          <cell r="D83">
            <v>331</v>
          </cell>
          <cell r="E83">
            <v>331</v>
          </cell>
          <cell r="F83">
            <v>331</v>
          </cell>
          <cell r="G83">
            <v>331</v>
          </cell>
          <cell r="H83">
            <v>331</v>
          </cell>
          <cell r="I83">
            <v>331</v>
          </cell>
        </row>
        <row r="84">
          <cell r="B84" t="str">
            <v>HG42F</v>
          </cell>
          <cell r="C84">
            <v>368</v>
          </cell>
          <cell r="D84">
            <v>368</v>
          </cell>
          <cell r="E84">
            <v>368</v>
          </cell>
          <cell r="F84">
            <v>368</v>
          </cell>
          <cell r="G84">
            <v>368</v>
          </cell>
          <cell r="H84">
            <v>368</v>
          </cell>
          <cell r="I84">
            <v>368</v>
          </cell>
        </row>
        <row r="85">
          <cell r="B85" t="str">
            <v>HG42H</v>
          </cell>
          <cell r="C85">
            <v>174</v>
          </cell>
          <cell r="D85">
            <v>174</v>
          </cell>
          <cell r="E85">
            <v>174</v>
          </cell>
          <cell r="F85">
            <v>174</v>
          </cell>
          <cell r="G85">
            <v>174</v>
          </cell>
          <cell r="H85">
            <v>220</v>
          </cell>
          <cell r="I85">
            <v>220</v>
          </cell>
        </row>
        <row r="86">
          <cell r="B86" t="str">
            <v>HG43A</v>
          </cell>
          <cell r="C86">
            <v>2123</v>
          </cell>
          <cell r="D86">
            <v>2268</v>
          </cell>
          <cell r="E86">
            <v>2268</v>
          </cell>
          <cell r="F86">
            <v>2268</v>
          </cell>
          <cell r="G86">
            <v>2268</v>
          </cell>
          <cell r="H86">
            <v>2330</v>
          </cell>
          <cell r="I86">
            <v>2330</v>
          </cell>
        </row>
        <row r="87">
          <cell r="B87" t="str">
            <v>HG43B</v>
          </cell>
          <cell r="C87">
            <v>1279</v>
          </cell>
          <cell r="D87">
            <v>1279</v>
          </cell>
          <cell r="E87">
            <v>1279</v>
          </cell>
          <cell r="F87">
            <v>1279</v>
          </cell>
          <cell r="G87">
            <v>1279</v>
          </cell>
          <cell r="H87">
            <v>1279</v>
          </cell>
          <cell r="I87">
            <v>1279</v>
          </cell>
        </row>
        <row r="88">
          <cell r="B88" t="str">
            <v>HG43C</v>
          </cell>
          <cell r="C88">
            <v>124</v>
          </cell>
          <cell r="D88">
            <v>124</v>
          </cell>
          <cell r="E88">
            <v>124</v>
          </cell>
          <cell r="F88">
            <v>124</v>
          </cell>
          <cell r="G88">
            <v>124</v>
          </cell>
          <cell r="H88">
            <v>124</v>
          </cell>
          <cell r="I88">
            <v>124</v>
          </cell>
        </row>
        <row r="89">
          <cell r="B89" t="str">
            <v>HG43D</v>
          </cell>
          <cell r="C89">
            <v>43</v>
          </cell>
          <cell r="D89">
            <v>43</v>
          </cell>
          <cell r="E89">
            <v>43</v>
          </cell>
          <cell r="F89">
            <v>43</v>
          </cell>
          <cell r="G89">
            <v>43</v>
          </cell>
          <cell r="H89">
            <v>2392</v>
          </cell>
          <cell r="I89">
            <v>2392</v>
          </cell>
        </row>
        <row r="90">
          <cell r="B90" t="str">
            <v>HG43E</v>
          </cell>
          <cell r="C90">
            <v>214</v>
          </cell>
          <cell r="D90">
            <v>214</v>
          </cell>
          <cell r="E90">
            <v>214</v>
          </cell>
          <cell r="F90">
            <v>214</v>
          </cell>
          <cell r="G90">
            <v>214</v>
          </cell>
          <cell r="H90">
            <v>214</v>
          </cell>
          <cell r="I90">
            <v>214</v>
          </cell>
        </row>
        <row r="91">
          <cell r="B91" t="str">
            <v>HG43F</v>
          </cell>
          <cell r="C91">
            <v>268</v>
          </cell>
          <cell r="D91">
            <v>268</v>
          </cell>
          <cell r="E91">
            <v>268</v>
          </cell>
          <cell r="F91">
            <v>268</v>
          </cell>
          <cell r="G91">
            <v>268</v>
          </cell>
          <cell r="H91">
            <v>268</v>
          </cell>
          <cell r="I91">
            <v>268</v>
          </cell>
        </row>
        <row r="92">
          <cell r="B92" t="str">
            <v>HG43G</v>
          </cell>
          <cell r="C92">
            <v>38</v>
          </cell>
          <cell r="D92">
            <v>38</v>
          </cell>
          <cell r="E92">
            <v>38</v>
          </cell>
          <cell r="F92">
            <v>38</v>
          </cell>
          <cell r="G92">
            <v>38</v>
          </cell>
          <cell r="H92">
            <v>38</v>
          </cell>
          <cell r="I92">
            <v>38</v>
          </cell>
        </row>
        <row r="93">
          <cell r="B93" t="str">
            <v>HG43L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HG50A</v>
          </cell>
          <cell r="C94">
            <v>2116</v>
          </cell>
          <cell r="D94">
            <v>2116</v>
          </cell>
          <cell r="E94">
            <v>2116</v>
          </cell>
          <cell r="F94">
            <v>2116</v>
          </cell>
          <cell r="G94">
            <v>2116</v>
          </cell>
          <cell r="H94">
            <v>2116</v>
          </cell>
          <cell r="I94">
            <v>2116</v>
          </cell>
        </row>
        <row r="95">
          <cell r="B95" t="str">
            <v>HG51A</v>
          </cell>
          <cell r="C95">
            <v>614</v>
          </cell>
          <cell r="D95">
            <v>1149</v>
          </cell>
          <cell r="E95">
            <v>1854</v>
          </cell>
          <cell r="F95">
            <v>1854</v>
          </cell>
          <cell r="G95">
            <v>1854</v>
          </cell>
          <cell r="H95">
            <v>1854</v>
          </cell>
          <cell r="I95">
            <v>1854</v>
          </cell>
        </row>
        <row r="96">
          <cell r="B96" t="str">
            <v>HG51B</v>
          </cell>
          <cell r="C96">
            <v>1352</v>
          </cell>
          <cell r="D96">
            <v>1352</v>
          </cell>
          <cell r="E96">
            <v>1352</v>
          </cell>
          <cell r="F96">
            <v>1352</v>
          </cell>
          <cell r="G96">
            <v>1352</v>
          </cell>
          <cell r="H96">
            <v>1567</v>
          </cell>
          <cell r="I96">
            <v>1567</v>
          </cell>
        </row>
        <row r="97">
          <cell r="B97" t="str">
            <v>HG51D</v>
          </cell>
          <cell r="C97">
            <v>20</v>
          </cell>
          <cell r="D97">
            <v>20</v>
          </cell>
          <cell r="E97">
            <v>20</v>
          </cell>
          <cell r="F97">
            <v>20</v>
          </cell>
          <cell r="G97">
            <v>20</v>
          </cell>
          <cell r="H97">
            <v>20</v>
          </cell>
          <cell r="I97">
            <v>20</v>
          </cell>
        </row>
        <row r="98">
          <cell r="B98" t="str">
            <v>HG51E</v>
          </cell>
          <cell r="C98">
            <v>533</v>
          </cell>
          <cell r="D98">
            <v>533</v>
          </cell>
          <cell r="E98">
            <v>533</v>
          </cell>
          <cell r="F98">
            <v>533</v>
          </cell>
          <cell r="G98">
            <v>533</v>
          </cell>
          <cell r="H98">
            <v>533</v>
          </cell>
          <cell r="I98">
            <v>533</v>
          </cell>
        </row>
        <row r="99">
          <cell r="B99" t="str">
            <v>HG51F</v>
          </cell>
          <cell r="C99">
            <v>16</v>
          </cell>
          <cell r="D99">
            <v>16</v>
          </cell>
          <cell r="E99">
            <v>16</v>
          </cell>
          <cell r="F99">
            <v>16</v>
          </cell>
          <cell r="G99">
            <v>16</v>
          </cell>
          <cell r="H99">
            <v>16</v>
          </cell>
          <cell r="I99">
            <v>16</v>
          </cell>
        </row>
        <row r="100">
          <cell r="B100" t="str">
            <v>HG51G</v>
          </cell>
          <cell r="C100">
            <v>39</v>
          </cell>
          <cell r="D100">
            <v>39</v>
          </cell>
          <cell r="E100">
            <v>39</v>
          </cell>
          <cell r="F100">
            <v>39</v>
          </cell>
          <cell r="G100">
            <v>39</v>
          </cell>
          <cell r="H100">
            <v>39</v>
          </cell>
          <cell r="I100">
            <v>39</v>
          </cell>
        </row>
        <row r="101">
          <cell r="B101" t="str">
            <v>HG52A</v>
          </cell>
          <cell r="C101">
            <v>952</v>
          </cell>
          <cell r="D101">
            <v>952</v>
          </cell>
          <cell r="E101">
            <v>952</v>
          </cell>
          <cell r="F101">
            <v>952</v>
          </cell>
          <cell r="G101">
            <v>952</v>
          </cell>
          <cell r="H101">
            <v>1807</v>
          </cell>
          <cell r="I101">
            <v>1807</v>
          </cell>
        </row>
        <row r="102">
          <cell r="B102" t="str">
            <v>HG52B</v>
          </cell>
          <cell r="C102">
            <v>2</v>
          </cell>
          <cell r="D102">
            <v>2</v>
          </cell>
          <cell r="E102">
            <v>2</v>
          </cell>
          <cell r="F102">
            <v>2</v>
          </cell>
          <cell r="G102">
            <v>2</v>
          </cell>
          <cell r="H102">
            <v>2</v>
          </cell>
          <cell r="I102">
            <v>2</v>
          </cell>
        </row>
        <row r="103">
          <cell r="B103" t="str">
            <v>HG52D</v>
          </cell>
          <cell r="C103">
            <v>967</v>
          </cell>
          <cell r="D103">
            <v>967</v>
          </cell>
          <cell r="E103">
            <v>967</v>
          </cell>
          <cell r="F103">
            <v>967</v>
          </cell>
          <cell r="G103">
            <v>967</v>
          </cell>
          <cell r="H103">
            <v>967</v>
          </cell>
          <cell r="I103">
            <v>967</v>
          </cell>
        </row>
        <row r="104">
          <cell r="B104" t="str">
            <v>HG52E</v>
          </cell>
          <cell r="C104">
            <v>2074</v>
          </cell>
          <cell r="D104">
            <v>2763</v>
          </cell>
          <cell r="E104">
            <v>2763</v>
          </cell>
          <cell r="F104">
            <v>2763</v>
          </cell>
          <cell r="G104">
            <v>2763</v>
          </cell>
          <cell r="H104">
            <v>2763</v>
          </cell>
          <cell r="I104">
            <v>2763</v>
          </cell>
        </row>
        <row r="105">
          <cell r="B105" t="str">
            <v>HG52H</v>
          </cell>
          <cell r="C105">
            <v>1569</v>
          </cell>
          <cell r="D105">
            <v>1569</v>
          </cell>
          <cell r="E105">
            <v>1569</v>
          </cell>
          <cell r="F105">
            <v>1569</v>
          </cell>
          <cell r="G105">
            <v>1569</v>
          </cell>
          <cell r="H105">
            <v>1569</v>
          </cell>
          <cell r="I105">
            <v>1569</v>
          </cell>
        </row>
        <row r="106">
          <cell r="B106" t="str">
            <v>HG52J</v>
          </cell>
          <cell r="C106">
            <v>151</v>
          </cell>
          <cell r="D106">
            <v>151</v>
          </cell>
          <cell r="E106">
            <v>151</v>
          </cell>
          <cell r="F106">
            <v>151</v>
          </cell>
          <cell r="G106">
            <v>151</v>
          </cell>
          <cell r="H106">
            <v>151</v>
          </cell>
          <cell r="I106">
            <v>151</v>
          </cell>
        </row>
        <row r="107">
          <cell r="B107" t="str">
            <v>HG53A</v>
          </cell>
          <cell r="C107">
            <v>3220</v>
          </cell>
          <cell r="D107">
            <v>3220</v>
          </cell>
          <cell r="E107">
            <v>3220</v>
          </cell>
          <cell r="F107">
            <v>3220</v>
          </cell>
          <cell r="G107">
            <v>3220</v>
          </cell>
          <cell r="H107">
            <v>3220</v>
          </cell>
          <cell r="I107">
            <v>3220</v>
          </cell>
        </row>
        <row r="108">
          <cell r="B108" t="str">
            <v>HG53B</v>
          </cell>
          <cell r="C108">
            <v>5346</v>
          </cell>
          <cell r="D108">
            <v>5346</v>
          </cell>
          <cell r="E108">
            <v>5346</v>
          </cell>
          <cell r="F108">
            <v>5346</v>
          </cell>
          <cell r="G108">
            <v>5346</v>
          </cell>
          <cell r="H108">
            <v>5438</v>
          </cell>
          <cell r="I108">
            <v>5438</v>
          </cell>
        </row>
        <row r="109">
          <cell r="B109" t="str">
            <v>HG53C</v>
          </cell>
          <cell r="C109">
            <v>228</v>
          </cell>
          <cell r="D109">
            <v>228</v>
          </cell>
          <cell r="E109">
            <v>228</v>
          </cell>
          <cell r="F109">
            <v>228</v>
          </cell>
          <cell r="G109">
            <v>228</v>
          </cell>
          <cell r="H109">
            <v>228</v>
          </cell>
          <cell r="I109">
            <v>228</v>
          </cell>
        </row>
        <row r="110">
          <cell r="B110" t="str">
            <v>HG53D</v>
          </cell>
          <cell r="C110">
            <v>424</v>
          </cell>
          <cell r="D110">
            <v>424</v>
          </cell>
          <cell r="E110">
            <v>424</v>
          </cell>
          <cell r="F110">
            <v>424</v>
          </cell>
          <cell r="G110">
            <v>424</v>
          </cell>
          <cell r="H110">
            <v>424</v>
          </cell>
          <cell r="I110">
            <v>424</v>
          </cell>
        </row>
        <row r="111">
          <cell r="B111" t="str">
            <v>HG53E</v>
          </cell>
          <cell r="C111">
            <v>589</v>
          </cell>
          <cell r="D111">
            <v>3123</v>
          </cell>
          <cell r="E111">
            <v>3123</v>
          </cell>
          <cell r="F111">
            <v>3123</v>
          </cell>
          <cell r="G111">
            <v>3123</v>
          </cell>
          <cell r="H111">
            <v>3123</v>
          </cell>
          <cell r="I111">
            <v>3123</v>
          </cell>
        </row>
        <row r="112">
          <cell r="B112" t="str">
            <v>HG60A</v>
          </cell>
          <cell r="C112">
            <v>14668</v>
          </cell>
          <cell r="D112">
            <v>16592</v>
          </cell>
          <cell r="E112">
            <v>16659</v>
          </cell>
          <cell r="F112">
            <v>16867</v>
          </cell>
          <cell r="G112">
            <v>17018</v>
          </cell>
          <cell r="H112">
            <v>17018</v>
          </cell>
          <cell r="I112">
            <v>19275</v>
          </cell>
        </row>
        <row r="113">
          <cell r="B113" t="str">
            <v>HG61A</v>
          </cell>
          <cell r="C113">
            <v>13981</v>
          </cell>
          <cell r="D113">
            <v>15841</v>
          </cell>
          <cell r="E113">
            <v>15881</v>
          </cell>
          <cell r="F113">
            <v>15902</v>
          </cell>
          <cell r="G113">
            <v>18039</v>
          </cell>
          <cell r="H113">
            <v>23728</v>
          </cell>
          <cell r="I113">
            <v>23728</v>
          </cell>
        </row>
        <row r="114">
          <cell r="B114" t="str">
            <v>HG61B</v>
          </cell>
          <cell r="C114">
            <v>3411</v>
          </cell>
          <cell r="D114">
            <v>3411</v>
          </cell>
          <cell r="E114">
            <v>4339</v>
          </cell>
          <cell r="F114">
            <v>4339</v>
          </cell>
          <cell r="G114">
            <v>4339</v>
          </cell>
          <cell r="H114">
            <v>4339</v>
          </cell>
          <cell r="I114">
            <v>5883</v>
          </cell>
        </row>
        <row r="115">
          <cell r="B115" t="str">
            <v>HG61C</v>
          </cell>
          <cell r="C115">
            <v>1874</v>
          </cell>
          <cell r="D115">
            <v>1874</v>
          </cell>
          <cell r="E115">
            <v>1874</v>
          </cell>
          <cell r="F115">
            <v>2797</v>
          </cell>
          <cell r="G115">
            <v>2797</v>
          </cell>
          <cell r="H115">
            <v>2797</v>
          </cell>
          <cell r="I115">
            <v>2797</v>
          </cell>
        </row>
        <row r="116">
          <cell r="B116" t="str">
            <v>HG61D</v>
          </cell>
          <cell r="C116">
            <v>3939</v>
          </cell>
          <cell r="D116">
            <v>3939</v>
          </cell>
          <cell r="E116">
            <v>5101</v>
          </cell>
          <cell r="F116">
            <v>5101</v>
          </cell>
          <cell r="G116">
            <v>5101</v>
          </cell>
          <cell r="H116">
            <v>5470</v>
          </cell>
          <cell r="I116">
            <v>5470</v>
          </cell>
        </row>
        <row r="117">
          <cell r="B117" t="str">
            <v>HG61E</v>
          </cell>
          <cell r="C117">
            <v>1510</v>
          </cell>
          <cell r="D117">
            <v>1510</v>
          </cell>
          <cell r="E117">
            <v>1510</v>
          </cell>
          <cell r="F117">
            <v>1510</v>
          </cell>
          <cell r="G117">
            <v>1510</v>
          </cell>
          <cell r="H117">
            <v>1510</v>
          </cell>
          <cell r="I117">
            <v>1510</v>
          </cell>
        </row>
        <row r="118">
          <cell r="B118" t="str">
            <v>HG61F</v>
          </cell>
          <cell r="C118">
            <v>3662</v>
          </cell>
          <cell r="D118">
            <v>3662</v>
          </cell>
          <cell r="E118">
            <v>6850</v>
          </cell>
          <cell r="F118">
            <v>7151</v>
          </cell>
          <cell r="G118">
            <v>7151</v>
          </cell>
          <cell r="H118">
            <v>7151</v>
          </cell>
          <cell r="I118">
            <v>7289</v>
          </cell>
        </row>
        <row r="119">
          <cell r="B119" t="str">
            <v>HG61G</v>
          </cell>
          <cell r="C119">
            <v>12769</v>
          </cell>
          <cell r="D119">
            <v>12769</v>
          </cell>
          <cell r="E119">
            <v>13252</v>
          </cell>
          <cell r="F119">
            <v>13252</v>
          </cell>
          <cell r="G119">
            <v>13252</v>
          </cell>
          <cell r="H119">
            <v>13252</v>
          </cell>
          <cell r="I119">
            <v>13252</v>
          </cell>
        </row>
        <row r="120">
          <cell r="B120" t="str">
            <v>HG61M</v>
          </cell>
          <cell r="C120">
            <v>3303</v>
          </cell>
          <cell r="D120">
            <v>3303</v>
          </cell>
          <cell r="E120">
            <v>3303</v>
          </cell>
          <cell r="F120">
            <v>3303</v>
          </cell>
          <cell r="G120">
            <v>3303</v>
          </cell>
          <cell r="H120">
            <v>3303</v>
          </cell>
          <cell r="I120">
            <v>3303</v>
          </cell>
        </row>
        <row r="121">
          <cell r="B121" t="str">
            <v>HG61N</v>
          </cell>
          <cell r="C121">
            <v>720</v>
          </cell>
          <cell r="D121">
            <v>720</v>
          </cell>
          <cell r="E121">
            <v>720</v>
          </cell>
          <cell r="F121">
            <v>2104</v>
          </cell>
          <cell r="G121">
            <v>2711</v>
          </cell>
          <cell r="H121">
            <v>2711</v>
          </cell>
          <cell r="I121">
            <v>8246</v>
          </cell>
        </row>
        <row r="122">
          <cell r="B122" t="str">
            <v>HG62A</v>
          </cell>
          <cell r="C122">
            <v>12171</v>
          </cell>
          <cell r="D122">
            <v>12171</v>
          </cell>
          <cell r="E122">
            <v>12171</v>
          </cell>
          <cell r="F122">
            <v>12171</v>
          </cell>
          <cell r="G122">
            <v>12171</v>
          </cell>
          <cell r="H122">
            <v>12171</v>
          </cell>
          <cell r="I122">
            <v>12171</v>
          </cell>
        </row>
        <row r="123">
          <cell r="B123" t="str">
            <v>HG62B</v>
          </cell>
          <cell r="C123">
            <v>14080</v>
          </cell>
          <cell r="D123">
            <v>14080</v>
          </cell>
          <cell r="E123">
            <v>14080</v>
          </cell>
          <cell r="F123">
            <v>14080</v>
          </cell>
          <cell r="G123">
            <v>14080</v>
          </cell>
          <cell r="H123">
            <v>14080</v>
          </cell>
          <cell r="I123">
            <v>14080</v>
          </cell>
        </row>
        <row r="124">
          <cell r="B124" t="str">
            <v>HG62C</v>
          </cell>
          <cell r="C124">
            <v>2211</v>
          </cell>
          <cell r="D124">
            <v>2211</v>
          </cell>
          <cell r="E124">
            <v>2211</v>
          </cell>
          <cell r="F124">
            <v>2211</v>
          </cell>
          <cell r="G124">
            <v>2211</v>
          </cell>
          <cell r="H124">
            <v>2211</v>
          </cell>
          <cell r="I124">
            <v>2211</v>
          </cell>
        </row>
        <row r="125">
          <cell r="B125" t="str">
            <v>HG62D</v>
          </cell>
          <cell r="C125">
            <v>7800</v>
          </cell>
          <cell r="D125">
            <v>8144</v>
          </cell>
          <cell r="E125">
            <v>8664</v>
          </cell>
          <cell r="F125">
            <v>8664</v>
          </cell>
          <cell r="G125">
            <v>8664</v>
          </cell>
          <cell r="H125">
            <v>8664</v>
          </cell>
          <cell r="I125">
            <v>8664</v>
          </cell>
        </row>
        <row r="126">
          <cell r="B126" t="str">
            <v>HG62E</v>
          </cell>
          <cell r="C126">
            <v>4391</v>
          </cell>
          <cell r="D126">
            <v>4391</v>
          </cell>
          <cell r="E126">
            <v>4391</v>
          </cell>
          <cell r="F126">
            <v>4391</v>
          </cell>
          <cell r="G126">
            <v>4391</v>
          </cell>
          <cell r="H126">
            <v>4391</v>
          </cell>
          <cell r="I126">
            <v>4391</v>
          </cell>
        </row>
        <row r="127">
          <cell r="B127" t="str">
            <v>HG62H</v>
          </cell>
          <cell r="C127">
            <v>571</v>
          </cell>
          <cell r="D127">
            <v>571</v>
          </cell>
          <cell r="E127">
            <v>571</v>
          </cell>
          <cell r="F127">
            <v>571</v>
          </cell>
          <cell r="G127">
            <v>571</v>
          </cell>
          <cell r="H127">
            <v>571</v>
          </cell>
          <cell r="I127">
            <v>571</v>
          </cell>
        </row>
        <row r="128">
          <cell r="B128" t="str">
            <v>HG70A</v>
          </cell>
          <cell r="D128">
            <v>0</v>
          </cell>
          <cell r="E128">
            <v>0</v>
          </cell>
          <cell r="F128">
            <v>306</v>
          </cell>
          <cell r="G128">
            <v>306</v>
          </cell>
          <cell r="H128">
            <v>306</v>
          </cell>
          <cell r="I128">
            <v>306</v>
          </cell>
        </row>
        <row r="129">
          <cell r="B129" t="str">
            <v>HG71A</v>
          </cell>
          <cell r="C129">
            <v>1379</v>
          </cell>
          <cell r="D129">
            <v>1687</v>
          </cell>
          <cell r="E129">
            <v>1687</v>
          </cell>
          <cell r="F129">
            <v>2210</v>
          </cell>
          <cell r="G129">
            <v>2210</v>
          </cell>
          <cell r="H129">
            <v>2210</v>
          </cell>
          <cell r="I129">
            <v>2210</v>
          </cell>
        </row>
        <row r="130">
          <cell r="B130" t="str">
            <v>HG71B</v>
          </cell>
          <cell r="C130">
            <v>2161</v>
          </cell>
          <cell r="D130">
            <v>2161</v>
          </cell>
          <cell r="E130">
            <v>2161</v>
          </cell>
          <cell r="F130">
            <v>2161</v>
          </cell>
          <cell r="G130">
            <v>2161</v>
          </cell>
          <cell r="H130">
            <v>2161</v>
          </cell>
          <cell r="I130">
            <v>2161</v>
          </cell>
        </row>
        <row r="131">
          <cell r="B131" t="str">
            <v>HG72A</v>
          </cell>
          <cell r="C131">
            <v>312</v>
          </cell>
          <cell r="D131">
            <v>312</v>
          </cell>
          <cell r="E131">
            <v>312</v>
          </cell>
          <cell r="F131">
            <v>312</v>
          </cell>
          <cell r="G131">
            <v>312</v>
          </cell>
          <cell r="H131">
            <v>312</v>
          </cell>
          <cell r="I131">
            <v>312</v>
          </cell>
        </row>
        <row r="132">
          <cell r="B132" t="str">
            <v>HG72B</v>
          </cell>
          <cell r="C132">
            <v>328</v>
          </cell>
          <cell r="D132">
            <v>328</v>
          </cell>
          <cell r="E132">
            <v>328</v>
          </cell>
          <cell r="F132">
            <v>328</v>
          </cell>
          <cell r="G132">
            <v>328</v>
          </cell>
          <cell r="H132">
            <v>328</v>
          </cell>
          <cell r="I132">
            <v>328</v>
          </cell>
        </row>
        <row r="133">
          <cell r="B133" t="str">
            <v>HG72C</v>
          </cell>
          <cell r="C133">
            <v>6219</v>
          </cell>
          <cell r="D133">
            <v>6219</v>
          </cell>
          <cell r="E133">
            <v>6219</v>
          </cell>
          <cell r="F133">
            <v>6219</v>
          </cell>
          <cell r="G133">
            <v>6219</v>
          </cell>
          <cell r="H133">
            <v>6219</v>
          </cell>
          <cell r="I133">
            <v>6219</v>
          </cell>
        </row>
        <row r="134">
          <cell r="B134" t="str">
            <v>HG90A</v>
          </cell>
          <cell r="C134">
            <v>5</v>
          </cell>
          <cell r="D134">
            <v>5</v>
          </cell>
          <cell r="E134">
            <v>5</v>
          </cell>
          <cell r="F134">
            <v>5</v>
          </cell>
          <cell r="G134">
            <v>5</v>
          </cell>
          <cell r="H134">
            <v>5</v>
          </cell>
          <cell r="I134">
            <v>5</v>
          </cell>
        </row>
        <row r="135">
          <cell r="B135" t="str">
            <v>HG92A</v>
          </cell>
          <cell r="C135">
            <v>2175</v>
          </cell>
          <cell r="D135">
            <v>2175</v>
          </cell>
          <cell r="E135">
            <v>2175</v>
          </cell>
          <cell r="F135">
            <v>2175</v>
          </cell>
          <cell r="G135">
            <v>2175</v>
          </cell>
          <cell r="H135">
            <v>2175</v>
          </cell>
          <cell r="I135">
            <v>2175</v>
          </cell>
        </row>
        <row r="136">
          <cell r="B136" t="str">
            <v>HG92B</v>
          </cell>
          <cell r="C136">
            <v>36</v>
          </cell>
          <cell r="D136">
            <v>36</v>
          </cell>
          <cell r="E136">
            <v>36</v>
          </cell>
          <cell r="F136">
            <v>36</v>
          </cell>
          <cell r="G136">
            <v>36</v>
          </cell>
          <cell r="H136">
            <v>36</v>
          </cell>
          <cell r="I136">
            <v>36</v>
          </cell>
        </row>
        <row r="137">
          <cell r="B137" t="str">
            <v>HG93A</v>
          </cell>
          <cell r="C137">
            <v>1602</v>
          </cell>
          <cell r="D137">
            <v>1602</v>
          </cell>
          <cell r="E137">
            <v>1602</v>
          </cell>
          <cell r="F137">
            <v>1602</v>
          </cell>
          <cell r="G137">
            <v>1602</v>
          </cell>
          <cell r="H137">
            <v>1602</v>
          </cell>
          <cell r="I137">
            <v>1679</v>
          </cell>
        </row>
        <row r="138">
          <cell r="B138" t="str">
            <v>HG93B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HG93C</v>
          </cell>
          <cell r="C139">
            <v>126</v>
          </cell>
          <cell r="D139">
            <v>126</v>
          </cell>
          <cell r="E139">
            <v>126</v>
          </cell>
          <cell r="F139">
            <v>144</v>
          </cell>
          <cell r="G139">
            <v>144</v>
          </cell>
          <cell r="H139">
            <v>144</v>
          </cell>
          <cell r="I139">
            <v>144</v>
          </cell>
        </row>
        <row r="140">
          <cell r="B140" t="str">
            <v>HG93D</v>
          </cell>
          <cell r="C140">
            <v>246</v>
          </cell>
          <cell r="D140">
            <v>246</v>
          </cell>
          <cell r="E140">
            <v>461</v>
          </cell>
          <cell r="F140">
            <v>922</v>
          </cell>
          <cell r="G140">
            <v>922</v>
          </cell>
          <cell r="H140">
            <v>922</v>
          </cell>
          <cell r="I140">
            <v>922</v>
          </cell>
        </row>
        <row r="141">
          <cell r="B141" t="str">
            <v>HS00A</v>
          </cell>
          <cell r="C141">
            <v>428</v>
          </cell>
          <cell r="D141">
            <v>428</v>
          </cell>
          <cell r="E141">
            <v>428</v>
          </cell>
          <cell r="F141">
            <v>428</v>
          </cell>
          <cell r="G141">
            <v>428</v>
          </cell>
          <cell r="H141">
            <v>428</v>
          </cell>
          <cell r="I141">
            <v>428</v>
          </cell>
        </row>
        <row r="142">
          <cell r="B142" t="str">
            <v>KB20A</v>
          </cell>
          <cell r="C142">
            <v>783</v>
          </cell>
          <cell r="D142">
            <v>783</v>
          </cell>
          <cell r="E142">
            <v>783</v>
          </cell>
          <cell r="F142">
            <v>783</v>
          </cell>
          <cell r="G142">
            <v>783</v>
          </cell>
          <cell r="H142">
            <v>783</v>
          </cell>
          <cell r="I142">
            <v>783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Report"/>
      <sheetName val="Master"/>
      <sheetName val="Check"/>
      <sheetName val="Market"/>
      <sheetName val="Inform"/>
      <sheetName val="TENANT"/>
      <sheetName val="Cont."/>
      <sheetName val="Sub."/>
      <sheetName val="GRAPH"/>
      <sheetName val="P&amp;L"/>
      <sheetName val="G'9-25PLAN"/>
      <sheetName val="Schd"/>
      <sheetName val="Section"/>
      <sheetName val="3-8_PLAN"/>
      <sheetName val="CARPARK"/>
      <sheetName val="MailBox"/>
      <sheetName val="VIPCards"/>
      <sheetName val="EE-Tenant"/>
      <sheetName val="STAFF"/>
      <sheetName val="Budge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6">
          <cell r="AC66">
            <v>37802</v>
          </cell>
        </row>
      </sheetData>
      <sheetData sheetId="8"/>
      <sheetData sheetId="9"/>
      <sheetData sheetId="10">
        <row r="2">
          <cell r="G2">
            <v>38837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21 Bank 1"/>
      <sheetName val="Q122 Bank 2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&amp;A and Emp. Seperate"/>
      <sheetName val="P&amp;L"/>
      <sheetName val="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) Vlookup+Mapping Account ALL"/>
      <sheetName val="STL"/>
      <sheetName val="SGC"/>
      <sheetName val="SGS"/>
      <sheetName val="SGB"/>
      <sheetName val="2) SUM IF - -&gt; Eliminate"/>
      <sheetName val="3) SUM IF - F1 F2 F3"/>
      <sheetName val="5) Cashflow - Seperate"/>
      <sheetName val="6) Cashflow - Conso"/>
      <sheetName val="7) Check cashhflow"/>
      <sheetName val="4) SUM IF - eAudit - CONSO"/>
      <sheetName val="Q2 EXPEC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P001 Lead"/>
      <sheetName val="C001-Lead"/>
      <sheetName val="C100-Confirmations"/>
      <sheetName val="H100-Existence"/>
      <sheetName val="10"/>
      <sheetName val="K001 - Lead example"/>
      <sheetName val="Trial Balance"/>
      <sheetName val="期計画用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รายการปป.1"/>
      <sheetName val="รายการปป.2"/>
      <sheetName val="สินทรัพย์"/>
      <sheetName val="หนี้สิน"/>
      <sheetName val="กำไรขาดทุน"/>
      <sheetName val="กำไรขาดทุน(budget)"/>
      <sheetName val="รายการปรับปรุง"/>
      <sheetName val="รายละเอียด-ทรัพย์สิน"/>
      <sheetName val="รายละเอียด-หนี้สิน"/>
      <sheetName val="รายได้"/>
      <sheetName val="ค่าใช้จ่ายขาย-บริหาร"/>
      <sheetName val="ปก"/>
      <sheetName val="tax49"/>
      <sheetName val="cf"/>
      <sheetName val="Summary"/>
      <sheetName val="คำนวณทางภาษี-ภูเก็ต"/>
      <sheetName val="รายการบวกกลับ-รถยนต์"/>
      <sheetName val="ค่าเสื่อมบวกกลับ-พระราม9"/>
      <sheetName val="ลูกหนี้อื่นๆ"/>
      <sheetName val="ค่าใช้จ่ายจ่ายล่วงหน้า"/>
      <sheetName val="สำรองจ่าย"/>
      <sheetName val="รายได้ค้างรับอื่นๆ"/>
      <sheetName val="เงินประกัน-59"/>
      <sheetName val="ค่าเผื่อฯ"/>
      <sheetName val="ทรัพย์ฝากขาย"/>
      <sheetName val="note"/>
      <sheetName val="Aging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board-re_(2)"/>
      <sheetName val="sales_(2)"/>
      <sheetName val="fsales-re_(2)"/>
      <sheetName val="Baht_per_Ton"/>
      <sheetName val="Budget "/>
      <sheetName val="ยอดขาย"/>
      <sheetName val="ใบประหน้า"/>
      <sheetName val="Assumption"/>
      <sheetName val="Table Name"/>
      <sheetName val="Indirect SG&amp;A"/>
      <sheetName val="Province"/>
      <sheetName val="Plan&amp;Act โอน"/>
      <sheetName val="Sheet1"/>
      <sheetName val="Summary_Mgt"/>
      <sheetName val="Summary"/>
      <sheetName val="ROA_New"/>
      <sheetName val="Project Budget_equity"/>
      <sheetName val="P&amp;L Yearly"/>
      <sheetName val="Project Budget"/>
      <sheetName val="Data"/>
      <sheetName val="Inv"/>
      <sheetName val="BOI_Edge"/>
      <sheetName val="BOI_Center"/>
      <sheetName val="SGP"/>
      <sheetName val="แผนการชำระค่าที่ดิน"/>
      <sheetName val="DC"/>
      <sheetName val="CC"/>
      <sheetName val="OH"/>
      <sheetName val="SG&amp;A"/>
      <sheetName val="Std.Rate_Type"/>
      <sheetName val="Std.Rate_Unit"/>
      <sheetName val="Interest extra"/>
      <sheetName val="Interest"/>
      <sheetName val="COGS"/>
      <sheetName val="% MD&amp;SBU"/>
      <sheetName val="%BU Support"/>
      <sheetName val="Asset Turnover"/>
      <sheetName val="P&amp;L"/>
      <sheetName val="Actual_SG&amp;A"/>
      <sheetName val="ยอดขาย,ยอดโอน"/>
      <sheetName val="Actual"/>
      <sheetName val="Cash In"/>
      <sheetName val="WBS"/>
      <sheetName val="board-re_(2)1"/>
      <sheetName val="sales_(2)1"/>
      <sheetName val="fsales-re_(2)1"/>
      <sheetName val="Baht_per_Ton1"/>
      <sheetName val="Table_Name"/>
      <sheetName val="Indirect_SG&amp;A"/>
      <sheetName val="June"/>
      <sheetName val="Jan"/>
      <sheetName val="Feb"/>
      <sheetName val="Mar"/>
      <sheetName val="Apr"/>
      <sheetName val="May"/>
      <sheetName val="MD_R"/>
      <sheetName val="แบบ_A"/>
      <sheetName val="ราคา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แบบ_B"/>
      <sheetName val="CODE"/>
      <sheetName val="Mat_Code"/>
      <sheetName val="แบบ_C"/>
      <sheetName val="UNIT"/>
      <sheetName val="แบบ_D"/>
      <sheetName val="MIROR_H9(TR1)"/>
      <sheetName val="ค่าวัสดุ"/>
      <sheetName val="DMD_Office"/>
      <sheetName val="แบบ_E"/>
      <sheetName val="แบบ_G"/>
      <sheetName val="แบบ_H"/>
      <sheetName val="D&amp;W_Accessories_Price"/>
      <sheetName val="แบบ_L"/>
      <sheetName val="แบบ_M"/>
      <sheetName val="แบบ_N"/>
      <sheetName val="แบบ_P"/>
      <sheetName val="ENV_R"/>
      <sheetName val="PG_R"/>
      <sheetName val="CELL_R"/>
      <sheetName val="QA&amp;R_R"/>
      <sheetName val="RMP_R"/>
      <sheetName val="RMZ_R"/>
      <sheetName val="code4130"/>
      <sheetName val="Sheet2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1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แบบ_S"/>
      <sheetName val="Elec_Square_D"/>
      <sheetName val="แบบ_T"/>
      <sheetName val="แบบ_TP"/>
      <sheetName val="แบบ_V"/>
      <sheetName val="code4090"/>
      <sheetName val="แบบ_Y"/>
      <sheetName val="ราคาบ้านแต่ละไตรมาส"/>
      <sheetName val="ราคาวัสดุวิลล์6"/>
      <sheetName val="Plan&amp;Act_โอน"/>
      <sheetName val="Budget_"/>
      <sheetName val="Project_Budget_equity"/>
      <sheetName val="P&amp;L_Yearly"/>
      <sheetName val="Project_Budget"/>
      <sheetName val="Std_Rate_Type"/>
      <sheetName val="Std_Rate_Unit"/>
      <sheetName val="Interest_extra"/>
      <sheetName val="%_MD&amp;SBU"/>
      <sheetName val="%BU_Support"/>
      <sheetName val="Asset_Turnover"/>
      <sheetName val="Cash_In"/>
      <sheetName val="Cost"/>
      <sheetName val="board-re_(2)2"/>
      <sheetName val="sales_(2)2"/>
      <sheetName val="fsales-re_(2)2"/>
      <sheetName val="Baht_per_Ton2"/>
      <sheetName val="Indirect_SG&amp;A1"/>
      <sheetName val="Table_Name1"/>
      <sheetName val="Plan&amp;Act_โอน1"/>
      <sheetName val="Budget_1"/>
      <sheetName val="Project_Budget_equity1"/>
      <sheetName val="P&amp;L_Yearly1"/>
      <sheetName val="Project_Budget1"/>
      <sheetName val="Std_Rate_Type1"/>
      <sheetName val="Std_Rate_Unit1"/>
      <sheetName val="Interest_extra1"/>
      <sheetName val="%_MD&amp;SBU1"/>
      <sheetName val="%BU_Support1"/>
      <sheetName val="Asset_Turnover1"/>
      <sheetName val="Cash_In1"/>
      <sheetName val="PCF7 Slab+Beam 65%"/>
      <sheetName val="PK110_PJ 00032017"/>
      <sheetName val="TOTAL"/>
      <sheetName val="WP SDH-2016"/>
      <sheetName val="Sheet5"/>
      <sheetName val="New BOQ"/>
      <sheetName val="Plan vs Order Wall"/>
      <sheetName val="Plan vs Order Slab"/>
      <sheetName val="Plan vs Order Beam"/>
      <sheetName val="Plan vs Order GB"/>
      <sheetName val="Vender list"/>
      <sheetName val="Tag"/>
      <sheetName val="Sheet12"/>
      <sheetName val="Intro."/>
      <sheetName val="List_Project"/>
      <sheetName val="FS_Projection"/>
      <sheetName val="คำแนะนำในการใช้แบบฟอร์ม"/>
      <sheetName val="ค่าใช้จ่ายขาย-บริหาร"/>
      <sheetName val="รายละเอียด-ทรัพย์สิน"/>
      <sheetName val="ลูกหนี้(เก่า)"/>
      <sheetName val="2 Master"/>
      <sheetName val="CG_plan1"/>
      <sheetName val="Classification-Appendix"/>
      <sheetName val="List"/>
      <sheetName val="PROGRAM"/>
      <sheetName val="12IBECost"/>
      <sheetName val="OP2016_Cost"/>
      <sheetName val="Project Capex"/>
      <sheetName val="drop down list"/>
      <sheetName val="Account code"/>
      <sheetName val="Cost center FOH"/>
      <sheetName val="DropDown"/>
      <sheetName val="INDEX"/>
      <sheetName val="Q"/>
      <sheetName val="GTNF-01"/>
      <sheetName val="Cost center"/>
      <sheetName val="Plan Pack"/>
      <sheetName val="Month"/>
      <sheetName val="CE TypeName"/>
      <sheetName val="2_Master"/>
      <sheetName val="Project_Capex"/>
      <sheetName val="drop_down_list"/>
      <sheetName val="Account_code"/>
      <sheetName val="Cost_center_FOH"/>
      <sheetName val="Cost_center"/>
      <sheetName val="CE_TypeName"/>
      <sheetName val="4+2"/>
      <sheetName val="FXType"/>
      <sheetName val="Mapping account"/>
      <sheetName val="PVF.DAILY"/>
      <sheetName val="Comapny Name"/>
      <sheetName val="SCG Chemicals group"/>
      <sheetName val="2_Master1"/>
      <sheetName val="Project_Capex1"/>
      <sheetName val="drop_down_list1"/>
      <sheetName val="Account_code1"/>
      <sheetName val="Cost_center_FOH1"/>
      <sheetName val="Cost_center1"/>
      <sheetName val="Plan_Pack"/>
      <sheetName val="CE_TypeName1"/>
      <sheetName val="Mapping_account"/>
      <sheetName val="PVF_DAILY"/>
      <sheetName val="Comapny_Name"/>
      <sheetName val="SCG_Chemicals_group"/>
      <sheetName val="board-re_(2)4"/>
      <sheetName val="sales_(2)4"/>
      <sheetName val="fsales-re_(2)4"/>
      <sheetName val="Baht_per_Ton4"/>
      <sheetName val="Table_Name3"/>
      <sheetName val="Indirect_SG&amp;A3"/>
      <sheetName val="Plan&amp;Act_โอน3"/>
      <sheetName val="Budget_3"/>
      <sheetName val="Project_Budget_equity3"/>
      <sheetName val="P&amp;L_Yearly3"/>
      <sheetName val="Project_Budget3"/>
      <sheetName val="Std_Rate_Type3"/>
      <sheetName val="Std_Rate_Unit3"/>
      <sheetName val="Interest_extra3"/>
      <sheetName val="%_MD&amp;SBU3"/>
      <sheetName val="%BU_Support3"/>
      <sheetName val="Asset_Turnover3"/>
      <sheetName val="Cash_In3"/>
      <sheetName val="PCF7_Slab+Beam_65%1"/>
      <sheetName val="WP_SDH-20161"/>
      <sheetName val="New_BOQ1"/>
      <sheetName val="Plan_vs_Order_Wall1"/>
      <sheetName val="Plan_vs_Order_Slab1"/>
      <sheetName val="Plan_vs_Order_Beam1"/>
      <sheetName val="Plan_vs_Order_GB1"/>
      <sheetName val="Vender_list1"/>
      <sheetName val="Intro_1"/>
      <sheetName val="board-re_(2)3"/>
      <sheetName val="sales_(2)3"/>
      <sheetName val="fsales-re_(2)3"/>
      <sheetName val="Baht_per_Ton3"/>
      <sheetName val="Table_Name2"/>
      <sheetName val="Indirect_SG&amp;A2"/>
      <sheetName val="Plan&amp;Act_โอน2"/>
      <sheetName val="Budget_2"/>
      <sheetName val="Project_Budget_equity2"/>
      <sheetName val="P&amp;L_Yearly2"/>
      <sheetName val="Project_Budget2"/>
      <sheetName val="Std_Rate_Type2"/>
      <sheetName val="Std_Rate_Unit2"/>
      <sheetName val="Interest_extra2"/>
      <sheetName val="%_MD&amp;SBU2"/>
      <sheetName val="%BU_Support2"/>
      <sheetName val="Asset_Turnover2"/>
      <sheetName val="Cash_In2"/>
      <sheetName val="PCF7_Slab+Beam_65%"/>
      <sheetName val="WP_SDH-2016"/>
      <sheetName val="New_BOQ"/>
      <sheetName val="Plan_vs_Order_Wall"/>
      <sheetName val="Plan_vs_Order_Slab"/>
      <sheetName val="Plan_vs_Order_Beam"/>
      <sheetName val="Plan_vs_Order_GB"/>
      <sheetName val="Vender_list"/>
      <sheetName val="Intro_"/>
      <sheetName val="NCR 2019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  <sheetName val="Master"/>
      <sheetName val="BL"/>
      <sheetName val="P001 Lead"/>
      <sheetName val="Aging"/>
      <sheetName val="10"/>
      <sheetName val="FSALES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Asset41_42"/>
      <sheetName val="TB12-42"/>
      <sheetName val="Trial Balance"/>
      <sheetName val="เงินกู้ธนชาติ"/>
      <sheetName val="TrialBalance Q3-2002"/>
      <sheetName val="Spreadsheet งบรวม"/>
      <sheetName val="เงินกู้ MGC"/>
      <sheetName val="ราคาบ้านแต่ละไตรมาส"/>
      <sheetName val="FA(NEW)"/>
      <sheetName val="TB"/>
      <sheetName val="ตั๋วเงินรับ"/>
      <sheetName val="Tiers"/>
      <sheetName val="Exp"/>
      <sheetName val="wp ra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FDEF1-EC05-427E-A5B7-BF7B90D138A9}">
  <dimension ref="A1:K123"/>
  <sheetViews>
    <sheetView showGridLines="0" tabSelected="1" view="pageBreakPreview" zoomScale="85" zoomScaleNormal="70" zoomScaleSheetLayoutView="85" workbookViewId="0"/>
  </sheetViews>
  <sheetFormatPr defaultColWidth="9.7109375" defaultRowHeight="24" customHeight="1" x14ac:dyDescent="0.5"/>
  <cols>
    <col min="1" max="1" width="68.7109375" style="90" customWidth="1"/>
    <col min="2" max="2" width="9.140625" style="90" customWidth="1"/>
    <col min="3" max="3" width="1.140625" style="90" customWidth="1"/>
    <col min="4" max="4" width="16.5703125" style="101" customWidth="1"/>
    <col min="5" max="5" width="1.28515625" style="90" customWidth="1"/>
    <col min="6" max="6" width="16.5703125" style="101" customWidth="1"/>
    <col min="7" max="7" width="1.28515625" style="90" customWidth="1"/>
    <col min="8" max="8" width="16.5703125" style="101" customWidth="1"/>
    <col min="9" max="9" width="1.28515625" style="101" customWidth="1"/>
    <col min="10" max="10" width="16.5703125" style="101" customWidth="1"/>
    <col min="11" max="11" width="1.28515625" style="90" customWidth="1"/>
    <col min="12" max="16384" width="9.7109375" style="90"/>
  </cols>
  <sheetData>
    <row r="1" spans="1:11" ht="24" customHeight="1" x14ac:dyDescent="0.5">
      <c r="A1" s="165" t="s">
        <v>0</v>
      </c>
      <c r="B1" s="88"/>
      <c r="C1" s="88"/>
      <c r="D1" s="88"/>
      <c r="E1" s="88"/>
      <c r="F1" s="88"/>
      <c r="G1" s="88"/>
      <c r="H1" s="88"/>
      <c r="I1" s="88"/>
      <c r="J1" s="89"/>
    </row>
    <row r="2" spans="1:11" ht="24" customHeight="1" x14ac:dyDescent="0.5">
      <c r="A2" s="165" t="s">
        <v>1</v>
      </c>
      <c r="B2" s="91"/>
      <c r="C2" s="91"/>
      <c r="D2" s="91"/>
      <c r="E2" s="91"/>
      <c r="F2" s="91"/>
      <c r="G2" s="91"/>
      <c r="H2" s="91"/>
      <c r="I2" s="91"/>
      <c r="J2" s="91"/>
    </row>
    <row r="3" spans="1:11" ht="24" customHeight="1" x14ac:dyDescent="0.5">
      <c r="A3" s="165" t="s">
        <v>2</v>
      </c>
      <c r="B3" s="91"/>
      <c r="C3" s="91"/>
      <c r="D3" s="91"/>
      <c r="E3" s="91"/>
      <c r="F3" s="91"/>
      <c r="G3" s="91"/>
      <c r="H3" s="91"/>
      <c r="I3" s="91"/>
      <c r="J3" s="91"/>
    </row>
    <row r="4" spans="1:11" ht="24" customHeight="1" x14ac:dyDescent="0.5">
      <c r="A4" s="195" t="s">
        <v>3</v>
      </c>
      <c r="B4" s="195"/>
      <c r="C4" s="195"/>
      <c r="D4" s="195"/>
      <c r="E4" s="195"/>
      <c r="F4" s="195"/>
      <c r="G4" s="195"/>
      <c r="H4" s="195"/>
      <c r="I4" s="195"/>
      <c r="J4" s="195"/>
    </row>
    <row r="5" spans="1:11" ht="24" customHeight="1" x14ac:dyDescent="0.5">
      <c r="A5" s="92"/>
      <c r="B5" s="92"/>
      <c r="C5" s="91"/>
      <c r="D5" s="196" t="s">
        <v>4</v>
      </c>
      <c r="E5" s="196"/>
      <c r="F5" s="196"/>
      <c r="G5" s="93"/>
      <c r="H5" s="197" t="s">
        <v>5</v>
      </c>
      <c r="I5" s="197"/>
      <c r="J5" s="197"/>
    </row>
    <row r="6" spans="1:11" s="94" customFormat="1" ht="24" customHeight="1" x14ac:dyDescent="0.5">
      <c r="B6" s="95" t="s">
        <v>6</v>
      </c>
      <c r="C6" s="91"/>
      <c r="D6" s="96" t="s">
        <v>7</v>
      </c>
      <c r="E6" s="97"/>
      <c r="F6" s="96" t="s">
        <v>8</v>
      </c>
      <c r="G6" s="98"/>
      <c r="H6" s="96" t="s">
        <v>7</v>
      </c>
      <c r="I6" s="97"/>
      <c r="J6" s="96" t="s">
        <v>8</v>
      </c>
    </row>
    <row r="7" spans="1:11" s="94" customFormat="1" ht="24" customHeight="1" x14ac:dyDescent="0.5">
      <c r="B7" s="95"/>
      <c r="C7" s="91"/>
      <c r="D7" s="99" t="s">
        <v>9</v>
      </c>
      <c r="E7" s="100"/>
      <c r="F7" s="10" t="s">
        <v>10</v>
      </c>
      <c r="G7" s="98"/>
      <c r="H7" s="99" t="s">
        <v>9</v>
      </c>
      <c r="I7" s="100"/>
      <c r="J7" s="10" t="s">
        <v>10</v>
      </c>
    </row>
    <row r="8" spans="1:11" s="94" customFormat="1" ht="24" customHeight="1" x14ac:dyDescent="0.5">
      <c r="B8" s="95"/>
      <c r="C8" s="95"/>
      <c r="D8" s="99" t="s">
        <v>11</v>
      </c>
      <c r="E8" s="100"/>
      <c r="F8" s="10"/>
      <c r="G8" s="98"/>
      <c r="H8" s="99" t="s">
        <v>11</v>
      </c>
      <c r="I8" s="100"/>
      <c r="J8" s="10"/>
    </row>
    <row r="9" spans="1:11" ht="24" customHeight="1" x14ac:dyDescent="0.5">
      <c r="A9" s="165" t="s">
        <v>12</v>
      </c>
      <c r="E9" s="101"/>
    </row>
    <row r="10" spans="1:11" ht="24" customHeight="1" x14ac:dyDescent="0.5">
      <c r="A10" s="165" t="s">
        <v>13</v>
      </c>
      <c r="E10" s="101"/>
    </row>
    <row r="11" spans="1:11" ht="24" customHeight="1" x14ac:dyDescent="0.5">
      <c r="A11" s="90" t="s">
        <v>14</v>
      </c>
      <c r="B11" s="102"/>
      <c r="C11" s="103"/>
      <c r="D11" s="4">
        <v>2023409</v>
      </c>
      <c r="E11" s="5"/>
      <c r="F11" s="4">
        <v>1902816</v>
      </c>
      <c r="G11" s="104"/>
      <c r="H11" s="4">
        <v>292761</v>
      </c>
      <c r="I11" s="104"/>
      <c r="J11" s="4">
        <v>818252</v>
      </c>
      <c r="K11" s="105"/>
    </row>
    <row r="12" spans="1:11" ht="24" customHeight="1" x14ac:dyDescent="0.5">
      <c r="A12" s="90" t="s">
        <v>15</v>
      </c>
      <c r="B12" s="106">
        <v>4</v>
      </c>
      <c r="C12" s="103"/>
      <c r="D12" s="107">
        <v>344520</v>
      </c>
      <c r="E12" s="5"/>
      <c r="F12" s="107">
        <v>661358</v>
      </c>
      <c r="G12" s="104"/>
      <c r="H12" s="4">
        <v>1312</v>
      </c>
      <c r="I12" s="104"/>
      <c r="J12" s="4">
        <v>51635</v>
      </c>
      <c r="K12" s="105"/>
    </row>
    <row r="13" spans="1:11" ht="24" customHeight="1" x14ac:dyDescent="0.5">
      <c r="A13" s="90" t="s">
        <v>16</v>
      </c>
      <c r="B13" s="106"/>
      <c r="C13" s="103"/>
      <c r="D13" s="107">
        <v>45002</v>
      </c>
      <c r="E13" s="5"/>
      <c r="F13" s="107">
        <v>11036</v>
      </c>
      <c r="G13" s="104"/>
      <c r="H13" s="4">
        <v>0</v>
      </c>
      <c r="I13" s="104"/>
      <c r="J13" s="4">
        <v>0</v>
      </c>
      <c r="K13" s="105"/>
    </row>
    <row r="14" spans="1:11" ht="24" customHeight="1" x14ac:dyDescent="0.5">
      <c r="A14" s="90" t="s">
        <v>17</v>
      </c>
      <c r="B14" s="106"/>
      <c r="C14" s="103"/>
      <c r="D14" s="107">
        <v>24820</v>
      </c>
      <c r="E14" s="5"/>
      <c r="F14" s="107">
        <v>8074</v>
      </c>
      <c r="G14" s="104"/>
      <c r="H14" s="4">
        <v>0</v>
      </c>
      <c r="I14" s="104"/>
      <c r="J14" s="4">
        <v>0</v>
      </c>
      <c r="K14" s="105"/>
    </row>
    <row r="15" spans="1:11" ht="24" customHeight="1" x14ac:dyDescent="0.5">
      <c r="A15" s="90" t="s">
        <v>18</v>
      </c>
      <c r="B15" s="106"/>
      <c r="C15" s="103"/>
      <c r="D15" s="107">
        <v>200000</v>
      </c>
      <c r="E15" s="5"/>
      <c r="F15" s="107">
        <v>0</v>
      </c>
      <c r="G15" s="104"/>
      <c r="H15" s="4">
        <v>0</v>
      </c>
      <c r="I15" s="104"/>
      <c r="J15" s="4">
        <v>0</v>
      </c>
      <c r="K15" s="105"/>
    </row>
    <row r="16" spans="1:11" ht="24" customHeight="1" x14ac:dyDescent="0.5">
      <c r="A16" s="108" t="s">
        <v>19</v>
      </c>
      <c r="B16" s="106">
        <v>5</v>
      </c>
      <c r="C16" s="103"/>
      <c r="D16" s="107">
        <v>251529</v>
      </c>
      <c r="E16" s="5"/>
      <c r="F16" s="107">
        <v>225852</v>
      </c>
      <c r="G16" s="104"/>
      <c r="H16" s="4">
        <v>0</v>
      </c>
      <c r="I16" s="104"/>
      <c r="J16" s="4">
        <v>0</v>
      </c>
      <c r="K16" s="105"/>
    </row>
    <row r="17" spans="1:11" ht="24" customHeight="1" x14ac:dyDescent="0.5">
      <c r="A17" s="90" t="s">
        <v>20</v>
      </c>
      <c r="B17" s="106"/>
      <c r="C17" s="103"/>
      <c r="D17" s="107"/>
      <c r="E17" s="5"/>
      <c r="F17" s="107"/>
      <c r="G17" s="104"/>
      <c r="H17" s="4"/>
      <c r="I17" s="104"/>
      <c r="J17" s="4"/>
      <c r="K17" s="105"/>
    </row>
    <row r="18" spans="1:11" ht="24" customHeight="1" x14ac:dyDescent="0.5">
      <c r="A18" s="108" t="s">
        <v>21</v>
      </c>
      <c r="B18" s="106">
        <v>3</v>
      </c>
      <c r="C18" s="103"/>
      <c r="D18" s="107">
        <v>0</v>
      </c>
      <c r="E18" s="5"/>
      <c r="F18" s="107">
        <v>1281871</v>
      </c>
      <c r="G18" s="104"/>
      <c r="H18" s="4">
        <v>0</v>
      </c>
      <c r="I18" s="104"/>
      <c r="J18" s="4">
        <v>1281871</v>
      </c>
      <c r="K18" s="105"/>
    </row>
    <row r="19" spans="1:11" ht="24" customHeight="1" x14ac:dyDescent="0.5">
      <c r="A19" s="90" t="s">
        <v>22</v>
      </c>
      <c r="B19" s="102"/>
      <c r="C19" s="103"/>
      <c r="D19" s="4">
        <v>22617</v>
      </c>
      <c r="E19" s="5"/>
      <c r="F19" s="4">
        <v>21892</v>
      </c>
      <c r="G19" s="104"/>
      <c r="H19" s="4">
        <v>0</v>
      </c>
      <c r="I19" s="104"/>
      <c r="J19" s="4">
        <v>0</v>
      </c>
      <c r="K19" s="105"/>
    </row>
    <row r="20" spans="1:11" ht="24" customHeight="1" x14ac:dyDescent="0.5">
      <c r="A20" s="90" t="s">
        <v>23</v>
      </c>
      <c r="B20" s="102">
        <v>6</v>
      </c>
      <c r="C20" s="103"/>
      <c r="D20" s="4">
        <v>2518872</v>
      </c>
      <c r="E20" s="5"/>
      <c r="F20" s="4">
        <v>2581833</v>
      </c>
      <c r="G20" s="104"/>
      <c r="H20" s="4">
        <v>6844</v>
      </c>
      <c r="I20" s="104"/>
      <c r="J20" s="4">
        <v>73833</v>
      </c>
      <c r="K20" s="105"/>
    </row>
    <row r="21" spans="1:11" ht="24" customHeight="1" x14ac:dyDescent="0.5">
      <c r="A21" s="90" t="s">
        <v>24</v>
      </c>
      <c r="B21" s="102">
        <v>7</v>
      </c>
      <c r="C21" s="103"/>
      <c r="D21" s="5">
        <v>1080947</v>
      </c>
      <c r="E21" s="5"/>
      <c r="F21" s="5">
        <v>655262</v>
      </c>
      <c r="G21" s="104"/>
      <c r="H21" s="4">
        <v>3705</v>
      </c>
      <c r="I21" s="104"/>
      <c r="J21" s="4">
        <v>1754</v>
      </c>
      <c r="K21" s="105"/>
    </row>
    <row r="22" spans="1:11" ht="24" customHeight="1" x14ac:dyDescent="0.5">
      <c r="A22" s="90" t="s">
        <v>25</v>
      </c>
      <c r="B22" s="102"/>
      <c r="C22" s="103"/>
      <c r="D22" s="109">
        <v>602478</v>
      </c>
      <c r="E22" s="5"/>
      <c r="F22" s="109">
        <v>639522</v>
      </c>
      <c r="G22" s="104"/>
      <c r="H22" s="7">
        <v>96834</v>
      </c>
      <c r="I22" s="104"/>
      <c r="J22" s="7">
        <v>93487</v>
      </c>
      <c r="K22" s="105"/>
    </row>
    <row r="23" spans="1:11" ht="24" customHeight="1" x14ac:dyDescent="0.5">
      <c r="B23" s="102"/>
      <c r="C23" s="103"/>
      <c r="D23" s="107">
        <f>SUM(D11:D22)</f>
        <v>7114194</v>
      </c>
      <c r="E23" s="5"/>
      <c r="F23" s="107">
        <f>SUM(F11:F22)</f>
        <v>7989516</v>
      </c>
      <c r="G23" s="104"/>
      <c r="H23" s="107">
        <f>SUM(H11:H22)</f>
        <v>401456</v>
      </c>
      <c r="I23" s="104"/>
      <c r="J23" s="107">
        <f>SUM(J11:J22)</f>
        <v>2320832</v>
      </c>
    </row>
    <row r="24" spans="1:11" ht="24" customHeight="1" x14ac:dyDescent="0.5">
      <c r="A24" s="90" t="s">
        <v>26</v>
      </c>
      <c r="B24" s="110">
        <v>11.1</v>
      </c>
      <c r="C24" s="103"/>
      <c r="D24" s="109">
        <v>0</v>
      </c>
      <c r="E24" s="5"/>
      <c r="F24" s="109">
        <v>189049</v>
      </c>
      <c r="G24" s="104"/>
      <c r="H24" s="4">
        <v>0</v>
      </c>
      <c r="I24" s="104"/>
      <c r="J24" s="4">
        <v>0</v>
      </c>
      <c r="K24" s="105"/>
    </row>
    <row r="25" spans="1:11" ht="24" customHeight="1" x14ac:dyDescent="0.5">
      <c r="A25" s="165" t="s">
        <v>27</v>
      </c>
      <c r="B25" s="111"/>
      <c r="C25" s="103"/>
      <c r="D25" s="8">
        <f>SUM(D23:D24)</f>
        <v>7114194</v>
      </c>
      <c r="E25" s="5"/>
      <c r="F25" s="8">
        <f>SUM(F23:F24)</f>
        <v>8178565</v>
      </c>
      <c r="G25" s="107"/>
      <c r="H25" s="8">
        <f>SUM(H23:H24)</f>
        <v>401456</v>
      </c>
      <c r="I25" s="107"/>
      <c r="J25" s="8">
        <f>SUM(J23:J24)</f>
        <v>2320832</v>
      </c>
    </row>
    <row r="26" spans="1:11" ht="24" customHeight="1" x14ac:dyDescent="0.5">
      <c r="A26" s="165" t="s">
        <v>28</v>
      </c>
      <c r="B26" s="112"/>
      <c r="C26" s="94"/>
      <c r="D26" s="5"/>
      <c r="E26" s="5"/>
      <c r="F26" s="5"/>
      <c r="G26" s="107"/>
      <c r="H26" s="5"/>
      <c r="I26" s="107"/>
      <c r="J26" s="5"/>
    </row>
    <row r="27" spans="1:11" ht="24" customHeight="1" x14ac:dyDescent="0.5">
      <c r="A27" s="90" t="s">
        <v>29</v>
      </c>
      <c r="B27" s="102">
        <v>8</v>
      </c>
      <c r="C27" s="92"/>
      <c r="D27" s="107">
        <v>586652</v>
      </c>
      <c r="E27" s="107"/>
      <c r="F27" s="107">
        <v>567003</v>
      </c>
      <c r="G27" s="104"/>
      <c r="H27" s="4">
        <v>478863</v>
      </c>
      <c r="I27" s="104"/>
      <c r="J27" s="4">
        <v>477874</v>
      </c>
      <c r="K27" s="105"/>
    </row>
    <row r="28" spans="1:11" ht="24" customHeight="1" x14ac:dyDescent="0.5">
      <c r="A28" s="90" t="s">
        <v>30</v>
      </c>
      <c r="B28" s="102">
        <v>5</v>
      </c>
      <c r="C28" s="92"/>
      <c r="D28" s="107">
        <v>1063255</v>
      </c>
      <c r="E28" s="107"/>
      <c r="F28" s="107">
        <v>1217933</v>
      </c>
      <c r="G28" s="104"/>
      <c r="H28" s="4">
        <v>0</v>
      </c>
      <c r="I28" s="104"/>
      <c r="J28" s="4">
        <v>0</v>
      </c>
      <c r="K28" s="105"/>
    </row>
    <row r="29" spans="1:11" ht="24" customHeight="1" x14ac:dyDescent="0.5">
      <c r="A29" s="90" t="s">
        <v>20</v>
      </c>
      <c r="B29" s="102"/>
      <c r="C29" s="92"/>
      <c r="D29" s="107"/>
      <c r="E29" s="107"/>
      <c r="F29" s="107"/>
      <c r="G29" s="104"/>
      <c r="H29" s="4"/>
      <c r="I29" s="104"/>
      <c r="J29" s="4"/>
      <c r="K29" s="105"/>
    </row>
    <row r="30" spans="1:11" ht="24" customHeight="1" x14ac:dyDescent="0.5">
      <c r="A30" s="108" t="s">
        <v>31</v>
      </c>
      <c r="B30" s="102">
        <v>3</v>
      </c>
      <c r="C30" s="103"/>
      <c r="D30" s="4">
        <v>1636609</v>
      </c>
      <c r="E30" s="5"/>
      <c r="F30" s="4">
        <v>1607382</v>
      </c>
      <c r="G30" s="104"/>
      <c r="H30" s="4">
        <v>21438486</v>
      </c>
      <c r="I30" s="104"/>
      <c r="J30" s="4">
        <v>19819433</v>
      </c>
      <c r="K30" s="105"/>
    </row>
    <row r="31" spans="1:11" ht="24" customHeight="1" x14ac:dyDescent="0.5">
      <c r="A31" s="90" t="s">
        <v>32</v>
      </c>
      <c r="B31" s="102">
        <v>7</v>
      </c>
      <c r="C31" s="113"/>
      <c r="D31" s="4">
        <v>7624903</v>
      </c>
      <c r="E31" s="5"/>
      <c r="F31" s="4">
        <v>11703615</v>
      </c>
      <c r="G31" s="107"/>
      <c r="H31" s="4">
        <v>2589994</v>
      </c>
      <c r="I31" s="107"/>
      <c r="J31" s="4">
        <v>6967840</v>
      </c>
      <c r="K31" s="105"/>
    </row>
    <row r="32" spans="1:11" ht="24" customHeight="1" x14ac:dyDescent="0.5">
      <c r="A32" s="90" t="s">
        <v>33</v>
      </c>
      <c r="B32" s="102">
        <v>9</v>
      </c>
      <c r="C32" s="113"/>
      <c r="D32" s="107">
        <v>0</v>
      </c>
      <c r="E32" s="5"/>
      <c r="F32" s="107">
        <v>0</v>
      </c>
      <c r="G32" s="104"/>
      <c r="H32" s="4">
        <v>14009289</v>
      </c>
      <c r="I32" s="104"/>
      <c r="J32" s="4">
        <v>14009289</v>
      </c>
      <c r="K32" s="105"/>
    </row>
    <row r="33" spans="1:11" ht="24" customHeight="1" x14ac:dyDescent="0.5">
      <c r="A33" s="90" t="s">
        <v>34</v>
      </c>
      <c r="B33" s="102">
        <v>10</v>
      </c>
      <c r="C33" s="113"/>
      <c r="D33" s="4">
        <v>4756806</v>
      </c>
      <c r="E33" s="5"/>
      <c r="F33" s="4">
        <v>7171290</v>
      </c>
      <c r="G33" s="107"/>
      <c r="H33" s="4">
        <v>4756806</v>
      </c>
      <c r="I33" s="107"/>
      <c r="J33" s="4">
        <v>7133484</v>
      </c>
      <c r="K33" s="105"/>
    </row>
    <row r="34" spans="1:11" ht="24" customHeight="1" x14ac:dyDescent="0.5">
      <c r="A34" s="90" t="s">
        <v>35</v>
      </c>
      <c r="B34" s="102">
        <v>11</v>
      </c>
      <c r="C34" s="113"/>
      <c r="D34" s="4">
        <v>1140614</v>
      </c>
      <c r="E34" s="5"/>
      <c r="F34" s="4">
        <v>1173752</v>
      </c>
      <c r="G34" s="107"/>
      <c r="H34" s="4">
        <v>1368488</v>
      </c>
      <c r="I34" s="107"/>
      <c r="J34" s="4">
        <v>1368488</v>
      </c>
      <c r="K34" s="105"/>
    </row>
    <row r="35" spans="1:11" ht="24" customHeight="1" x14ac:dyDescent="0.5">
      <c r="A35" s="90" t="s">
        <v>36</v>
      </c>
      <c r="B35" s="102">
        <v>12</v>
      </c>
      <c r="C35" s="113"/>
      <c r="D35" s="4">
        <v>2613514</v>
      </c>
      <c r="E35" s="5"/>
      <c r="F35" s="4">
        <v>2588698</v>
      </c>
      <c r="G35" s="104"/>
      <c r="H35" s="4">
        <v>2509</v>
      </c>
      <c r="I35" s="104"/>
      <c r="J35" s="4">
        <v>2509</v>
      </c>
      <c r="K35" s="105"/>
    </row>
    <row r="36" spans="1:11" ht="24" customHeight="1" x14ac:dyDescent="0.5">
      <c r="A36" s="90" t="s">
        <v>37</v>
      </c>
      <c r="B36" s="102">
        <v>13</v>
      </c>
      <c r="C36" s="113"/>
      <c r="D36" s="4">
        <v>19719672</v>
      </c>
      <c r="E36" s="5"/>
      <c r="F36" s="4">
        <v>21765845</v>
      </c>
      <c r="G36" s="107"/>
      <c r="H36" s="4">
        <v>851870</v>
      </c>
      <c r="I36" s="107"/>
      <c r="J36" s="4">
        <v>859413</v>
      </c>
      <c r="K36" s="105"/>
    </row>
    <row r="37" spans="1:11" ht="24" customHeight="1" x14ac:dyDescent="0.5">
      <c r="A37" s="90" t="s">
        <v>38</v>
      </c>
      <c r="B37" s="102">
        <v>14</v>
      </c>
      <c r="C37" s="113"/>
      <c r="D37" s="4">
        <f>12491535-9</f>
        <v>12491526</v>
      </c>
      <c r="E37" s="5"/>
      <c r="F37" s="4">
        <v>7197847</v>
      </c>
      <c r="G37" s="107"/>
      <c r="H37" s="4">
        <v>654326</v>
      </c>
      <c r="I37" s="107"/>
      <c r="J37" s="4">
        <v>447290</v>
      </c>
      <c r="K37" s="105"/>
    </row>
    <row r="38" spans="1:11" ht="24" customHeight="1" x14ac:dyDescent="0.5">
      <c r="A38" s="90" t="s">
        <v>39</v>
      </c>
      <c r="B38" s="102">
        <v>21</v>
      </c>
      <c r="C38" s="113"/>
      <c r="D38" s="4">
        <v>1773784</v>
      </c>
      <c r="E38" s="5"/>
      <c r="F38" s="4">
        <v>3147039</v>
      </c>
      <c r="G38" s="107"/>
      <c r="H38" s="4">
        <v>887340</v>
      </c>
      <c r="I38" s="107"/>
      <c r="J38" s="4">
        <v>861197</v>
      </c>
      <c r="K38" s="105"/>
    </row>
    <row r="39" spans="1:11" ht="24" customHeight="1" x14ac:dyDescent="0.5">
      <c r="A39" s="90" t="s">
        <v>40</v>
      </c>
      <c r="B39" s="102">
        <v>15</v>
      </c>
      <c r="C39" s="113"/>
      <c r="D39" s="4">
        <v>1997167</v>
      </c>
      <c r="E39" s="5"/>
      <c r="F39" s="4">
        <v>1987671</v>
      </c>
      <c r="G39" s="104"/>
      <c r="H39" s="4">
        <v>0</v>
      </c>
      <c r="I39" s="104"/>
      <c r="J39" s="4">
        <v>0</v>
      </c>
      <c r="K39" s="105"/>
    </row>
    <row r="40" spans="1:11" ht="24" customHeight="1" x14ac:dyDescent="0.5">
      <c r="A40" s="90" t="s">
        <v>41</v>
      </c>
      <c r="B40" s="102">
        <v>16</v>
      </c>
      <c r="C40" s="113"/>
      <c r="D40" s="4">
        <v>418114</v>
      </c>
      <c r="E40" s="5"/>
      <c r="F40" s="4">
        <v>392367</v>
      </c>
      <c r="G40" s="104"/>
      <c r="H40" s="4">
        <v>19480</v>
      </c>
      <c r="I40" s="104"/>
      <c r="J40" s="4">
        <v>17866</v>
      </c>
      <c r="K40" s="105"/>
    </row>
    <row r="41" spans="1:11" ht="24" customHeight="1" x14ac:dyDescent="0.5">
      <c r="A41" s="108" t="s">
        <v>42</v>
      </c>
      <c r="B41" s="102"/>
      <c r="C41" s="113"/>
      <c r="D41" s="4">
        <v>355495</v>
      </c>
      <c r="E41" s="5"/>
      <c r="F41" s="4">
        <v>52677</v>
      </c>
      <c r="G41" s="104"/>
      <c r="H41" s="4">
        <v>302773</v>
      </c>
      <c r="I41" s="104"/>
      <c r="J41" s="4">
        <v>0</v>
      </c>
      <c r="K41" s="105"/>
    </row>
    <row r="42" spans="1:11" ht="24" customHeight="1" x14ac:dyDescent="0.5">
      <c r="A42" s="90" t="s">
        <v>43</v>
      </c>
      <c r="B42" s="102"/>
      <c r="C42" s="113"/>
      <c r="D42" s="114">
        <v>66619</v>
      </c>
      <c r="E42" s="5"/>
      <c r="F42" s="114">
        <v>30319</v>
      </c>
      <c r="G42" s="104"/>
      <c r="H42" s="114">
        <v>7737</v>
      </c>
      <c r="I42" s="104"/>
      <c r="J42" s="114">
        <v>6268</v>
      </c>
      <c r="K42" s="105"/>
    </row>
    <row r="43" spans="1:11" ht="24" customHeight="1" x14ac:dyDescent="0.5">
      <c r="A43" s="165" t="s">
        <v>44</v>
      </c>
      <c r="B43" s="113"/>
      <c r="C43" s="115"/>
      <c r="D43" s="5">
        <f>SUM(D27:D42)</f>
        <v>56244730</v>
      </c>
      <c r="E43" s="5"/>
      <c r="F43" s="5">
        <f>SUM(F27:F42)</f>
        <v>60603438</v>
      </c>
      <c r="G43" s="107"/>
      <c r="H43" s="5">
        <f>SUM(H27:H42)</f>
        <v>47367961</v>
      </c>
      <c r="I43" s="107"/>
      <c r="J43" s="5">
        <f>SUM(J27:J42)</f>
        <v>51970951</v>
      </c>
    </row>
    <row r="44" spans="1:11" ht="24" customHeight="1" thickBot="1" x14ac:dyDescent="0.55000000000000004">
      <c r="A44" s="165" t="s">
        <v>45</v>
      </c>
      <c r="B44" s="111"/>
      <c r="D44" s="9">
        <f>SUM(D43,D25)</f>
        <v>63358924</v>
      </c>
      <c r="E44" s="5"/>
      <c r="F44" s="9">
        <f>SUM(F43,F25)</f>
        <v>68782003</v>
      </c>
      <c r="G44" s="107"/>
      <c r="H44" s="9">
        <f>SUM(H43,H25)</f>
        <v>47769417</v>
      </c>
      <c r="I44" s="107"/>
      <c r="J44" s="9">
        <f>SUM(J43,J25)</f>
        <v>54291783</v>
      </c>
    </row>
    <row r="45" spans="1:11" ht="24" customHeight="1" thickTop="1" x14ac:dyDescent="0.5">
      <c r="B45" s="94"/>
    </row>
    <row r="46" spans="1:11" ht="24" customHeight="1" x14ac:dyDescent="0.5">
      <c r="A46" s="116" t="s">
        <v>46</v>
      </c>
    </row>
    <row r="47" spans="1:11" ht="24" customHeight="1" x14ac:dyDescent="0.5">
      <c r="A47" s="165" t="s">
        <v>0</v>
      </c>
      <c r="B47" s="88"/>
      <c r="C47" s="88"/>
      <c r="D47" s="88"/>
      <c r="E47" s="88"/>
      <c r="F47" s="88"/>
      <c r="G47" s="88"/>
      <c r="H47" s="88"/>
      <c r="I47" s="88"/>
      <c r="J47" s="88"/>
    </row>
    <row r="48" spans="1:11" ht="24" customHeight="1" x14ac:dyDescent="0.5">
      <c r="A48" s="165" t="s">
        <v>47</v>
      </c>
      <c r="B48" s="91"/>
      <c r="C48" s="91"/>
      <c r="D48" s="91"/>
      <c r="E48" s="91"/>
      <c r="F48" s="91"/>
      <c r="G48" s="91"/>
      <c r="H48" s="91"/>
      <c r="I48" s="91"/>
      <c r="J48" s="91"/>
    </row>
    <row r="49" spans="1:11" ht="24" customHeight="1" x14ac:dyDescent="0.5">
      <c r="A49" s="165" t="s">
        <v>2</v>
      </c>
      <c r="B49" s="91"/>
      <c r="C49" s="91"/>
      <c r="D49" s="91"/>
      <c r="E49" s="91"/>
      <c r="F49" s="91"/>
      <c r="G49" s="91"/>
      <c r="H49" s="91"/>
      <c r="I49" s="91"/>
      <c r="J49" s="91"/>
    </row>
    <row r="50" spans="1:11" ht="24" customHeight="1" x14ac:dyDescent="0.5">
      <c r="A50" s="195" t="s">
        <v>3</v>
      </c>
      <c r="B50" s="195"/>
      <c r="C50" s="195"/>
      <c r="D50" s="195"/>
      <c r="E50" s="195"/>
      <c r="F50" s="195"/>
      <c r="G50" s="195"/>
      <c r="H50" s="195"/>
      <c r="I50" s="195"/>
      <c r="J50" s="195"/>
    </row>
    <row r="51" spans="1:11" ht="24" customHeight="1" x14ac:dyDescent="0.5">
      <c r="A51" s="92"/>
      <c r="B51" s="92"/>
      <c r="C51" s="92"/>
      <c r="D51" s="196" t="s">
        <v>4</v>
      </c>
      <c r="E51" s="196"/>
      <c r="F51" s="196"/>
      <c r="G51" s="93"/>
      <c r="H51" s="197" t="s">
        <v>5</v>
      </c>
      <c r="I51" s="197"/>
      <c r="J51" s="197"/>
    </row>
    <row r="52" spans="1:11" s="94" customFormat="1" ht="24" customHeight="1" x14ac:dyDescent="0.5">
      <c r="B52" s="95" t="s">
        <v>6</v>
      </c>
      <c r="C52" s="95"/>
      <c r="D52" s="96" t="s">
        <v>7</v>
      </c>
      <c r="E52" s="97"/>
      <c r="F52" s="96" t="s">
        <v>8</v>
      </c>
      <c r="G52" s="98"/>
      <c r="H52" s="96" t="s">
        <v>7</v>
      </c>
      <c r="I52" s="97"/>
      <c r="J52" s="96" t="s">
        <v>8</v>
      </c>
    </row>
    <row r="53" spans="1:11" s="94" customFormat="1" ht="24" customHeight="1" x14ac:dyDescent="0.5">
      <c r="B53" s="95"/>
      <c r="C53" s="95"/>
      <c r="D53" s="99" t="s">
        <v>9</v>
      </c>
      <c r="E53" s="100"/>
      <c r="F53" s="10" t="s">
        <v>10</v>
      </c>
      <c r="G53" s="98"/>
      <c r="H53" s="99" t="s">
        <v>9</v>
      </c>
      <c r="I53" s="100"/>
      <c r="J53" s="10" t="s">
        <v>10</v>
      </c>
    </row>
    <row r="54" spans="1:11" s="94" customFormat="1" ht="24" customHeight="1" x14ac:dyDescent="0.5">
      <c r="B54" s="95"/>
      <c r="C54" s="95"/>
      <c r="D54" s="99" t="s">
        <v>11</v>
      </c>
      <c r="E54" s="100"/>
      <c r="F54" s="10"/>
      <c r="G54" s="98"/>
      <c r="H54" s="99" t="s">
        <v>11</v>
      </c>
      <c r="I54" s="100"/>
      <c r="J54" s="10"/>
    </row>
    <row r="55" spans="1:11" ht="24" customHeight="1" x14ac:dyDescent="0.5">
      <c r="A55" s="165" t="s">
        <v>48</v>
      </c>
      <c r="E55" s="101"/>
      <c r="J55" s="10"/>
    </row>
    <row r="56" spans="1:11" ht="24" customHeight="1" x14ac:dyDescent="0.5">
      <c r="A56" s="165" t="s">
        <v>49</v>
      </c>
      <c r="E56" s="101"/>
    </row>
    <row r="57" spans="1:11" ht="24" customHeight="1" x14ac:dyDescent="0.5">
      <c r="A57" s="117" t="s">
        <v>50</v>
      </c>
      <c r="B57" s="118">
        <v>17</v>
      </c>
      <c r="C57" s="115"/>
      <c r="D57" s="4">
        <v>585584</v>
      </c>
      <c r="E57" s="5"/>
      <c r="F57" s="4">
        <v>779834</v>
      </c>
      <c r="G57" s="107"/>
      <c r="H57" s="4">
        <v>46386</v>
      </c>
      <c r="I57" s="107"/>
      <c r="J57" s="4">
        <v>48681</v>
      </c>
      <c r="K57" s="105"/>
    </row>
    <row r="58" spans="1:11" ht="24" customHeight="1" x14ac:dyDescent="0.5">
      <c r="A58" s="117" t="s">
        <v>51</v>
      </c>
      <c r="B58" s="118"/>
      <c r="C58" s="115"/>
      <c r="D58" s="4">
        <v>17316</v>
      </c>
      <c r="E58" s="5"/>
      <c r="F58" s="4">
        <v>6259</v>
      </c>
      <c r="G58" s="107"/>
      <c r="H58" s="4">
        <v>0</v>
      </c>
      <c r="I58" s="107"/>
      <c r="J58" s="4">
        <v>0</v>
      </c>
      <c r="K58" s="105"/>
    </row>
    <row r="59" spans="1:11" ht="24" customHeight="1" x14ac:dyDescent="0.5">
      <c r="A59" s="108" t="s">
        <v>52</v>
      </c>
      <c r="B59" s="118"/>
      <c r="C59" s="115"/>
      <c r="D59" s="4"/>
      <c r="F59" s="4"/>
      <c r="H59" s="4"/>
      <c r="I59" s="90"/>
      <c r="J59" s="4"/>
      <c r="K59" s="105"/>
    </row>
    <row r="60" spans="1:11" ht="24" customHeight="1" x14ac:dyDescent="0.5">
      <c r="A60" s="117" t="s">
        <v>53</v>
      </c>
      <c r="B60" s="118">
        <v>18</v>
      </c>
      <c r="C60" s="115"/>
      <c r="D60" s="4">
        <v>492307</v>
      </c>
      <c r="E60" s="5"/>
      <c r="F60" s="4">
        <v>800969</v>
      </c>
      <c r="G60" s="107"/>
      <c r="H60" s="4">
        <v>0</v>
      </c>
      <c r="I60" s="107"/>
      <c r="J60" s="4">
        <v>0</v>
      </c>
      <c r="K60" s="105"/>
    </row>
    <row r="61" spans="1:11" ht="24" customHeight="1" x14ac:dyDescent="0.5">
      <c r="A61" s="117" t="s">
        <v>54</v>
      </c>
      <c r="B61" s="118">
        <v>19</v>
      </c>
      <c r="C61" s="115"/>
      <c r="D61" s="4">
        <v>425618</v>
      </c>
      <c r="E61" s="5"/>
      <c r="F61" s="4">
        <v>78986</v>
      </c>
      <c r="G61" s="107"/>
      <c r="H61" s="4">
        <v>0</v>
      </c>
      <c r="I61" s="107"/>
      <c r="J61" s="4">
        <v>0</v>
      </c>
      <c r="K61" s="105"/>
    </row>
    <row r="62" spans="1:11" ht="24" customHeight="1" x14ac:dyDescent="0.5">
      <c r="A62" s="108" t="s">
        <v>55</v>
      </c>
      <c r="B62" s="118">
        <v>20</v>
      </c>
      <c r="C62" s="115"/>
      <c r="D62" s="4">
        <v>3224123</v>
      </c>
      <c r="E62" s="5"/>
      <c r="F62" s="4">
        <v>1659765</v>
      </c>
      <c r="G62" s="107"/>
      <c r="H62" s="4">
        <v>1138907</v>
      </c>
      <c r="I62" s="107"/>
      <c r="J62" s="4">
        <v>1285611</v>
      </c>
      <c r="K62" s="105"/>
    </row>
    <row r="63" spans="1:11" ht="24" customHeight="1" x14ac:dyDescent="0.5">
      <c r="A63" s="108" t="s">
        <v>56</v>
      </c>
      <c r="B63" s="113">
        <v>21</v>
      </c>
      <c r="C63" s="113"/>
      <c r="D63" s="4">
        <v>55633</v>
      </c>
      <c r="E63" s="5"/>
      <c r="F63" s="4">
        <v>26890</v>
      </c>
      <c r="G63" s="104"/>
      <c r="H63" s="4">
        <v>10416</v>
      </c>
      <c r="I63" s="104"/>
      <c r="J63" s="4">
        <v>4346</v>
      </c>
      <c r="K63" s="105"/>
    </row>
    <row r="64" spans="1:11" ht="24" customHeight="1" x14ac:dyDescent="0.5">
      <c r="A64" s="90" t="s">
        <v>57</v>
      </c>
      <c r="B64" s="113"/>
      <c r="C64" s="113"/>
      <c r="D64" s="4">
        <v>122431</v>
      </c>
      <c r="E64" s="5"/>
      <c r="F64" s="4">
        <v>308991</v>
      </c>
      <c r="G64" s="104"/>
      <c r="H64" s="4">
        <v>7360</v>
      </c>
      <c r="I64" s="104"/>
      <c r="J64" s="4">
        <v>6926</v>
      </c>
      <c r="K64" s="105"/>
    </row>
    <row r="65" spans="1:11" ht="24" customHeight="1" x14ac:dyDescent="0.5">
      <c r="A65" s="90" t="s">
        <v>58</v>
      </c>
      <c r="B65" s="113"/>
      <c r="C65" s="113"/>
      <c r="D65" s="4">
        <v>113424</v>
      </c>
      <c r="E65" s="5"/>
      <c r="F65" s="4">
        <v>46270</v>
      </c>
      <c r="G65" s="107"/>
      <c r="H65" s="4">
        <v>0</v>
      </c>
      <c r="I65" s="107"/>
      <c r="J65" s="4">
        <v>0</v>
      </c>
      <c r="K65" s="105"/>
    </row>
    <row r="66" spans="1:11" ht="24" customHeight="1" x14ac:dyDescent="0.5">
      <c r="A66" s="90" t="s">
        <v>59</v>
      </c>
      <c r="B66" s="113"/>
      <c r="C66" s="113"/>
      <c r="D66" s="7">
        <v>41252</v>
      </c>
      <c r="E66" s="5"/>
      <c r="F66" s="7">
        <v>54223</v>
      </c>
      <c r="G66" s="104"/>
      <c r="H66" s="7">
        <v>10006</v>
      </c>
      <c r="I66" s="104"/>
      <c r="J66" s="7">
        <v>27429</v>
      </c>
      <c r="K66" s="105"/>
    </row>
    <row r="67" spans="1:11" ht="24" customHeight="1" x14ac:dyDescent="0.5">
      <c r="A67" s="165" t="s">
        <v>60</v>
      </c>
      <c r="B67" s="113"/>
      <c r="C67" s="113"/>
      <c r="D67" s="119">
        <f>SUM(D57:D66)</f>
        <v>5077688</v>
      </c>
      <c r="E67" s="5"/>
      <c r="F67" s="119">
        <f>SUM(F57:F66)</f>
        <v>3762187</v>
      </c>
      <c r="G67" s="104"/>
      <c r="H67" s="119">
        <f>SUM(H57:H66)</f>
        <v>1213075</v>
      </c>
      <c r="I67" s="104"/>
      <c r="J67" s="119">
        <f>SUM(J57:J66)</f>
        <v>1372993</v>
      </c>
    </row>
    <row r="68" spans="1:11" ht="24" customHeight="1" x14ac:dyDescent="0.5">
      <c r="A68" s="165" t="s">
        <v>61</v>
      </c>
      <c r="B68" s="113"/>
      <c r="C68" s="113"/>
      <c r="D68" s="5"/>
      <c r="E68" s="5"/>
      <c r="F68" s="5"/>
      <c r="G68" s="107"/>
      <c r="H68" s="5"/>
      <c r="I68" s="107"/>
      <c r="J68" s="5"/>
    </row>
    <row r="69" spans="1:11" ht="24" customHeight="1" x14ac:dyDescent="0.5">
      <c r="A69" s="108" t="s">
        <v>62</v>
      </c>
      <c r="B69" s="113"/>
      <c r="C69" s="113"/>
      <c r="D69" s="5"/>
      <c r="E69" s="5"/>
      <c r="F69" s="5"/>
      <c r="G69" s="107"/>
      <c r="H69" s="5"/>
      <c r="I69" s="107"/>
      <c r="J69" s="5"/>
    </row>
    <row r="70" spans="1:11" ht="24" customHeight="1" x14ac:dyDescent="0.5">
      <c r="A70" s="108" t="s">
        <v>53</v>
      </c>
      <c r="B70" s="118">
        <v>18</v>
      </c>
      <c r="C70" s="113"/>
      <c r="D70" s="5">
        <v>2842331</v>
      </c>
      <c r="E70" s="5"/>
      <c r="F70" s="5">
        <v>3068222</v>
      </c>
      <c r="G70" s="107"/>
      <c r="H70" s="5">
        <v>0</v>
      </c>
      <c r="I70" s="107"/>
      <c r="J70" s="5">
        <v>0</v>
      </c>
      <c r="K70" s="105"/>
    </row>
    <row r="71" spans="1:11" ht="24" customHeight="1" x14ac:dyDescent="0.5">
      <c r="A71" s="108" t="s">
        <v>54</v>
      </c>
      <c r="B71" s="118">
        <v>19</v>
      </c>
      <c r="C71" s="113"/>
      <c r="D71" s="5">
        <v>2219158</v>
      </c>
      <c r="E71" s="5"/>
      <c r="F71" s="5">
        <v>1660861</v>
      </c>
      <c r="G71" s="107"/>
      <c r="H71" s="5">
        <v>0</v>
      </c>
      <c r="I71" s="107"/>
      <c r="J71" s="5">
        <v>0</v>
      </c>
      <c r="K71" s="105"/>
    </row>
    <row r="72" spans="1:11" ht="24" customHeight="1" x14ac:dyDescent="0.5">
      <c r="A72" s="108" t="s">
        <v>55</v>
      </c>
      <c r="B72" s="118">
        <v>20</v>
      </c>
      <c r="C72" s="113"/>
      <c r="D72" s="5">
        <v>13641783</v>
      </c>
      <c r="F72" s="5">
        <v>15519959</v>
      </c>
      <c r="H72" s="4">
        <v>6411130</v>
      </c>
      <c r="I72" s="90"/>
      <c r="J72" s="4">
        <v>7266912</v>
      </c>
      <c r="K72" s="105"/>
    </row>
    <row r="73" spans="1:11" ht="24" customHeight="1" x14ac:dyDescent="0.5">
      <c r="A73" s="108" t="s">
        <v>56</v>
      </c>
      <c r="B73" s="113">
        <v>21</v>
      </c>
      <c r="C73" s="113"/>
      <c r="D73" s="5">
        <v>1223797</v>
      </c>
      <c r="E73" s="5"/>
      <c r="F73" s="5">
        <v>1201449</v>
      </c>
      <c r="G73" s="107"/>
      <c r="H73" s="4">
        <v>668563</v>
      </c>
      <c r="I73" s="107"/>
      <c r="J73" s="4">
        <v>637906</v>
      </c>
      <c r="K73" s="105"/>
    </row>
    <row r="74" spans="1:11" ht="24" customHeight="1" x14ac:dyDescent="0.5">
      <c r="A74" s="120" t="s">
        <v>63</v>
      </c>
      <c r="B74" s="113">
        <v>11</v>
      </c>
      <c r="C74" s="113"/>
      <c r="D74" s="5">
        <v>706263</v>
      </c>
      <c r="E74" s="5"/>
      <c r="F74" s="5">
        <v>544002</v>
      </c>
      <c r="G74" s="107"/>
      <c r="H74" s="5">
        <v>0</v>
      </c>
      <c r="I74" s="107"/>
      <c r="J74" s="5">
        <v>0</v>
      </c>
      <c r="K74" s="105"/>
    </row>
    <row r="75" spans="1:11" ht="24" customHeight="1" x14ac:dyDescent="0.5">
      <c r="A75" s="90" t="s">
        <v>64</v>
      </c>
      <c r="B75" s="113"/>
      <c r="C75" s="113"/>
      <c r="D75" s="5">
        <v>105058</v>
      </c>
      <c r="E75" s="5"/>
      <c r="F75" s="5">
        <v>101764</v>
      </c>
      <c r="G75" s="107"/>
      <c r="H75" s="4">
        <v>26000</v>
      </c>
      <c r="I75" s="107"/>
      <c r="J75" s="4">
        <v>24121</v>
      </c>
      <c r="K75" s="105"/>
    </row>
    <row r="76" spans="1:11" ht="24" customHeight="1" x14ac:dyDescent="0.5">
      <c r="A76" s="108" t="s">
        <v>65</v>
      </c>
      <c r="B76" s="113"/>
      <c r="C76" s="113"/>
      <c r="D76" s="5">
        <v>1586713</v>
      </c>
      <c r="E76" s="5"/>
      <c r="F76" s="5">
        <v>1553636</v>
      </c>
      <c r="G76" s="107"/>
      <c r="H76" s="4">
        <v>0</v>
      </c>
      <c r="I76" s="107"/>
      <c r="J76" s="4">
        <v>29106</v>
      </c>
      <c r="K76" s="105"/>
    </row>
    <row r="77" spans="1:11" ht="24" customHeight="1" x14ac:dyDescent="0.5">
      <c r="A77" s="90" t="s">
        <v>66</v>
      </c>
      <c r="B77" s="113"/>
      <c r="C77" s="113"/>
      <c r="D77" s="5">
        <f>305102+260995</f>
        <v>566097</v>
      </c>
      <c r="E77" s="5"/>
      <c r="F77" s="5">
        <v>356357</v>
      </c>
      <c r="G77" s="107"/>
      <c r="H77" s="4">
        <v>79297</v>
      </c>
      <c r="I77" s="107"/>
      <c r="J77" s="4">
        <v>50674</v>
      </c>
      <c r="K77" s="105"/>
    </row>
    <row r="78" spans="1:11" ht="24" customHeight="1" x14ac:dyDescent="0.5">
      <c r="A78" s="165" t="s">
        <v>67</v>
      </c>
      <c r="B78" s="113"/>
      <c r="C78" s="113"/>
      <c r="D78" s="8">
        <f>SUM(D68:D77)</f>
        <v>22891200</v>
      </c>
      <c r="E78" s="5"/>
      <c r="F78" s="8">
        <f>SUM(F68:F77)</f>
        <v>24006250</v>
      </c>
      <c r="G78" s="107"/>
      <c r="H78" s="8">
        <f>SUM(H68:H77)</f>
        <v>7184990</v>
      </c>
      <c r="I78" s="107"/>
      <c r="J78" s="8">
        <f>SUM(J68:J77)</f>
        <v>8008719</v>
      </c>
      <c r="K78" s="105"/>
    </row>
    <row r="79" spans="1:11" ht="24" customHeight="1" x14ac:dyDescent="0.5">
      <c r="A79" s="165" t="s">
        <v>68</v>
      </c>
      <c r="B79" s="94"/>
      <c r="C79" s="94"/>
      <c r="D79" s="8">
        <f>SUM(D78,D67)</f>
        <v>27968888</v>
      </c>
      <c r="E79" s="5"/>
      <c r="F79" s="8">
        <f>SUM(F78,F67)</f>
        <v>27768437</v>
      </c>
      <c r="G79" s="107"/>
      <c r="H79" s="8">
        <f>SUM(H78,H67)</f>
        <v>8398065</v>
      </c>
      <c r="I79" s="107"/>
      <c r="J79" s="8">
        <f>SUM(J78,J67)</f>
        <v>9381712</v>
      </c>
    </row>
    <row r="80" spans="1:11" ht="24" customHeight="1" x14ac:dyDescent="0.5">
      <c r="B80" s="94"/>
      <c r="C80" s="94"/>
      <c r="D80" s="46"/>
      <c r="E80" s="94"/>
      <c r="F80" s="47"/>
      <c r="I80" s="121"/>
      <c r="J80" s="47"/>
    </row>
    <row r="81" spans="1:11" ht="24" customHeight="1" x14ac:dyDescent="0.5">
      <c r="A81" s="116" t="s">
        <v>46</v>
      </c>
      <c r="B81" s="94"/>
      <c r="C81" s="94"/>
      <c r="D81" s="46"/>
      <c r="E81" s="94"/>
      <c r="F81" s="46"/>
      <c r="I81" s="121"/>
      <c r="J81" s="46"/>
    </row>
    <row r="82" spans="1:11" ht="24" customHeight="1" x14ac:dyDescent="0.5">
      <c r="A82" s="165" t="s">
        <v>0</v>
      </c>
      <c r="B82" s="88"/>
      <c r="C82" s="88"/>
      <c r="D82" s="88"/>
      <c r="E82" s="88"/>
      <c r="F82" s="88"/>
      <c r="G82" s="88"/>
      <c r="H82" s="88"/>
      <c r="I82" s="88"/>
      <c r="J82" s="88"/>
    </row>
    <row r="83" spans="1:11" ht="24" customHeight="1" x14ac:dyDescent="0.5">
      <c r="A83" s="165" t="s">
        <v>47</v>
      </c>
      <c r="B83" s="91"/>
      <c r="C83" s="91"/>
      <c r="D83" s="91"/>
      <c r="E83" s="91"/>
      <c r="F83" s="91"/>
      <c r="G83" s="91"/>
      <c r="H83" s="91"/>
      <c r="I83" s="91"/>
      <c r="J83" s="91"/>
    </row>
    <row r="84" spans="1:11" ht="24" customHeight="1" x14ac:dyDescent="0.5">
      <c r="A84" s="165" t="s">
        <v>2</v>
      </c>
      <c r="B84" s="91"/>
      <c r="C84" s="91"/>
      <c r="D84" s="91"/>
      <c r="E84" s="91"/>
      <c r="F84" s="91"/>
      <c r="G84" s="91"/>
      <c r="H84" s="91"/>
      <c r="I84" s="91"/>
      <c r="J84" s="91"/>
    </row>
    <row r="85" spans="1:11" ht="24" customHeight="1" x14ac:dyDescent="0.5">
      <c r="A85" s="195" t="s">
        <v>3</v>
      </c>
      <c r="B85" s="195"/>
      <c r="C85" s="195"/>
      <c r="D85" s="195"/>
      <c r="E85" s="195"/>
      <c r="F85" s="195"/>
      <c r="G85" s="195"/>
      <c r="H85" s="195"/>
      <c r="I85" s="195"/>
      <c r="J85" s="195"/>
    </row>
    <row r="86" spans="1:11" ht="24" customHeight="1" x14ac:dyDescent="0.5">
      <c r="A86" s="92"/>
      <c r="B86" s="92"/>
      <c r="C86" s="92"/>
      <c r="D86" s="196" t="s">
        <v>4</v>
      </c>
      <c r="E86" s="196"/>
      <c r="F86" s="196"/>
      <c r="G86" s="93"/>
      <c r="H86" s="197" t="s">
        <v>5</v>
      </c>
      <c r="I86" s="197"/>
      <c r="J86" s="197"/>
    </row>
    <row r="87" spans="1:11" s="94" customFormat="1" ht="24" customHeight="1" x14ac:dyDescent="0.5">
      <c r="B87" s="95" t="s">
        <v>6</v>
      </c>
      <c r="C87" s="95"/>
      <c r="D87" s="96" t="s">
        <v>7</v>
      </c>
      <c r="E87" s="97"/>
      <c r="F87" s="96" t="s">
        <v>8</v>
      </c>
      <c r="G87" s="98"/>
      <c r="H87" s="96" t="s">
        <v>7</v>
      </c>
      <c r="I87" s="97"/>
      <c r="J87" s="96" t="s">
        <v>8</v>
      </c>
    </row>
    <row r="88" spans="1:11" s="94" customFormat="1" ht="24" customHeight="1" x14ac:dyDescent="0.5">
      <c r="B88" s="95"/>
      <c r="C88" s="95"/>
      <c r="D88" s="99" t="s">
        <v>9</v>
      </c>
      <c r="E88" s="100"/>
      <c r="F88" s="10" t="s">
        <v>10</v>
      </c>
      <c r="G88" s="98"/>
      <c r="H88" s="99" t="s">
        <v>9</v>
      </c>
      <c r="I88" s="100"/>
      <c r="J88" s="10" t="s">
        <v>10</v>
      </c>
    </row>
    <row r="89" spans="1:11" s="94" customFormat="1" ht="24" customHeight="1" x14ac:dyDescent="0.5">
      <c r="B89" s="95"/>
      <c r="C89" s="95"/>
      <c r="D89" s="99" t="s">
        <v>11</v>
      </c>
      <c r="E89" s="100"/>
      <c r="F89" s="10"/>
      <c r="G89" s="98"/>
      <c r="H89" s="99" t="s">
        <v>11</v>
      </c>
      <c r="I89" s="100"/>
      <c r="J89" s="10"/>
    </row>
    <row r="90" spans="1:11" ht="24" customHeight="1" x14ac:dyDescent="0.5">
      <c r="A90" s="165" t="s">
        <v>69</v>
      </c>
      <c r="B90" s="92"/>
      <c r="C90" s="92"/>
      <c r="D90" s="122"/>
      <c r="E90" s="122"/>
      <c r="F90" s="122"/>
      <c r="G90" s="123"/>
      <c r="H90" s="122"/>
      <c r="I90" s="122"/>
      <c r="J90" s="10"/>
    </row>
    <row r="91" spans="1:11" ht="24" customHeight="1" x14ac:dyDescent="0.5">
      <c r="A91" s="90" t="s">
        <v>70</v>
      </c>
      <c r="B91" s="113">
        <v>22</v>
      </c>
      <c r="C91" s="113"/>
      <c r="D91" s="121"/>
      <c r="E91" s="121"/>
      <c r="F91" s="121"/>
      <c r="H91" s="121"/>
      <c r="I91" s="121"/>
      <c r="J91" s="121"/>
    </row>
    <row r="92" spans="1:11" ht="24" customHeight="1" x14ac:dyDescent="0.5">
      <c r="A92" s="90" t="s">
        <v>71</v>
      </c>
      <c r="B92" s="113"/>
      <c r="C92" s="94"/>
      <c r="D92" s="121"/>
      <c r="E92" s="121"/>
      <c r="F92" s="121"/>
      <c r="H92" s="121"/>
      <c r="I92" s="121"/>
      <c r="J92" s="121"/>
    </row>
    <row r="93" spans="1:11" ht="24" customHeight="1" x14ac:dyDescent="0.5">
      <c r="A93" s="90" t="s">
        <v>72</v>
      </c>
      <c r="B93" s="113"/>
      <c r="C93" s="94"/>
      <c r="D93" s="121"/>
      <c r="E93" s="121"/>
      <c r="F93" s="121"/>
      <c r="H93" s="121"/>
      <c r="I93" s="121"/>
      <c r="J93" s="121"/>
    </row>
    <row r="94" spans="1:11" ht="24" customHeight="1" x14ac:dyDescent="0.5">
      <c r="A94" s="90" t="s">
        <v>73</v>
      </c>
      <c r="B94" s="113"/>
      <c r="C94" s="94"/>
      <c r="D94" s="121">
        <v>34920095</v>
      </c>
      <c r="E94" s="121"/>
      <c r="F94" s="121">
        <v>83857447</v>
      </c>
      <c r="H94" s="121">
        <v>34920095</v>
      </c>
      <c r="I94" s="121"/>
      <c r="J94" s="121">
        <v>83857447</v>
      </c>
      <c r="K94" s="105"/>
    </row>
    <row r="95" spans="1:11" ht="24" customHeight="1" x14ac:dyDescent="0.5">
      <c r="A95" s="90" t="s">
        <v>74</v>
      </c>
      <c r="B95" s="113"/>
      <c r="C95" s="94"/>
      <c r="D95" s="121"/>
      <c r="E95" s="121"/>
      <c r="F95" s="121"/>
      <c r="H95" s="121"/>
      <c r="I95" s="121"/>
      <c r="J95" s="121"/>
      <c r="K95" s="105"/>
    </row>
    <row r="96" spans="1:11" ht="24" customHeight="1" x14ac:dyDescent="0.5">
      <c r="A96" s="90" t="s">
        <v>75</v>
      </c>
      <c r="B96" s="113"/>
      <c r="C96" s="94"/>
      <c r="D96" s="12">
        <v>13021572</v>
      </c>
      <c r="E96" s="13"/>
      <c r="F96" s="12">
        <v>25723507</v>
      </c>
      <c r="G96" s="107"/>
      <c r="H96" s="12">
        <v>13021572</v>
      </c>
      <c r="I96" s="107"/>
      <c r="J96" s="12">
        <v>25723507</v>
      </c>
      <c r="K96" s="105"/>
    </row>
    <row r="97" spans="1:11" ht="24" customHeight="1" thickBot="1" x14ac:dyDescent="0.55000000000000004">
      <c r="B97" s="113"/>
      <c r="C97" s="94"/>
      <c r="D97" s="14">
        <f>SUM(D94:D96)</f>
        <v>47941667</v>
      </c>
      <c r="E97" s="13"/>
      <c r="F97" s="14">
        <f>SUM(F94:F96)</f>
        <v>109580954</v>
      </c>
      <c r="G97" s="107"/>
      <c r="H97" s="14">
        <f>SUM(H94:H96)</f>
        <v>47941667</v>
      </c>
      <c r="I97" s="107"/>
      <c r="J97" s="14">
        <f>SUM(J94:J96)</f>
        <v>109580954</v>
      </c>
    </row>
    <row r="98" spans="1:11" ht="24" customHeight="1" thickTop="1" x14ac:dyDescent="0.5">
      <c r="A98" s="90" t="s">
        <v>76</v>
      </c>
      <c r="B98" s="113"/>
      <c r="C98" s="113"/>
      <c r="D98" s="4"/>
      <c r="E98" s="5"/>
      <c r="F98" s="4"/>
      <c r="G98" s="107"/>
      <c r="H98" s="4"/>
      <c r="I98" s="107"/>
      <c r="J98" s="4"/>
    </row>
    <row r="99" spans="1:11" ht="24" customHeight="1" x14ac:dyDescent="0.5">
      <c r="A99" s="90" t="s">
        <v>72</v>
      </c>
      <c r="B99" s="113"/>
      <c r="C99" s="113"/>
      <c r="D99" s="4"/>
      <c r="E99" s="5"/>
      <c r="F99" s="4"/>
      <c r="G99" s="107"/>
      <c r="H99" s="4"/>
      <c r="I99" s="107"/>
      <c r="J99" s="4"/>
    </row>
    <row r="100" spans="1:11" ht="24" customHeight="1" x14ac:dyDescent="0.5">
      <c r="A100" s="90" t="s">
        <v>73</v>
      </c>
      <c r="B100" s="113"/>
      <c r="C100" s="113"/>
      <c r="D100" s="4">
        <f>Conso!B31</f>
        <v>34920095</v>
      </c>
      <c r="E100" s="5"/>
      <c r="F100" s="4">
        <v>83857447</v>
      </c>
      <c r="G100" s="107"/>
      <c r="H100" s="4">
        <f>'The Company'!C28</f>
        <v>34920095</v>
      </c>
      <c r="I100" s="107"/>
      <c r="J100" s="4">
        <v>83857447</v>
      </c>
      <c r="K100" s="105"/>
    </row>
    <row r="101" spans="1:11" ht="24" customHeight="1" x14ac:dyDescent="0.5">
      <c r="A101" s="90" t="s">
        <v>77</v>
      </c>
      <c r="B101" s="113"/>
      <c r="C101" s="113"/>
      <c r="D101" s="4"/>
      <c r="E101" s="5"/>
      <c r="F101" s="4"/>
      <c r="G101" s="107"/>
      <c r="H101" s="4"/>
      <c r="I101" s="107"/>
      <c r="J101" s="4"/>
      <c r="K101" s="105"/>
    </row>
    <row r="102" spans="1:11" ht="24" customHeight="1" x14ac:dyDescent="0.5">
      <c r="A102" s="90" t="s">
        <v>78</v>
      </c>
      <c r="B102" s="113"/>
      <c r="C102" s="113"/>
      <c r="D102" s="107">
        <f>Conso!D31</f>
        <v>9626744</v>
      </c>
      <c r="E102" s="5"/>
      <c r="F102" s="107">
        <v>17963896</v>
      </c>
      <c r="G102" s="107"/>
      <c r="H102" s="4">
        <f>'The Company'!E28</f>
        <v>9626744</v>
      </c>
      <c r="I102" s="107"/>
      <c r="J102" s="4">
        <v>17963896</v>
      </c>
      <c r="K102" s="105"/>
    </row>
    <row r="103" spans="1:11" ht="24" customHeight="1" x14ac:dyDescent="0.5">
      <c r="A103" s="90" t="s">
        <v>79</v>
      </c>
      <c r="B103" s="113"/>
      <c r="C103" s="113"/>
      <c r="D103" s="107">
        <f>Conso!F31</f>
        <v>0</v>
      </c>
      <c r="E103" s="5"/>
      <c r="F103" s="107">
        <v>-56162193</v>
      </c>
      <c r="G103" s="107"/>
      <c r="H103" s="4">
        <f>'The Company'!G28</f>
        <v>0</v>
      </c>
      <c r="I103" s="107"/>
      <c r="J103" s="4">
        <v>-56162193</v>
      </c>
      <c r="K103" s="105"/>
    </row>
    <row r="104" spans="1:11" ht="24" customHeight="1" x14ac:dyDescent="0.5">
      <c r="A104" s="90" t="s">
        <v>80</v>
      </c>
      <c r="B104" s="113"/>
      <c r="C104" s="113"/>
      <c r="D104" s="107">
        <f>Conso!H31</f>
        <v>1112319</v>
      </c>
      <c r="E104" s="5"/>
      <c r="F104" s="107">
        <v>2</v>
      </c>
      <c r="G104" s="107"/>
      <c r="H104" s="107">
        <f>'The Company'!I28</f>
        <v>1112319</v>
      </c>
      <c r="I104" s="107"/>
      <c r="J104" s="107">
        <v>2</v>
      </c>
      <c r="K104" s="105"/>
    </row>
    <row r="105" spans="1:11" ht="24" customHeight="1" x14ac:dyDescent="0.5">
      <c r="A105" s="90" t="s">
        <v>81</v>
      </c>
      <c r="B105" s="113"/>
      <c r="C105" s="113"/>
      <c r="D105" s="107">
        <v>0</v>
      </c>
      <c r="E105" s="5"/>
      <c r="F105" s="107">
        <v>0</v>
      </c>
      <c r="G105" s="107"/>
      <c r="H105" s="107">
        <f>'The Company'!K28</f>
        <v>-741162</v>
      </c>
      <c r="I105" s="107"/>
      <c r="J105" s="107">
        <v>-741162</v>
      </c>
      <c r="K105" s="105"/>
    </row>
    <row r="106" spans="1:11" ht="24" customHeight="1" x14ac:dyDescent="0.5">
      <c r="A106" s="90" t="s">
        <v>82</v>
      </c>
      <c r="B106" s="113"/>
      <c r="C106" s="113"/>
      <c r="D106" s="4"/>
      <c r="E106" s="5"/>
      <c r="F106" s="4"/>
      <c r="G106" s="107"/>
      <c r="H106" s="4"/>
      <c r="I106" s="107"/>
      <c r="J106" s="4"/>
      <c r="K106" s="105"/>
    </row>
    <row r="107" spans="1:11" ht="24" customHeight="1" x14ac:dyDescent="0.5">
      <c r="A107" s="90" t="s">
        <v>83</v>
      </c>
      <c r="B107" s="113"/>
      <c r="C107" s="113"/>
      <c r="D107" s="4">
        <f>Conso!J31</f>
        <v>136023</v>
      </c>
      <c r="E107" s="5"/>
      <c r="F107" s="4">
        <v>136023</v>
      </c>
      <c r="G107" s="107"/>
      <c r="H107" s="4">
        <f>'The Company'!M28</f>
        <v>136023</v>
      </c>
      <c r="I107" s="107"/>
      <c r="J107" s="4">
        <v>136023</v>
      </c>
      <c r="K107" s="105"/>
    </row>
    <row r="108" spans="1:11" ht="24" customHeight="1" x14ac:dyDescent="0.5">
      <c r="A108" s="90" t="s">
        <v>84</v>
      </c>
      <c r="B108" s="113"/>
      <c r="C108" s="113"/>
      <c r="D108" s="4">
        <f>Conso!L31</f>
        <v>-6614923</v>
      </c>
      <c r="E108" s="5"/>
      <c r="F108" s="4">
        <v>-4487911</v>
      </c>
      <c r="G108" s="107"/>
      <c r="H108" s="4">
        <f>'The Company'!O28</f>
        <v>-1687430</v>
      </c>
      <c r="I108" s="107"/>
      <c r="J108" s="4">
        <v>215553</v>
      </c>
      <c r="K108" s="105"/>
    </row>
    <row r="109" spans="1:11" ht="24" customHeight="1" x14ac:dyDescent="0.5">
      <c r="A109" s="124" t="s">
        <v>85</v>
      </c>
      <c r="B109" s="113"/>
      <c r="C109" s="113"/>
      <c r="D109" s="7">
        <f>Conso!T31</f>
        <v>-4296112</v>
      </c>
      <c r="E109" s="5"/>
      <c r="F109" s="7">
        <v>-823385</v>
      </c>
      <c r="G109" s="107"/>
      <c r="H109" s="7">
        <f>'The Company'!Q28</f>
        <v>-3995237</v>
      </c>
      <c r="I109" s="107"/>
      <c r="J109" s="7">
        <v>-359495</v>
      </c>
      <c r="K109" s="105"/>
    </row>
    <row r="110" spans="1:11" ht="24" customHeight="1" x14ac:dyDescent="0.5">
      <c r="A110" s="124" t="s">
        <v>86</v>
      </c>
      <c r="B110" s="113"/>
      <c r="C110" s="113"/>
      <c r="D110" s="5">
        <f>SUM(C100:D109)</f>
        <v>34884146</v>
      </c>
      <c r="E110" s="5"/>
      <c r="F110" s="5">
        <f>SUM(E100:F109)</f>
        <v>40483879</v>
      </c>
      <c r="G110" s="107"/>
      <c r="H110" s="5">
        <f>SUM(H100:H109)</f>
        <v>39371352</v>
      </c>
      <c r="I110" s="107"/>
      <c r="J110" s="5">
        <f>SUM(I100:J109)</f>
        <v>44910071</v>
      </c>
    </row>
    <row r="111" spans="1:11" ht="24" customHeight="1" x14ac:dyDescent="0.5">
      <c r="A111" s="124" t="s">
        <v>87</v>
      </c>
      <c r="B111" s="113"/>
      <c r="C111" s="94"/>
      <c r="D111" s="7">
        <f>Conso!X31</f>
        <v>505890</v>
      </c>
      <c r="E111" s="5"/>
      <c r="F111" s="7">
        <v>529687</v>
      </c>
      <c r="G111" s="107"/>
      <c r="H111" s="7">
        <v>0</v>
      </c>
      <c r="I111" s="107"/>
      <c r="J111" s="7">
        <v>0</v>
      </c>
      <c r="K111" s="105"/>
    </row>
    <row r="112" spans="1:11" ht="24" customHeight="1" x14ac:dyDescent="0.5">
      <c r="A112" s="125" t="s">
        <v>88</v>
      </c>
      <c r="B112" s="113"/>
      <c r="C112" s="94"/>
      <c r="D112" s="5">
        <f>SUM(D110:D111)</f>
        <v>35390036</v>
      </c>
      <c r="E112" s="5"/>
      <c r="F112" s="5">
        <f>SUM(F110:F111)</f>
        <v>41013566</v>
      </c>
      <c r="G112" s="107"/>
      <c r="H112" s="5">
        <f>SUM(H110:H111)</f>
        <v>39371352</v>
      </c>
      <c r="I112" s="107"/>
      <c r="J112" s="5">
        <f>SUM(J110:J111)</f>
        <v>44910071</v>
      </c>
    </row>
    <row r="113" spans="1:11" ht="24" customHeight="1" thickBot="1" x14ac:dyDescent="0.55000000000000004">
      <c r="A113" s="126" t="s">
        <v>89</v>
      </c>
      <c r="B113" s="113"/>
      <c r="C113" s="94"/>
      <c r="D113" s="9">
        <f>D112+D79</f>
        <v>63358924</v>
      </c>
      <c r="E113" s="5"/>
      <c r="F113" s="9">
        <f>F112+F79</f>
        <v>68782003</v>
      </c>
      <c r="G113" s="107"/>
      <c r="H113" s="9">
        <f>H112+H79</f>
        <v>47769417</v>
      </c>
      <c r="I113" s="107"/>
      <c r="J113" s="9">
        <f>J112+J79</f>
        <v>54291783</v>
      </c>
    </row>
    <row r="114" spans="1:11" ht="24" customHeight="1" thickTop="1" x14ac:dyDescent="0.5">
      <c r="D114" s="5">
        <f>D44-D113</f>
        <v>0</v>
      </c>
      <c r="E114" s="5"/>
      <c r="F114" s="5">
        <f>F44-F113</f>
        <v>0</v>
      </c>
      <c r="G114" s="5"/>
      <c r="H114" s="5">
        <f>H44-H113</f>
        <v>0</v>
      </c>
      <c r="I114" s="5"/>
      <c r="J114" s="5">
        <f>J44-J113</f>
        <v>0</v>
      </c>
    </row>
    <row r="115" spans="1:11" s="128" customFormat="1" ht="24" customHeight="1" x14ac:dyDescent="0.5">
      <c r="A115" s="116" t="s">
        <v>46</v>
      </c>
      <c r="B115" s="127"/>
      <c r="C115" s="127"/>
      <c r="D115" s="48"/>
      <c r="E115" s="127"/>
      <c r="G115" s="127"/>
      <c r="K115" s="129"/>
    </row>
    <row r="116" spans="1:11" s="128" customFormat="1" ht="24" customHeight="1" x14ac:dyDescent="0.5">
      <c r="A116" s="116"/>
      <c r="B116" s="127"/>
      <c r="C116" s="127"/>
      <c r="D116" s="48"/>
      <c r="E116" s="127"/>
      <c r="G116" s="127"/>
      <c r="K116" s="129"/>
    </row>
    <row r="117" spans="1:11" s="128" customFormat="1" ht="24" customHeight="1" x14ac:dyDescent="0.5">
      <c r="A117" s="130"/>
      <c r="B117" s="127"/>
      <c r="C117" s="127"/>
      <c r="E117" s="127"/>
      <c r="G117" s="127"/>
      <c r="K117" s="129"/>
    </row>
    <row r="118" spans="1:11" s="128" customFormat="1" ht="24" customHeight="1" x14ac:dyDescent="0.5">
      <c r="B118" s="127"/>
      <c r="C118" s="127"/>
      <c r="E118" s="127"/>
      <c r="G118" s="127"/>
      <c r="K118" s="129"/>
    </row>
    <row r="119" spans="1:11" s="128" customFormat="1" ht="24" customHeight="1" x14ac:dyDescent="0.5">
      <c r="B119" s="128" t="s">
        <v>90</v>
      </c>
      <c r="C119" s="127"/>
      <c r="D119" s="101"/>
      <c r="E119" s="127"/>
      <c r="F119" s="101"/>
      <c r="G119" s="127"/>
      <c r="H119" s="101"/>
      <c r="I119" s="101"/>
      <c r="J119" s="101"/>
      <c r="K119" s="90"/>
    </row>
    <row r="120" spans="1:11" s="128" customFormat="1" ht="24" customHeight="1" x14ac:dyDescent="0.5">
      <c r="A120" s="130"/>
      <c r="C120" s="127"/>
      <c r="E120" s="127"/>
      <c r="G120" s="127"/>
      <c r="K120" s="129"/>
    </row>
    <row r="121" spans="1:11" s="128" customFormat="1" ht="24" customHeight="1" x14ac:dyDescent="0.5">
      <c r="B121" s="127"/>
      <c r="C121" s="127"/>
      <c r="D121" s="131"/>
      <c r="E121" s="127"/>
      <c r="F121" s="131"/>
      <c r="G121" s="127"/>
      <c r="H121" s="131"/>
      <c r="I121" s="132"/>
      <c r="J121" s="131"/>
      <c r="K121" s="129"/>
    </row>
    <row r="122" spans="1:11" s="128" customFormat="1" ht="24" customHeight="1" x14ac:dyDescent="0.5">
      <c r="B122" s="90"/>
      <c r="C122" s="90"/>
      <c r="D122" s="131"/>
      <c r="E122" s="90"/>
      <c r="F122" s="131"/>
      <c r="G122" s="127"/>
      <c r="H122" s="131"/>
      <c r="I122" s="132"/>
      <c r="J122" s="131"/>
      <c r="K122" s="129"/>
    </row>
    <row r="123" spans="1:11" s="128" customFormat="1" ht="24" customHeight="1" x14ac:dyDescent="0.5">
      <c r="B123" s="90"/>
      <c r="C123" s="90"/>
      <c r="D123" s="131"/>
      <c r="E123" s="90"/>
      <c r="F123" s="131"/>
      <c r="G123" s="127"/>
      <c r="H123" s="131"/>
      <c r="I123" s="132"/>
      <c r="J123" s="131"/>
      <c r="K123" s="129"/>
    </row>
  </sheetData>
  <mergeCells count="9">
    <mergeCell ref="A85:J85"/>
    <mergeCell ref="D86:F86"/>
    <mergeCell ref="H86:J86"/>
    <mergeCell ref="A4:J4"/>
    <mergeCell ref="D5:F5"/>
    <mergeCell ref="H5:J5"/>
    <mergeCell ref="A50:J50"/>
    <mergeCell ref="D51:F51"/>
    <mergeCell ref="H51:J51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66" orientation="portrait" r:id="rId1"/>
  <rowBreaks count="2" manualBreakCount="2">
    <brk id="46" max="9" man="1"/>
    <brk id="8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91A2C-5494-4B5A-8C39-05ADD49C366A}">
  <sheetPr syncVertical="1" syncRef="A1" transitionEvaluation="1" transitionEntry="1"/>
  <dimension ref="A1:M164"/>
  <sheetViews>
    <sheetView showGridLines="0" view="pageBreakPreview" zoomScaleNormal="70" zoomScaleSheetLayoutView="100" workbookViewId="0"/>
  </sheetViews>
  <sheetFormatPr defaultColWidth="9.85546875" defaultRowHeight="22.35" customHeight="1" x14ac:dyDescent="0.5"/>
  <cols>
    <col min="1" max="1" width="67.140625" style="124" customWidth="1"/>
    <col min="2" max="2" width="1" style="90" customWidth="1"/>
    <col min="3" max="3" width="14.42578125" style="90" customWidth="1"/>
    <col min="4" max="4" width="2.140625" style="90" customWidth="1"/>
    <col min="5" max="5" width="16.42578125" style="101" customWidth="1"/>
    <col min="6" max="6" width="0.85546875" style="90" customWidth="1"/>
    <col min="7" max="7" width="16.42578125" style="101" customWidth="1"/>
    <col min="8" max="8" width="0.85546875" style="90" customWidth="1"/>
    <col min="9" max="9" width="16.42578125" style="101" customWidth="1"/>
    <col min="10" max="10" width="0.85546875" style="101" customWidth="1"/>
    <col min="11" max="11" width="16.42578125" style="101" customWidth="1"/>
    <col min="12" max="12" width="9.85546875" style="90"/>
    <col min="13" max="13" width="12.140625" style="90" customWidth="1"/>
    <col min="14" max="14" width="9.85546875" style="90"/>
    <col min="15" max="15" width="11.85546875" style="90" bestFit="1" customWidth="1"/>
    <col min="16" max="16384" width="9.85546875" style="90"/>
  </cols>
  <sheetData>
    <row r="1" spans="1:11" s="128" customFormat="1" ht="22.35" customHeight="1" x14ac:dyDescent="0.5">
      <c r="A1" s="124"/>
      <c r="C1" s="90"/>
      <c r="D1" s="90"/>
      <c r="E1" s="131"/>
      <c r="F1" s="90"/>
      <c r="G1" s="131"/>
      <c r="H1" s="127"/>
      <c r="I1" s="131"/>
      <c r="J1" s="132"/>
      <c r="K1" s="133" t="s">
        <v>91</v>
      </c>
    </row>
    <row r="2" spans="1:11" ht="22.35" customHeight="1" x14ac:dyDescent="0.5">
      <c r="A2" s="165" t="s">
        <v>0</v>
      </c>
      <c r="B2" s="166"/>
      <c r="C2" s="134"/>
      <c r="D2" s="134"/>
      <c r="E2" s="134"/>
      <c r="F2" s="134"/>
      <c r="G2" s="134"/>
      <c r="H2" s="134"/>
      <c r="I2" s="134"/>
      <c r="J2" s="134"/>
      <c r="K2" s="134"/>
    </row>
    <row r="3" spans="1:11" ht="22.35" customHeight="1" x14ac:dyDescent="0.5">
      <c r="A3" s="18" t="s">
        <v>92</v>
      </c>
      <c r="B3" s="166"/>
      <c r="C3" s="135"/>
      <c r="D3" s="135"/>
      <c r="E3" s="135"/>
      <c r="F3" s="135"/>
      <c r="G3" s="135"/>
      <c r="H3" s="135"/>
      <c r="I3" s="135"/>
      <c r="J3" s="135"/>
      <c r="K3" s="135"/>
    </row>
    <row r="4" spans="1:11" ht="22.35" customHeight="1" x14ac:dyDescent="0.5">
      <c r="A4" s="200" t="s">
        <v>93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</row>
    <row r="5" spans="1:11" ht="22.35" customHeight="1" x14ac:dyDescent="0.5">
      <c r="A5" s="195" t="s">
        <v>94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</row>
    <row r="6" spans="1:11" ht="22.35" customHeight="1" x14ac:dyDescent="0.5">
      <c r="A6" s="136"/>
      <c r="B6" s="92"/>
      <c r="C6" s="92"/>
      <c r="D6" s="92"/>
      <c r="E6" s="197" t="s">
        <v>4</v>
      </c>
      <c r="F6" s="197"/>
      <c r="G6" s="197"/>
      <c r="H6" s="137"/>
      <c r="I6" s="197" t="s">
        <v>5</v>
      </c>
      <c r="J6" s="198"/>
      <c r="K6" s="198"/>
    </row>
    <row r="7" spans="1:11" s="94" customFormat="1" ht="22.35" customHeight="1" x14ac:dyDescent="0.5">
      <c r="A7" s="138"/>
      <c r="C7" s="95" t="s">
        <v>6</v>
      </c>
      <c r="D7" s="95"/>
      <c r="E7" s="19">
        <v>2566</v>
      </c>
      <c r="F7" s="95"/>
      <c r="G7" s="19">
        <v>2565</v>
      </c>
      <c r="I7" s="19">
        <v>2566</v>
      </c>
      <c r="J7" s="95"/>
      <c r="K7" s="19">
        <v>2565</v>
      </c>
    </row>
    <row r="8" spans="1:11" s="94" customFormat="1" ht="22.35" customHeight="1" x14ac:dyDescent="0.5">
      <c r="A8" s="125" t="s">
        <v>95</v>
      </c>
      <c r="B8" s="165"/>
      <c r="C8" s="95"/>
      <c r="D8" s="95"/>
      <c r="E8" s="19"/>
      <c r="F8" s="95"/>
      <c r="G8" s="19"/>
      <c r="I8" s="19"/>
      <c r="J8" s="95"/>
      <c r="K8" s="19"/>
    </row>
    <row r="9" spans="1:11" ht="22.35" customHeight="1" x14ac:dyDescent="0.5">
      <c r="A9" s="125" t="s">
        <v>96</v>
      </c>
      <c r="B9" s="165"/>
    </row>
    <row r="10" spans="1:11" ht="22.35" customHeight="1" x14ac:dyDescent="0.5">
      <c r="A10" s="124" t="s">
        <v>97</v>
      </c>
      <c r="B10" s="128"/>
      <c r="C10" s="111"/>
      <c r="D10" s="111"/>
      <c r="E10" s="107">
        <f>E92-'PL (2)'!E11</f>
        <v>325514</v>
      </c>
      <c r="F10" s="139"/>
      <c r="G10" s="107">
        <v>1023248</v>
      </c>
      <c r="H10" s="107"/>
      <c r="I10" s="107">
        <v>0</v>
      </c>
      <c r="J10" s="107"/>
      <c r="K10" s="107">
        <v>0</v>
      </c>
    </row>
    <row r="11" spans="1:11" ht="22.35" customHeight="1" x14ac:dyDescent="0.5">
      <c r="A11" s="124" t="s">
        <v>98</v>
      </c>
      <c r="B11" s="128"/>
      <c r="C11" s="111"/>
      <c r="D11" s="111"/>
      <c r="E11" s="107">
        <f>E93-'PL (2)'!E12</f>
        <v>35346</v>
      </c>
      <c r="F11" s="139"/>
      <c r="G11" s="107">
        <v>69707</v>
      </c>
      <c r="H11" s="107"/>
      <c r="I11" s="107">
        <f>62460-165</f>
        <v>62295</v>
      </c>
      <c r="J11" s="107"/>
      <c r="K11" s="107">
        <v>104147</v>
      </c>
    </row>
    <row r="12" spans="1:11" ht="22.35" customHeight="1" x14ac:dyDescent="0.5">
      <c r="A12" s="124" t="s">
        <v>99</v>
      </c>
      <c r="B12" s="128"/>
      <c r="C12" s="111"/>
      <c r="D12" s="111"/>
      <c r="E12" s="107">
        <f>E94-'PL (2)'!E13</f>
        <v>287140</v>
      </c>
      <c r="F12" s="139"/>
      <c r="G12" s="107">
        <v>120963</v>
      </c>
      <c r="H12" s="107"/>
      <c r="I12" s="107">
        <v>14001</v>
      </c>
      <c r="J12" s="107"/>
      <c r="K12" s="107">
        <v>14001</v>
      </c>
    </row>
    <row r="13" spans="1:11" ht="22.35" customHeight="1" x14ac:dyDescent="0.5">
      <c r="A13" s="124" t="s">
        <v>100</v>
      </c>
      <c r="B13" s="128"/>
      <c r="C13" s="111"/>
      <c r="D13" s="111"/>
      <c r="E13" s="107">
        <f>E95-'PL (2)'!E14</f>
        <v>63503</v>
      </c>
      <c r="F13" s="139"/>
      <c r="G13" s="107">
        <v>50061</v>
      </c>
      <c r="H13" s="107"/>
      <c r="I13" s="107">
        <v>63503</v>
      </c>
      <c r="J13" s="107"/>
      <c r="K13" s="107">
        <v>50061</v>
      </c>
    </row>
    <row r="14" spans="1:11" ht="22.35" customHeight="1" x14ac:dyDescent="0.5">
      <c r="A14" s="124" t="s">
        <v>101</v>
      </c>
      <c r="B14" s="128"/>
      <c r="C14" s="118">
        <v>24</v>
      </c>
      <c r="D14" s="111"/>
      <c r="E14" s="107">
        <f>E96-'PL (2)'!E15</f>
        <v>121535</v>
      </c>
      <c r="F14" s="139"/>
      <c r="G14" s="107">
        <v>306807</v>
      </c>
      <c r="H14" s="107"/>
      <c r="I14" s="107">
        <v>0</v>
      </c>
      <c r="J14" s="107"/>
      <c r="K14" s="107">
        <v>0</v>
      </c>
    </row>
    <row r="15" spans="1:11" ht="22.35" customHeight="1" x14ac:dyDescent="0.5">
      <c r="A15" s="124" t="s">
        <v>102</v>
      </c>
      <c r="B15" s="128"/>
      <c r="C15" s="113"/>
      <c r="D15" s="111"/>
      <c r="E15" s="107">
        <f>E97-'PL (2)'!E16</f>
        <v>91845</v>
      </c>
      <c r="F15" s="139"/>
      <c r="G15" s="107">
        <v>106886</v>
      </c>
      <c r="H15" s="107"/>
      <c r="I15" s="107">
        <v>240592</v>
      </c>
      <c r="J15" s="107"/>
      <c r="K15" s="107">
        <v>250686</v>
      </c>
    </row>
    <row r="16" spans="1:11" ht="22.35" customHeight="1" x14ac:dyDescent="0.5">
      <c r="A16" s="124" t="s">
        <v>103</v>
      </c>
      <c r="B16" s="128"/>
      <c r="C16" s="113"/>
      <c r="D16" s="111"/>
      <c r="E16" s="107">
        <f>E98-'PL (2)'!E17</f>
        <v>110370</v>
      </c>
      <c r="F16" s="139"/>
      <c r="G16" s="107">
        <v>146600</v>
      </c>
      <c r="H16" s="107"/>
      <c r="I16" s="107">
        <v>157356</v>
      </c>
      <c r="J16" s="107"/>
      <c r="K16" s="107">
        <v>259954</v>
      </c>
    </row>
    <row r="17" spans="1:11" ht="22.35" customHeight="1" x14ac:dyDescent="0.5">
      <c r="A17" s="124" t="s">
        <v>104</v>
      </c>
      <c r="B17" s="128"/>
      <c r="C17" s="113"/>
      <c r="D17" s="111"/>
      <c r="E17" s="107"/>
      <c r="F17" s="139"/>
      <c r="G17" s="107"/>
      <c r="H17" s="107"/>
      <c r="I17" s="107"/>
      <c r="J17" s="107"/>
      <c r="K17" s="107"/>
    </row>
    <row r="18" spans="1:11" ht="22.35" customHeight="1" x14ac:dyDescent="0.5">
      <c r="A18" s="124" t="s">
        <v>105</v>
      </c>
      <c r="B18" s="128"/>
      <c r="C18" s="113"/>
      <c r="D18" s="111"/>
      <c r="E18" s="107">
        <f>E100</f>
        <v>3040</v>
      </c>
      <c r="F18" s="139"/>
      <c r="G18" s="107">
        <v>165</v>
      </c>
      <c r="H18" s="107"/>
      <c r="I18" s="5">
        <v>1949</v>
      </c>
      <c r="J18" s="107"/>
      <c r="K18" s="5">
        <v>0</v>
      </c>
    </row>
    <row r="19" spans="1:11" ht="22.35" customHeight="1" x14ac:dyDescent="0.5">
      <c r="A19" s="124" t="s">
        <v>275</v>
      </c>
      <c r="B19" s="128"/>
      <c r="C19" s="113" t="s">
        <v>274</v>
      </c>
      <c r="D19" s="111"/>
      <c r="E19" s="107">
        <f>E101-'PL (2)'!E20</f>
        <v>45214</v>
      </c>
      <c r="F19" s="139"/>
      <c r="G19" s="107">
        <v>18646</v>
      </c>
      <c r="H19" s="107"/>
      <c r="I19" s="5">
        <v>40</v>
      </c>
      <c r="J19" s="107"/>
      <c r="K19" s="5">
        <v>2420</v>
      </c>
    </row>
    <row r="20" spans="1:11" ht="22.35" customHeight="1" x14ac:dyDescent="0.5">
      <c r="A20" s="124" t="s">
        <v>106</v>
      </c>
      <c r="B20" s="128"/>
      <c r="C20" s="113"/>
      <c r="D20" s="111"/>
      <c r="E20" s="107">
        <f>E102-'PL (2)'!E19</f>
        <v>493053</v>
      </c>
      <c r="F20" s="139"/>
      <c r="G20" s="107">
        <v>0</v>
      </c>
      <c r="H20" s="107"/>
      <c r="I20" s="5">
        <v>12852</v>
      </c>
      <c r="J20" s="107"/>
      <c r="K20" s="5">
        <v>76670</v>
      </c>
    </row>
    <row r="21" spans="1:11" ht="22.35" customHeight="1" x14ac:dyDescent="0.5">
      <c r="A21" s="124" t="s">
        <v>107</v>
      </c>
      <c r="B21" s="128"/>
      <c r="C21" s="113"/>
      <c r="D21" s="111"/>
      <c r="E21" s="107">
        <f>E103-'PL (2)'!E21</f>
        <v>22776</v>
      </c>
      <c r="F21" s="139"/>
      <c r="G21" s="107">
        <v>517151</v>
      </c>
      <c r="H21" s="107"/>
      <c r="I21" s="107">
        <v>5426</v>
      </c>
      <c r="J21" s="107"/>
      <c r="K21" s="107">
        <v>158</v>
      </c>
    </row>
    <row r="22" spans="1:11" ht="22.35" customHeight="1" x14ac:dyDescent="0.5">
      <c r="A22" s="125" t="s">
        <v>108</v>
      </c>
      <c r="B22" s="165"/>
      <c r="C22" s="113"/>
      <c r="D22" s="118"/>
      <c r="E22" s="8">
        <f>SUM(E10:E21)</f>
        <v>1599336</v>
      </c>
      <c r="F22" s="139"/>
      <c r="G22" s="8">
        <f>SUM(G10:G21)</f>
        <v>2360234</v>
      </c>
      <c r="H22" s="107"/>
      <c r="I22" s="8">
        <f>SUM(I10:I21)</f>
        <v>558014</v>
      </c>
      <c r="J22" s="107"/>
      <c r="K22" s="8">
        <f>SUM(K10:K21)</f>
        <v>758097</v>
      </c>
    </row>
    <row r="23" spans="1:11" ht="22.35" customHeight="1" x14ac:dyDescent="0.5">
      <c r="A23" s="125" t="s">
        <v>109</v>
      </c>
      <c r="B23" s="165"/>
      <c r="C23" s="113"/>
      <c r="D23" s="113"/>
      <c r="E23" s="5"/>
      <c r="F23" s="140"/>
      <c r="G23" s="5"/>
      <c r="H23" s="107"/>
      <c r="J23" s="107"/>
      <c r="K23" s="5"/>
    </row>
    <row r="24" spans="1:11" ht="22.35" customHeight="1" x14ac:dyDescent="0.5">
      <c r="A24" s="124" t="s">
        <v>110</v>
      </c>
      <c r="B24" s="128"/>
      <c r="C24" s="118"/>
      <c r="D24" s="118"/>
      <c r="E24" s="4">
        <f>E106-'PL (2)'!E24</f>
        <v>137873</v>
      </c>
      <c r="F24" s="139"/>
      <c r="G24" s="4">
        <v>413110</v>
      </c>
      <c r="H24" s="107"/>
      <c r="I24" s="4">
        <v>0</v>
      </c>
      <c r="J24" s="107"/>
      <c r="K24" s="4">
        <v>0</v>
      </c>
    </row>
    <row r="25" spans="1:11" ht="22.35" customHeight="1" x14ac:dyDescent="0.5">
      <c r="A25" s="124" t="s">
        <v>111</v>
      </c>
      <c r="B25" s="128"/>
      <c r="C25" s="118"/>
      <c r="D25" s="118"/>
      <c r="E25" s="4">
        <f>E107-'PL (2)'!E25</f>
        <v>95988</v>
      </c>
      <c r="F25" s="139"/>
      <c r="G25" s="4">
        <v>39626</v>
      </c>
      <c r="H25" s="107"/>
      <c r="I25" s="107">
        <v>657</v>
      </c>
      <c r="J25" s="107"/>
      <c r="K25" s="107">
        <v>657</v>
      </c>
    </row>
    <row r="26" spans="1:11" ht="22.35" customHeight="1" x14ac:dyDescent="0.5">
      <c r="A26" s="124" t="s">
        <v>112</v>
      </c>
      <c r="B26" s="128"/>
      <c r="C26" s="118"/>
      <c r="D26" s="118"/>
      <c r="E26" s="4">
        <f>E108-'PL (2)'!E26</f>
        <v>39567</v>
      </c>
      <c r="F26" s="139"/>
      <c r="G26" s="4">
        <v>36840</v>
      </c>
      <c r="H26" s="107"/>
      <c r="I26" s="107">
        <v>39567</v>
      </c>
      <c r="J26" s="107"/>
      <c r="K26" s="107">
        <v>36840</v>
      </c>
    </row>
    <row r="27" spans="1:11" ht="22.35" customHeight="1" x14ac:dyDescent="0.5">
      <c r="A27" s="124" t="s">
        <v>267</v>
      </c>
      <c r="B27" s="128"/>
      <c r="C27" s="118">
        <v>25</v>
      </c>
      <c r="D27" s="118"/>
      <c r="E27" s="4">
        <f>E109-'PL (2)'!E27</f>
        <v>59613</v>
      </c>
      <c r="F27" s="139"/>
      <c r="G27" s="4">
        <v>102172</v>
      </c>
      <c r="H27" s="107"/>
      <c r="I27" s="107">
        <v>0</v>
      </c>
      <c r="J27" s="107"/>
      <c r="K27" s="107">
        <v>0</v>
      </c>
    </row>
    <row r="28" spans="1:11" ht="22.35" customHeight="1" x14ac:dyDescent="0.5">
      <c r="A28" s="124" t="s">
        <v>113</v>
      </c>
      <c r="B28" s="128"/>
      <c r="C28" s="118"/>
      <c r="D28" s="118"/>
      <c r="E28" s="4">
        <f>E110-'PL (2)'!E28</f>
        <v>40371</v>
      </c>
      <c r="F28" s="139"/>
      <c r="G28" s="4">
        <v>54512</v>
      </c>
      <c r="H28" s="107"/>
      <c r="I28" s="107">
        <v>6699</v>
      </c>
      <c r="J28" s="107"/>
      <c r="K28" s="107">
        <v>5655</v>
      </c>
    </row>
    <row r="29" spans="1:11" ht="22.35" customHeight="1" x14ac:dyDescent="0.5">
      <c r="A29" s="124" t="s">
        <v>114</v>
      </c>
      <c r="B29" s="124"/>
      <c r="C29" s="111"/>
      <c r="D29" s="111"/>
      <c r="E29" s="4">
        <f>E111-'PL (2)'!E29</f>
        <v>336782</v>
      </c>
      <c r="F29" s="139"/>
      <c r="G29" s="4">
        <v>489187</v>
      </c>
      <c r="H29" s="107"/>
      <c r="I29" s="107">
        <v>96277</v>
      </c>
      <c r="J29" s="107"/>
      <c r="K29" s="107">
        <v>149022</v>
      </c>
    </row>
    <row r="30" spans="1:11" ht="22.35" customHeight="1" x14ac:dyDescent="0.5">
      <c r="A30" s="124" t="s">
        <v>115</v>
      </c>
      <c r="B30" s="124"/>
      <c r="C30" s="111"/>
      <c r="D30" s="111"/>
      <c r="E30" s="4">
        <f>E112-'PL (2)'!E30</f>
        <v>224988</v>
      </c>
      <c r="F30" s="139"/>
      <c r="G30" s="4">
        <v>136884</v>
      </c>
      <c r="H30" s="107"/>
      <c r="I30" s="107">
        <v>8850</v>
      </c>
      <c r="J30" s="107"/>
      <c r="K30" s="107">
        <v>14120</v>
      </c>
    </row>
    <row r="31" spans="1:11" ht="22.35" customHeight="1" x14ac:dyDescent="0.5">
      <c r="A31" s="124" t="s">
        <v>116</v>
      </c>
      <c r="B31" s="124"/>
      <c r="C31" s="111"/>
      <c r="D31" s="111"/>
      <c r="E31" s="4">
        <v>0</v>
      </c>
      <c r="F31" s="139"/>
      <c r="G31" s="4">
        <v>65408</v>
      </c>
      <c r="H31" s="107"/>
      <c r="I31" s="107">
        <v>0</v>
      </c>
      <c r="J31" s="107"/>
      <c r="K31" s="107">
        <v>0</v>
      </c>
    </row>
    <row r="32" spans="1:11" ht="22.35" customHeight="1" x14ac:dyDescent="0.5">
      <c r="A32" s="124" t="s">
        <v>117</v>
      </c>
      <c r="B32" s="124"/>
      <c r="C32" s="111"/>
      <c r="D32" s="111"/>
      <c r="E32" s="4">
        <f>E114-'PL (2)'!E32</f>
        <v>11668</v>
      </c>
      <c r="F32" s="139"/>
      <c r="G32" s="4">
        <v>98585</v>
      </c>
      <c r="H32" s="107"/>
      <c r="I32" s="107">
        <v>0</v>
      </c>
      <c r="J32" s="107"/>
      <c r="K32" s="107">
        <v>79997</v>
      </c>
    </row>
    <row r="33" spans="1:11" ht="22.35" customHeight="1" x14ac:dyDescent="0.5">
      <c r="A33" s="124" t="s">
        <v>284</v>
      </c>
      <c r="B33" s="124"/>
      <c r="C33" s="118">
        <v>10</v>
      </c>
      <c r="D33" s="111"/>
      <c r="E33" s="4">
        <v>1554337</v>
      </c>
      <c r="F33" s="139"/>
      <c r="G33" s="4">
        <v>0</v>
      </c>
      <c r="H33" s="107"/>
      <c r="I33" s="107">
        <v>2376678</v>
      </c>
      <c r="J33" s="107"/>
      <c r="K33" s="107">
        <v>0</v>
      </c>
    </row>
    <row r="34" spans="1:11" ht="22.35" customHeight="1" x14ac:dyDescent="0.5">
      <c r="A34" s="125" t="s">
        <v>118</v>
      </c>
      <c r="B34" s="165"/>
      <c r="C34" s="113"/>
      <c r="D34" s="111"/>
      <c r="E34" s="8">
        <f>SUM(E24:E33)</f>
        <v>2501187</v>
      </c>
      <c r="F34" s="139"/>
      <c r="G34" s="8">
        <f>SUM(G24:G33)</f>
        <v>1436324</v>
      </c>
      <c r="H34" s="107"/>
      <c r="I34" s="8">
        <f>SUM(I24:I33)</f>
        <v>2528728</v>
      </c>
      <c r="J34" s="5">
        <f>SUM(J24:J32)</f>
        <v>0</v>
      </c>
      <c r="K34" s="8">
        <f>SUM(K24:K33)</f>
        <v>286291</v>
      </c>
    </row>
    <row r="35" spans="1:11" ht="22.35" customHeight="1" x14ac:dyDescent="0.5">
      <c r="A35" s="125" t="s">
        <v>294</v>
      </c>
      <c r="B35" s="125"/>
      <c r="C35" s="113"/>
      <c r="D35" s="113"/>
      <c r="E35" s="5">
        <f>SUM(E22-E34)</f>
        <v>-901851</v>
      </c>
      <c r="F35" s="140"/>
      <c r="G35" s="5">
        <f>SUM(G22-G34)</f>
        <v>923910</v>
      </c>
      <c r="H35" s="107"/>
      <c r="I35" s="5">
        <f>SUM(I22-I34)</f>
        <v>-1970714</v>
      </c>
      <c r="J35" s="107"/>
      <c r="K35" s="5">
        <f>SUM(K22-K34)</f>
        <v>471806</v>
      </c>
    </row>
    <row r="36" spans="1:11" ht="22.35" customHeight="1" x14ac:dyDescent="0.5">
      <c r="A36" s="124" t="s">
        <v>120</v>
      </c>
      <c r="B36" s="124"/>
      <c r="C36" s="118"/>
      <c r="D36" s="113"/>
      <c r="E36" s="5">
        <f>E118-'PL (2)'!E35</f>
        <v>-582801</v>
      </c>
      <c r="F36" s="5"/>
      <c r="G36" s="5">
        <v>58407</v>
      </c>
      <c r="H36" s="5"/>
      <c r="I36" s="5">
        <v>0</v>
      </c>
      <c r="J36" s="5"/>
      <c r="K36" s="5">
        <v>0</v>
      </c>
    </row>
    <row r="37" spans="1:11" ht="22.35" customHeight="1" x14ac:dyDescent="0.5">
      <c r="A37" s="124" t="s">
        <v>121</v>
      </c>
      <c r="B37" s="124"/>
      <c r="C37" s="118"/>
      <c r="D37" s="113"/>
      <c r="E37" s="5">
        <f>E119-'PL (2)'!E36</f>
        <v>-74725</v>
      </c>
      <c r="F37" s="5"/>
      <c r="G37" s="5">
        <v>-123153</v>
      </c>
      <c r="H37" s="5"/>
      <c r="I37" s="5">
        <v>0</v>
      </c>
      <c r="J37" s="5"/>
      <c r="K37" s="5">
        <v>0</v>
      </c>
    </row>
    <row r="38" spans="1:11" ht="22.35" customHeight="1" x14ac:dyDescent="0.5">
      <c r="A38" s="124" t="s">
        <v>122</v>
      </c>
      <c r="B38" s="124"/>
      <c r="C38" s="118"/>
      <c r="D38" s="113"/>
      <c r="E38" s="7">
        <f>E120-'PL (2)'!E37</f>
        <v>-193864</v>
      </c>
      <c r="F38" s="140"/>
      <c r="G38" s="7">
        <v>-236524</v>
      </c>
      <c r="H38" s="107"/>
      <c r="I38" s="7">
        <v>-130245</v>
      </c>
      <c r="J38" s="107"/>
      <c r="K38" s="7">
        <v>-140809</v>
      </c>
    </row>
    <row r="39" spans="1:11" ht="22.35" customHeight="1" x14ac:dyDescent="0.5">
      <c r="A39" s="125" t="s">
        <v>123</v>
      </c>
      <c r="B39" s="165"/>
      <c r="C39" s="113"/>
      <c r="D39" s="113"/>
      <c r="E39" s="5">
        <f>SUM(E35:E38)</f>
        <v>-1753241</v>
      </c>
      <c r="F39" s="140"/>
      <c r="G39" s="5">
        <f>SUM(G35:G38)</f>
        <v>622640</v>
      </c>
      <c r="H39" s="107"/>
      <c r="I39" s="5">
        <f>SUM(I35:I38)</f>
        <v>-2100959</v>
      </c>
      <c r="J39" s="107"/>
      <c r="K39" s="5">
        <f>SUM(K35:K38)</f>
        <v>330997</v>
      </c>
    </row>
    <row r="40" spans="1:11" ht="22.35" customHeight="1" x14ac:dyDescent="0.5">
      <c r="A40" s="124" t="s">
        <v>124</v>
      </c>
      <c r="C40" s="118">
        <v>26</v>
      </c>
      <c r="D40" s="118"/>
      <c r="E40" s="7">
        <f>E122-'PL (2)'!E39</f>
        <v>-68721</v>
      </c>
      <c r="F40" s="139"/>
      <c r="G40" s="7">
        <v>-59392</v>
      </c>
      <c r="H40" s="107"/>
      <c r="I40" s="7">
        <v>1</v>
      </c>
      <c r="J40" s="107"/>
      <c r="K40" s="7">
        <v>16799</v>
      </c>
    </row>
    <row r="41" spans="1:11" ht="22.35" customHeight="1" thickBot="1" x14ac:dyDescent="0.55000000000000004">
      <c r="A41" s="126" t="s">
        <v>125</v>
      </c>
      <c r="C41" s="118"/>
      <c r="D41" s="118"/>
      <c r="E41" s="9">
        <f>SUM(E39:E40)</f>
        <v>-1821962</v>
      </c>
      <c r="F41" s="139"/>
      <c r="G41" s="9">
        <f>SUM(G39:G40)</f>
        <v>563248</v>
      </c>
      <c r="H41" s="107"/>
      <c r="I41" s="9">
        <f>SUM(I39:I40)</f>
        <v>-2100958</v>
      </c>
      <c r="J41" s="107"/>
      <c r="K41" s="9">
        <f>SUM(K39:K40)</f>
        <v>347796</v>
      </c>
    </row>
    <row r="42" spans="1:11" ht="22.35" customHeight="1" thickTop="1" x14ac:dyDescent="0.5">
      <c r="C42" s="118"/>
      <c r="D42" s="118"/>
      <c r="E42" s="20"/>
      <c r="F42" s="139"/>
      <c r="G42" s="20"/>
      <c r="H42" s="107"/>
      <c r="I42" s="20"/>
      <c r="J42" s="107"/>
      <c r="K42" s="20"/>
    </row>
    <row r="43" spans="1:11" s="141" customFormat="1" ht="22.35" customHeight="1" x14ac:dyDescent="0.5">
      <c r="A43" s="124" t="s">
        <v>46</v>
      </c>
      <c r="B43" s="128"/>
      <c r="D43" s="142"/>
      <c r="F43" s="143"/>
      <c r="H43" s="143"/>
      <c r="J43" s="143"/>
    </row>
    <row r="44" spans="1:11" s="128" customFormat="1" ht="24" customHeight="1" x14ac:dyDescent="0.5">
      <c r="A44" s="124"/>
      <c r="C44" s="90"/>
      <c r="D44" s="90"/>
      <c r="E44" s="131"/>
      <c r="F44" s="90"/>
      <c r="G44" s="131"/>
      <c r="H44" s="127"/>
      <c r="I44" s="131"/>
      <c r="J44" s="132"/>
      <c r="K44" s="133" t="s">
        <v>91</v>
      </c>
    </row>
    <row r="45" spans="1:11" ht="24" customHeight="1" x14ac:dyDescent="0.5">
      <c r="A45" s="165" t="s">
        <v>0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</row>
    <row r="46" spans="1:11" ht="24" customHeight="1" x14ac:dyDescent="0.5">
      <c r="A46" s="199" t="s">
        <v>126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</row>
    <row r="47" spans="1:11" ht="24" customHeight="1" x14ac:dyDescent="0.5">
      <c r="A47" s="200" t="s">
        <v>93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</row>
    <row r="48" spans="1:11" ht="24" customHeight="1" x14ac:dyDescent="0.5">
      <c r="A48" s="195" t="s">
        <v>94</v>
      </c>
      <c r="B48" s="195"/>
      <c r="C48" s="195"/>
      <c r="D48" s="195"/>
      <c r="E48" s="195"/>
      <c r="F48" s="195"/>
      <c r="G48" s="195"/>
      <c r="H48" s="195"/>
      <c r="I48" s="195"/>
      <c r="J48" s="195"/>
      <c r="K48" s="195"/>
    </row>
    <row r="49" spans="1:11" ht="24" customHeight="1" x14ac:dyDescent="0.5">
      <c r="A49" s="136"/>
      <c r="B49" s="92"/>
      <c r="C49" s="92"/>
      <c r="D49" s="92"/>
      <c r="E49" s="197" t="s">
        <v>4</v>
      </c>
      <c r="F49" s="197"/>
      <c r="G49" s="197"/>
      <c r="H49" s="137"/>
      <c r="I49" s="197" t="s">
        <v>5</v>
      </c>
      <c r="J49" s="198"/>
      <c r="K49" s="198"/>
    </row>
    <row r="50" spans="1:11" s="94" customFormat="1" ht="24" customHeight="1" x14ac:dyDescent="0.5">
      <c r="A50" s="138"/>
      <c r="C50" s="95" t="s">
        <v>6</v>
      </c>
      <c r="D50" s="95"/>
      <c r="E50" s="19">
        <v>2566</v>
      </c>
      <c r="F50" s="95"/>
      <c r="G50" s="19">
        <v>2565</v>
      </c>
      <c r="I50" s="19">
        <v>2566</v>
      </c>
      <c r="J50" s="95"/>
      <c r="K50" s="19">
        <v>2565</v>
      </c>
    </row>
    <row r="51" spans="1:11" ht="22.35" customHeight="1" x14ac:dyDescent="0.5">
      <c r="A51" s="144" t="s">
        <v>127</v>
      </c>
      <c r="B51" s="145"/>
      <c r="C51" s="118"/>
      <c r="D51" s="118"/>
      <c r="E51" s="20"/>
      <c r="F51" s="139"/>
      <c r="G51" s="20"/>
      <c r="H51" s="107"/>
      <c r="I51" s="20"/>
      <c r="J51" s="107"/>
      <c r="K51" s="20"/>
    </row>
    <row r="52" spans="1:11" ht="22.35" customHeight="1" x14ac:dyDescent="0.5">
      <c r="A52" s="146" t="s">
        <v>128</v>
      </c>
      <c r="B52" s="147"/>
      <c r="C52" s="118"/>
      <c r="D52" s="118"/>
      <c r="E52" s="20"/>
      <c r="F52" s="139"/>
      <c r="G52" s="20"/>
      <c r="H52" s="107"/>
      <c r="I52" s="20"/>
      <c r="J52" s="107"/>
      <c r="K52" s="20"/>
    </row>
    <row r="53" spans="1:11" ht="22.35" customHeight="1" x14ac:dyDescent="0.5">
      <c r="A53" s="124" t="s">
        <v>129</v>
      </c>
      <c r="B53" s="147"/>
      <c r="C53" s="118"/>
      <c r="D53" s="118"/>
      <c r="E53" s="4">
        <f>E135-'PL (2)'!E54</f>
        <v>121563</v>
      </c>
      <c r="F53" s="139"/>
      <c r="G53" s="4">
        <v>-34854</v>
      </c>
      <c r="H53" s="107"/>
      <c r="I53" s="4">
        <v>0</v>
      </c>
      <c r="J53" s="107"/>
      <c r="K53" s="4">
        <v>0</v>
      </c>
    </row>
    <row r="54" spans="1:11" ht="22.35" customHeight="1" x14ac:dyDescent="0.5">
      <c r="A54" s="148" t="s">
        <v>130</v>
      </c>
      <c r="B54" s="147"/>
      <c r="C54" s="118"/>
      <c r="D54" s="118"/>
      <c r="E54" s="4"/>
      <c r="F54" s="139"/>
      <c r="G54" s="4"/>
      <c r="H54" s="107"/>
      <c r="I54" s="4"/>
      <c r="J54" s="107"/>
      <c r="K54" s="4"/>
    </row>
    <row r="55" spans="1:11" ht="22.35" customHeight="1" x14ac:dyDescent="0.5">
      <c r="A55" s="124" t="s">
        <v>131</v>
      </c>
      <c r="B55" s="147"/>
      <c r="C55" s="118"/>
      <c r="D55" s="118"/>
      <c r="E55" s="4">
        <f>E137-'PL (2)'!E56</f>
        <v>-27041</v>
      </c>
      <c r="F55" s="139"/>
      <c r="G55" s="4">
        <f>G137-'PL (2)'!G56</f>
        <v>-88290</v>
      </c>
      <c r="H55" s="107"/>
      <c r="I55" s="4">
        <v>0</v>
      </c>
      <c r="J55" s="107"/>
      <c r="K55" s="4">
        <v>0</v>
      </c>
    </row>
    <row r="56" spans="1:11" ht="22.35" customHeight="1" x14ac:dyDescent="0.5">
      <c r="A56" s="108" t="s">
        <v>128</v>
      </c>
      <c r="B56" s="145"/>
      <c r="C56" s="118"/>
      <c r="D56" s="118"/>
      <c r="E56" s="21">
        <f>SUM(E53:E55)</f>
        <v>94522</v>
      </c>
      <c r="F56" s="139"/>
      <c r="G56" s="21">
        <f>SUM(G53:G55)</f>
        <v>-123144</v>
      </c>
      <c r="H56" s="107"/>
      <c r="I56" s="21">
        <f>SUM(I53:I55)</f>
        <v>0</v>
      </c>
      <c r="J56" s="107"/>
      <c r="K56" s="21">
        <f>SUM(K53:K55)</f>
        <v>0</v>
      </c>
    </row>
    <row r="57" spans="1:11" ht="22.35" customHeight="1" x14ac:dyDescent="0.5">
      <c r="A57" s="144"/>
      <c r="B57" s="145"/>
      <c r="C57" s="118"/>
      <c r="D57" s="118"/>
      <c r="E57" s="5"/>
      <c r="F57" s="139"/>
      <c r="G57" s="5"/>
      <c r="H57" s="107"/>
      <c r="I57" s="5"/>
      <c r="J57" s="107"/>
      <c r="K57" s="5"/>
    </row>
    <row r="58" spans="1:11" ht="22.35" customHeight="1" x14ac:dyDescent="0.5">
      <c r="A58" s="146" t="s">
        <v>132</v>
      </c>
      <c r="B58" s="98"/>
      <c r="C58" s="118"/>
      <c r="D58" s="118"/>
      <c r="E58" s="5"/>
      <c r="F58" s="139"/>
      <c r="G58" s="5"/>
      <c r="H58" s="107"/>
      <c r="I58" s="5"/>
      <c r="J58" s="107"/>
      <c r="K58" s="5"/>
    </row>
    <row r="59" spans="1:11" ht="22.35" customHeight="1" x14ac:dyDescent="0.5">
      <c r="A59" s="149" t="s">
        <v>133</v>
      </c>
      <c r="B59" s="98"/>
      <c r="C59" s="118"/>
      <c r="D59" s="118"/>
      <c r="E59" s="5"/>
      <c r="F59" s="139"/>
      <c r="G59" s="5"/>
      <c r="H59" s="107"/>
      <c r="I59" s="5"/>
      <c r="J59" s="107"/>
      <c r="K59" s="5"/>
    </row>
    <row r="60" spans="1:11" ht="22.35" customHeight="1" x14ac:dyDescent="0.5">
      <c r="A60" s="149" t="s">
        <v>134</v>
      </c>
      <c r="B60" s="148"/>
      <c r="C60" s="118"/>
      <c r="D60" s="118"/>
      <c r="E60" s="5">
        <f>E142-'PL (2)'!E61</f>
        <v>-1169183</v>
      </c>
      <c r="F60" s="139"/>
      <c r="G60" s="5">
        <f>G142-'PL (2)'!G61</f>
        <v>-702287</v>
      </c>
      <c r="H60" s="107"/>
      <c r="I60" s="5">
        <f>I142-'PL (2)'!I61</f>
        <v>-1169183</v>
      </c>
      <c r="J60" s="107"/>
      <c r="K60" s="5">
        <v>-702288</v>
      </c>
    </row>
    <row r="61" spans="1:11" ht="22.35" customHeight="1" x14ac:dyDescent="0.5">
      <c r="A61" s="98" t="s">
        <v>135</v>
      </c>
      <c r="B61" s="148"/>
      <c r="C61" s="118"/>
      <c r="D61" s="118"/>
      <c r="E61" s="7">
        <f>E143-'PL (2)'!E62</f>
        <v>-3470</v>
      </c>
      <c r="F61" s="139"/>
      <c r="G61" s="7">
        <v>0</v>
      </c>
      <c r="H61" s="107"/>
      <c r="I61" s="7">
        <v>0</v>
      </c>
      <c r="J61" s="107"/>
      <c r="K61" s="7">
        <v>0</v>
      </c>
    </row>
    <row r="62" spans="1:11" ht="22.35" customHeight="1" x14ac:dyDescent="0.5">
      <c r="A62" s="149" t="s">
        <v>132</v>
      </c>
      <c r="B62" s="148"/>
      <c r="C62" s="118"/>
      <c r="D62" s="118"/>
      <c r="E62" s="5">
        <f>SUM(E60:E61)</f>
        <v>-1172653</v>
      </c>
      <c r="F62" s="139"/>
      <c r="G62" s="5">
        <f>SUM(G60:G61)</f>
        <v>-702287</v>
      </c>
      <c r="H62" s="107"/>
      <c r="I62" s="5">
        <f>SUM(I60:I61)</f>
        <v>-1169183</v>
      </c>
      <c r="J62" s="107"/>
      <c r="K62" s="5">
        <f>SUM(K60:K61)</f>
        <v>-702288</v>
      </c>
    </row>
    <row r="63" spans="1:11" ht="22.35" customHeight="1" x14ac:dyDescent="0.5">
      <c r="A63" s="149"/>
      <c r="B63" s="148"/>
      <c r="C63" s="118"/>
      <c r="D63" s="118"/>
      <c r="E63" s="5"/>
      <c r="F63" s="139"/>
      <c r="G63" s="5"/>
      <c r="H63" s="107"/>
      <c r="I63" s="5"/>
      <c r="J63" s="107"/>
      <c r="K63" s="5"/>
    </row>
    <row r="64" spans="1:11" ht="22.35" customHeight="1" x14ac:dyDescent="0.5">
      <c r="A64" s="144" t="s">
        <v>136</v>
      </c>
      <c r="B64" s="145"/>
      <c r="C64" s="118"/>
      <c r="D64" s="118"/>
      <c r="E64" s="8">
        <f>SUM(E56,E62)</f>
        <v>-1078131</v>
      </c>
      <c r="F64" s="139"/>
      <c r="G64" s="8">
        <f>SUM(G56,G62)</f>
        <v>-825431</v>
      </c>
      <c r="H64" s="107"/>
      <c r="I64" s="8">
        <f>SUM(I56,I62)</f>
        <v>-1169183</v>
      </c>
      <c r="J64" s="107"/>
      <c r="K64" s="8">
        <f>SUM(K56,K62)</f>
        <v>-702288</v>
      </c>
    </row>
    <row r="65" spans="1:11" ht="22.35" customHeight="1" x14ac:dyDescent="0.5">
      <c r="A65" s="144"/>
      <c r="B65" s="145"/>
      <c r="C65" s="118"/>
      <c r="D65" s="118"/>
      <c r="E65" s="22"/>
      <c r="F65" s="139"/>
      <c r="G65" s="22"/>
      <c r="H65" s="107"/>
      <c r="I65" s="22"/>
      <c r="J65" s="107"/>
      <c r="K65" s="22"/>
    </row>
    <row r="66" spans="1:11" s="141" customFormat="1" ht="22.35" customHeight="1" thickBot="1" x14ac:dyDescent="0.55000000000000004">
      <c r="A66" s="144" t="s">
        <v>137</v>
      </c>
      <c r="B66" s="145"/>
      <c r="D66" s="142"/>
      <c r="E66" s="150">
        <f>E64+E41</f>
        <v>-2900093</v>
      </c>
      <c r="F66" s="107"/>
      <c r="G66" s="150">
        <f>G64+G41</f>
        <v>-262183</v>
      </c>
      <c r="H66" s="107"/>
      <c r="I66" s="150">
        <f>I64+I41</f>
        <v>-3270141</v>
      </c>
      <c r="J66" s="107"/>
      <c r="K66" s="150">
        <f>K64+K41</f>
        <v>-354492</v>
      </c>
    </row>
    <row r="67" spans="1:11" s="141" customFormat="1" ht="22.35" customHeight="1" thickTop="1" x14ac:dyDescent="0.5">
      <c r="A67" s="144"/>
      <c r="B67" s="145"/>
      <c r="D67" s="142"/>
      <c r="F67" s="143"/>
      <c r="H67" s="143"/>
      <c r="J67" s="143"/>
    </row>
    <row r="68" spans="1:11" s="94" customFormat="1" ht="24" customHeight="1" x14ac:dyDescent="0.5">
      <c r="A68" s="144" t="s">
        <v>138</v>
      </c>
      <c r="B68" s="145"/>
      <c r="C68" s="95"/>
      <c r="D68" s="95"/>
      <c r="E68" s="24"/>
      <c r="F68" s="95"/>
      <c r="G68" s="151"/>
      <c r="I68" s="24"/>
      <c r="J68" s="95"/>
      <c r="K68" s="24"/>
    </row>
    <row r="69" spans="1:11" s="141" customFormat="1" ht="24" customHeight="1" thickBot="1" x14ac:dyDescent="0.55000000000000004">
      <c r="A69" s="108" t="s">
        <v>139</v>
      </c>
      <c r="B69" s="108"/>
      <c r="D69" s="142"/>
      <c r="E69" s="152">
        <f>E71-E70</f>
        <v>-1811718</v>
      </c>
      <c r="F69" s="107"/>
      <c r="G69" s="152">
        <f>G71-G70</f>
        <v>518127</v>
      </c>
      <c r="H69" s="107"/>
      <c r="I69" s="150">
        <f>I41</f>
        <v>-2100958</v>
      </c>
      <c r="J69" s="152"/>
      <c r="K69" s="150">
        <f>K41</f>
        <v>347796</v>
      </c>
    </row>
    <row r="70" spans="1:11" s="141" customFormat="1" ht="24" customHeight="1" thickTop="1" x14ac:dyDescent="0.5">
      <c r="A70" s="108" t="s">
        <v>140</v>
      </c>
      <c r="B70" s="108"/>
      <c r="D70" s="142"/>
      <c r="E70" s="152">
        <v>-10244</v>
      </c>
      <c r="F70" s="141">
        <v>0</v>
      </c>
      <c r="G70" s="152">
        <v>45121</v>
      </c>
      <c r="H70" s="107"/>
      <c r="I70" s="152"/>
      <c r="J70" s="107"/>
      <c r="K70" s="152"/>
    </row>
    <row r="71" spans="1:11" s="141" customFormat="1" ht="24" customHeight="1" thickBot="1" x14ac:dyDescent="0.55000000000000004">
      <c r="A71" s="108"/>
      <c r="B71" s="108"/>
      <c r="D71" s="108"/>
      <c r="E71" s="153">
        <f>E41</f>
        <v>-1821962</v>
      </c>
      <c r="F71" s="151"/>
      <c r="G71" s="153">
        <f>G41</f>
        <v>563248</v>
      </c>
      <c r="H71" s="151"/>
      <c r="I71" s="151"/>
      <c r="J71" s="151"/>
      <c r="K71" s="151"/>
    </row>
    <row r="72" spans="1:11" s="141" customFormat="1" ht="24" customHeight="1" thickTop="1" x14ac:dyDescent="0.5">
      <c r="A72" s="108"/>
      <c r="B72" s="108"/>
      <c r="D72" s="108"/>
      <c r="E72" s="151"/>
      <c r="F72" s="151"/>
      <c r="G72" s="151"/>
      <c r="H72" s="151"/>
      <c r="I72" s="151"/>
      <c r="J72" s="151"/>
      <c r="K72" s="151"/>
    </row>
    <row r="73" spans="1:11" s="141" customFormat="1" ht="24" customHeight="1" x14ac:dyDescent="0.5">
      <c r="A73" s="126" t="s">
        <v>141</v>
      </c>
      <c r="B73" s="126"/>
      <c r="D73" s="108"/>
      <c r="E73" s="151"/>
      <c r="F73" s="151"/>
      <c r="G73" s="151"/>
      <c r="H73" s="151"/>
      <c r="I73" s="151"/>
      <c r="J73" s="151"/>
      <c r="K73" s="151"/>
    </row>
    <row r="74" spans="1:11" s="141" customFormat="1" ht="24" customHeight="1" thickBot="1" x14ac:dyDescent="0.55000000000000004">
      <c r="A74" s="108" t="s">
        <v>139</v>
      </c>
      <c r="B74" s="108"/>
      <c r="D74" s="108"/>
      <c r="E74" s="152">
        <f>E76-E75</f>
        <v>-2883089</v>
      </c>
      <c r="G74" s="152">
        <f>G76-G75</f>
        <v>-285232</v>
      </c>
      <c r="I74" s="150">
        <f>I66</f>
        <v>-3270141</v>
      </c>
      <c r="J74" s="152"/>
      <c r="K74" s="150">
        <f>K66</f>
        <v>-354492</v>
      </c>
    </row>
    <row r="75" spans="1:11" s="141" customFormat="1" ht="24" customHeight="1" thickTop="1" x14ac:dyDescent="0.5">
      <c r="A75" s="108" t="s">
        <v>140</v>
      </c>
      <c r="B75" s="108"/>
      <c r="D75" s="108"/>
      <c r="E75" s="152">
        <v>-17004</v>
      </c>
      <c r="F75" s="151"/>
      <c r="G75" s="152">
        <v>23049</v>
      </c>
      <c r="H75" s="151"/>
      <c r="I75" s="107"/>
      <c r="J75" s="107"/>
      <c r="K75" s="107"/>
    </row>
    <row r="76" spans="1:11" s="141" customFormat="1" ht="24" customHeight="1" thickBot="1" x14ac:dyDescent="0.55000000000000004">
      <c r="A76" s="108"/>
      <c r="B76" s="108"/>
      <c r="D76" s="108"/>
      <c r="E76" s="153">
        <f>E66</f>
        <v>-2900093</v>
      </c>
      <c r="F76" s="151"/>
      <c r="G76" s="153">
        <f>G66</f>
        <v>-262183</v>
      </c>
      <c r="H76" s="151"/>
      <c r="I76" s="151"/>
      <c r="J76" s="151"/>
      <c r="K76" s="151"/>
    </row>
    <row r="77" spans="1:11" s="141" customFormat="1" ht="24" customHeight="1" thickTop="1" x14ac:dyDescent="0.5">
      <c r="A77" s="108"/>
      <c r="B77" s="108"/>
      <c r="D77" s="108"/>
      <c r="E77" s="151"/>
      <c r="F77" s="151"/>
      <c r="G77" s="151"/>
      <c r="H77" s="151"/>
      <c r="I77" s="151"/>
      <c r="J77" s="151"/>
      <c r="K77" s="151"/>
    </row>
    <row r="78" spans="1:11" ht="24" customHeight="1" x14ac:dyDescent="0.5">
      <c r="A78" s="125" t="s">
        <v>142</v>
      </c>
      <c r="B78" s="165"/>
      <c r="C78" s="113">
        <v>27</v>
      </c>
      <c r="D78" s="111"/>
      <c r="E78" s="20"/>
      <c r="F78" s="111"/>
      <c r="G78" s="20"/>
      <c r="I78" s="20"/>
      <c r="J78" s="121"/>
      <c r="K78" s="20"/>
    </row>
    <row r="79" spans="1:11" ht="24" customHeight="1" x14ac:dyDescent="0.5">
      <c r="A79" s="108" t="s">
        <v>143</v>
      </c>
      <c r="B79" s="116"/>
      <c r="C79" s="113"/>
      <c r="D79" s="111"/>
      <c r="E79" s="61"/>
      <c r="F79" s="154"/>
      <c r="G79" s="61"/>
      <c r="H79" s="155"/>
      <c r="I79" s="61"/>
      <c r="J79" s="156"/>
      <c r="K79" s="61"/>
    </row>
    <row r="80" spans="1:11" ht="24" customHeight="1" thickBot="1" x14ac:dyDescent="0.55000000000000004">
      <c r="A80" s="124" t="s">
        <v>295</v>
      </c>
      <c r="B80" s="124"/>
      <c r="C80" s="113"/>
      <c r="D80" s="113"/>
      <c r="E80" s="25">
        <f>((E69*1000))/6834624329</f>
        <v>-0.26507938297540334</v>
      </c>
      <c r="F80" s="157"/>
      <c r="G80" s="25">
        <f>((G69*1000)-1437351109)/5613717566</f>
        <v>-0.16374605565612455</v>
      </c>
      <c r="H80" s="158"/>
      <c r="I80" s="25">
        <f>((I69*1000))/6834624329</f>
        <v>-0.30739919253285414</v>
      </c>
      <c r="J80" s="157"/>
      <c r="K80" s="25">
        <f>((K69*1000)-1437351109)/5613717566</f>
        <v>-0.19408798112662301</v>
      </c>
    </row>
    <row r="81" spans="1:13" ht="24" customHeight="1" thickTop="1" x14ac:dyDescent="0.5">
      <c r="B81" s="124"/>
      <c r="D81" s="113"/>
      <c r="E81" s="65"/>
      <c r="F81" s="157"/>
      <c r="G81" s="65"/>
      <c r="H81" s="158"/>
      <c r="I81" s="65"/>
      <c r="J81" s="157"/>
      <c r="K81" s="65"/>
    </row>
    <row r="82" spans="1:13" ht="24" customHeight="1" x14ac:dyDescent="0.5">
      <c r="A82" s="124" t="s">
        <v>46</v>
      </c>
      <c r="B82" s="128"/>
    </row>
    <row r="83" spans="1:13" s="128" customFormat="1" ht="22.35" customHeight="1" x14ac:dyDescent="0.5">
      <c r="A83" s="124"/>
      <c r="C83" s="90"/>
      <c r="D83" s="90"/>
      <c r="E83" s="131"/>
      <c r="F83" s="90"/>
      <c r="G83" s="131"/>
      <c r="H83" s="127"/>
      <c r="I83" s="131"/>
      <c r="J83" s="132"/>
      <c r="K83" s="133" t="s">
        <v>91</v>
      </c>
    </row>
    <row r="84" spans="1:13" ht="22.35" customHeight="1" x14ac:dyDescent="0.5">
      <c r="A84" s="165" t="s">
        <v>0</v>
      </c>
      <c r="B84" s="166"/>
      <c r="C84" s="134"/>
      <c r="D84" s="134"/>
      <c r="E84" s="134"/>
      <c r="F84" s="134"/>
      <c r="G84" s="134"/>
      <c r="H84" s="134"/>
      <c r="I84" s="134"/>
      <c r="J84" s="134"/>
      <c r="K84" s="134"/>
    </row>
    <row r="85" spans="1:13" ht="22.35" customHeight="1" x14ac:dyDescent="0.5">
      <c r="A85" s="199" t="s">
        <v>126</v>
      </c>
      <c r="B85" s="199"/>
      <c r="C85" s="199"/>
      <c r="D85" s="199"/>
      <c r="E85" s="199"/>
      <c r="F85" s="199"/>
      <c r="G85" s="199"/>
      <c r="H85" s="199"/>
      <c r="I85" s="199"/>
      <c r="J85" s="199"/>
      <c r="K85" s="199"/>
    </row>
    <row r="86" spans="1:13" ht="22.35" customHeight="1" x14ac:dyDescent="0.5">
      <c r="A86" s="200" t="s">
        <v>145</v>
      </c>
      <c r="B86" s="200"/>
      <c r="C86" s="200"/>
      <c r="D86" s="200"/>
      <c r="E86" s="200"/>
      <c r="F86" s="200"/>
      <c r="G86" s="200"/>
      <c r="H86" s="200"/>
      <c r="I86" s="200"/>
      <c r="J86" s="200"/>
      <c r="K86" s="200"/>
    </row>
    <row r="87" spans="1:13" ht="22.35" customHeight="1" x14ac:dyDescent="0.5">
      <c r="A87" s="195" t="s">
        <v>94</v>
      </c>
      <c r="B87" s="195"/>
      <c r="C87" s="195"/>
      <c r="D87" s="195"/>
      <c r="E87" s="195"/>
      <c r="F87" s="195"/>
      <c r="G87" s="195"/>
      <c r="H87" s="195"/>
      <c r="I87" s="195"/>
      <c r="J87" s="195"/>
      <c r="K87" s="195"/>
    </row>
    <row r="88" spans="1:13" ht="22.35" customHeight="1" x14ac:dyDescent="0.5">
      <c r="A88" s="136"/>
      <c r="B88" s="92"/>
      <c r="C88" s="92"/>
      <c r="D88" s="92"/>
      <c r="E88" s="197" t="s">
        <v>4</v>
      </c>
      <c r="F88" s="197"/>
      <c r="G88" s="197"/>
      <c r="H88" s="137"/>
      <c r="I88" s="197" t="s">
        <v>5</v>
      </c>
      <c r="J88" s="198"/>
      <c r="K88" s="198"/>
    </row>
    <row r="89" spans="1:13" s="94" customFormat="1" ht="22.35" customHeight="1" x14ac:dyDescent="0.5">
      <c r="A89" s="138"/>
      <c r="C89" s="95" t="s">
        <v>6</v>
      </c>
      <c r="D89" s="95"/>
      <c r="E89" s="19">
        <v>2566</v>
      </c>
      <c r="F89" s="95"/>
      <c r="G89" s="19">
        <v>2565</v>
      </c>
      <c r="I89" s="19">
        <v>2566</v>
      </c>
      <c r="J89" s="95"/>
      <c r="K89" s="19">
        <v>2565</v>
      </c>
    </row>
    <row r="90" spans="1:13" s="94" customFormat="1" ht="22.35" customHeight="1" x14ac:dyDescent="0.5">
      <c r="A90" s="125" t="s">
        <v>95</v>
      </c>
      <c r="B90" s="165"/>
      <c r="C90" s="95"/>
      <c r="D90" s="95"/>
      <c r="E90" s="19"/>
      <c r="F90" s="95"/>
      <c r="G90" s="19"/>
      <c r="I90" s="19"/>
      <c r="J90" s="95"/>
      <c r="K90" s="19"/>
    </row>
    <row r="91" spans="1:13" ht="22.35" customHeight="1" x14ac:dyDescent="0.5">
      <c r="A91" s="125" t="s">
        <v>96</v>
      </c>
      <c r="B91" s="165"/>
    </row>
    <row r="92" spans="1:13" ht="22.35" customHeight="1" x14ac:dyDescent="0.5">
      <c r="A92" s="124" t="s">
        <v>97</v>
      </c>
      <c r="B92" s="128"/>
      <c r="C92" s="111"/>
      <c r="D92" s="111"/>
      <c r="E92" s="107">
        <v>704834</v>
      </c>
      <c r="F92" s="139"/>
      <c r="G92" s="107">
        <v>1580550</v>
      </c>
      <c r="H92" s="107"/>
      <c r="I92" s="107">
        <v>0</v>
      </c>
      <c r="J92" s="107"/>
      <c r="K92" s="107">
        <v>0</v>
      </c>
    </row>
    <row r="93" spans="1:13" ht="22.35" customHeight="1" x14ac:dyDescent="0.5">
      <c r="A93" s="124" t="s">
        <v>98</v>
      </c>
      <c r="B93" s="128"/>
      <c r="C93" s="111"/>
      <c r="D93" s="111"/>
      <c r="E93" s="107">
        <v>62318</v>
      </c>
      <c r="F93" s="139"/>
      <c r="G93" s="107">
        <v>121454</v>
      </c>
      <c r="H93" s="107"/>
      <c r="I93" s="107">
        <v>123840</v>
      </c>
      <c r="J93" s="107"/>
      <c r="K93" s="107">
        <v>188235</v>
      </c>
    </row>
    <row r="94" spans="1:13" ht="22.35" customHeight="1" x14ac:dyDescent="0.5">
      <c r="A94" s="124" t="s">
        <v>99</v>
      </c>
      <c r="B94" s="128"/>
      <c r="C94" s="111"/>
      <c r="D94" s="111"/>
      <c r="E94" s="107">
        <v>524392</v>
      </c>
      <c r="F94" s="139"/>
      <c r="G94" s="107">
        <v>231962</v>
      </c>
      <c r="H94" s="107"/>
      <c r="I94" s="107">
        <v>28002</v>
      </c>
      <c r="J94" s="107"/>
      <c r="K94" s="107">
        <v>28002</v>
      </c>
      <c r="M94" s="70"/>
    </row>
    <row r="95" spans="1:13" ht="22.35" customHeight="1" x14ac:dyDescent="0.5">
      <c r="A95" s="124" t="s">
        <v>100</v>
      </c>
      <c r="B95" s="128"/>
      <c r="C95" s="111"/>
      <c r="D95" s="111"/>
      <c r="E95" s="107">
        <v>101860</v>
      </c>
      <c r="F95" s="139"/>
      <c r="G95" s="107">
        <v>91489</v>
      </c>
      <c r="H95" s="107"/>
      <c r="I95" s="107">
        <v>101860</v>
      </c>
      <c r="J95" s="107"/>
      <c r="K95" s="107">
        <v>91489</v>
      </c>
    </row>
    <row r="96" spans="1:13" ht="22.35" customHeight="1" x14ac:dyDescent="0.5">
      <c r="A96" s="124" t="s">
        <v>101</v>
      </c>
      <c r="B96" s="128"/>
      <c r="C96" s="118">
        <v>24</v>
      </c>
      <c r="D96" s="111"/>
      <c r="E96" s="107">
        <v>256384</v>
      </c>
      <c r="F96" s="139"/>
      <c r="G96" s="107">
        <v>535989</v>
      </c>
      <c r="H96" s="107"/>
      <c r="I96" s="107">
        <v>0</v>
      </c>
      <c r="J96" s="107"/>
      <c r="K96" s="107">
        <v>0</v>
      </c>
    </row>
    <row r="97" spans="1:11" ht="22.35" customHeight="1" x14ac:dyDescent="0.5">
      <c r="A97" s="124" t="s">
        <v>102</v>
      </c>
      <c r="B97" s="128"/>
      <c r="C97" s="113"/>
      <c r="D97" s="111"/>
      <c r="E97" s="107">
        <v>230285</v>
      </c>
      <c r="F97" s="139"/>
      <c r="G97" s="107">
        <v>199666</v>
      </c>
      <c r="H97" s="107"/>
      <c r="I97" s="107">
        <v>484295</v>
      </c>
      <c r="J97" s="107"/>
      <c r="K97" s="107">
        <v>496141</v>
      </c>
    </row>
    <row r="98" spans="1:11" ht="22.35" customHeight="1" x14ac:dyDescent="0.5">
      <c r="A98" s="124" t="s">
        <v>103</v>
      </c>
      <c r="B98" s="128"/>
      <c r="C98" s="113"/>
      <c r="D98" s="111"/>
      <c r="E98" s="107">
        <v>112845</v>
      </c>
      <c r="F98" s="139"/>
      <c r="G98" s="107">
        <v>147247</v>
      </c>
      <c r="H98" s="107"/>
      <c r="I98" s="107">
        <v>167456</v>
      </c>
      <c r="J98" s="107"/>
      <c r="K98" s="107">
        <v>287054</v>
      </c>
    </row>
    <row r="99" spans="1:11" ht="22.15" customHeight="1" x14ac:dyDescent="0.5">
      <c r="A99" s="124" t="s">
        <v>104</v>
      </c>
      <c r="B99" s="128"/>
      <c r="C99" s="113"/>
      <c r="D99" s="111"/>
      <c r="E99" s="107"/>
      <c r="F99" s="139"/>
      <c r="G99" s="107"/>
      <c r="H99" s="107"/>
      <c r="I99" s="107"/>
      <c r="J99" s="107"/>
      <c r="K99" s="107"/>
    </row>
    <row r="100" spans="1:11" ht="22.35" customHeight="1" x14ac:dyDescent="0.5">
      <c r="A100" s="124" t="s">
        <v>105</v>
      </c>
      <c r="B100" s="128"/>
      <c r="C100" s="113"/>
      <c r="D100" s="111"/>
      <c r="E100" s="107">
        <v>3040</v>
      </c>
      <c r="F100" s="139"/>
      <c r="G100" s="107">
        <v>165</v>
      </c>
      <c r="H100" s="107"/>
      <c r="I100" s="107">
        <v>1949</v>
      </c>
      <c r="J100" s="107"/>
      <c r="K100" s="107">
        <v>0</v>
      </c>
    </row>
    <row r="101" spans="1:11" ht="22.35" customHeight="1" x14ac:dyDescent="0.5">
      <c r="A101" s="124" t="s">
        <v>275</v>
      </c>
      <c r="B101" s="128"/>
      <c r="C101" s="113" t="s">
        <v>274</v>
      </c>
      <c r="D101" s="111"/>
      <c r="E101" s="107">
        <v>72106</v>
      </c>
      <c r="F101" s="139"/>
      <c r="G101" s="107">
        <v>259362</v>
      </c>
      <c r="H101" s="107"/>
      <c r="I101" s="107">
        <v>40</v>
      </c>
      <c r="J101" s="107"/>
      <c r="K101" s="107">
        <v>2420</v>
      </c>
    </row>
    <row r="102" spans="1:11" ht="22.35" customHeight="1" x14ac:dyDescent="0.5">
      <c r="A102" s="124" t="s">
        <v>106</v>
      </c>
      <c r="B102" s="128"/>
      <c r="C102" s="113"/>
      <c r="D102" s="111"/>
      <c r="E102" s="107">
        <v>560029</v>
      </c>
      <c r="F102" s="139"/>
      <c r="G102" s="107">
        <v>0</v>
      </c>
      <c r="H102" s="107"/>
      <c r="I102" s="107">
        <v>15129</v>
      </c>
      <c r="J102" s="107"/>
      <c r="K102" s="107">
        <v>0</v>
      </c>
    </row>
    <row r="103" spans="1:11" ht="22.35" customHeight="1" x14ac:dyDescent="0.5">
      <c r="A103" s="124" t="s">
        <v>107</v>
      </c>
      <c r="B103" s="128"/>
      <c r="C103" s="113"/>
      <c r="D103" s="111"/>
      <c r="E103" s="107">
        <v>53568</v>
      </c>
      <c r="F103" s="139"/>
      <c r="G103" s="107">
        <v>606738</v>
      </c>
      <c r="H103" s="107"/>
      <c r="I103" s="107">
        <v>5460</v>
      </c>
      <c r="J103" s="107"/>
      <c r="K103" s="107">
        <v>438</v>
      </c>
    </row>
    <row r="104" spans="1:11" ht="22.35" customHeight="1" x14ac:dyDescent="0.5">
      <c r="A104" s="125" t="s">
        <v>108</v>
      </c>
      <c r="B104" s="165"/>
      <c r="C104" s="113"/>
      <c r="D104" s="118"/>
      <c r="E104" s="8">
        <f>SUM(E92:E103)</f>
        <v>2681661</v>
      </c>
      <c r="F104" s="139"/>
      <c r="G104" s="8">
        <f>SUM(G92:G103)</f>
        <v>3774622</v>
      </c>
      <c r="H104" s="107"/>
      <c r="I104" s="8">
        <f>SUM(I92:I103)</f>
        <v>928031</v>
      </c>
      <c r="J104" s="107"/>
      <c r="K104" s="8">
        <f>SUM(K92:K103)</f>
        <v>1093779</v>
      </c>
    </row>
    <row r="105" spans="1:11" ht="22.35" customHeight="1" x14ac:dyDescent="0.5">
      <c r="A105" s="125" t="s">
        <v>109</v>
      </c>
      <c r="B105" s="165"/>
      <c r="C105" s="118"/>
      <c r="D105" s="113"/>
      <c r="E105" s="5"/>
      <c r="F105" s="140"/>
      <c r="G105" s="5"/>
      <c r="H105" s="107"/>
      <c r="I105" s="5"/>
      <c r="J105" s="107"/>
      <c r="K105" s="5"/>
    </row>
    <row r="106" spans="1:11" ht="22.35" customHeight="1" x14ac:dyDescent="0.5">
      <c r="A106" s="124" t="s">
        <v>110</v>
      </c>
      <c r="B106" s="128"/>
      <c r="C106" s="118"/>
      <c r="D106" s="118"/>
      <c r="E106" s="4">
        <v>283926</v>
      </c>
      <c r="F106" s="139"/>
      <c r="G106" s="4">
        <v>680496</v>
      </c>
      <c r="H106" s="107"/>
      <c r="I106" s="107">
        <v>0</v>
      </c>
      <c r="J106" s="107"/>
      <c r="K106" s="107">
        <v>0</v>
      </c>
    </row>
    <row r="107" spans="1:11" ht="22.35" customHeight="1" x14ac:dyDescent="0.5">
      <c r="A107" s="124" t="s">
        <v>111</v>
      </c>
      <c r="B107" s="128"/>
      <c r="C107" s="118"/>
      <c r="D107" s="118"/>
      <c r="E107" s="4">
        <v>146105</v>
      </c>
      <c r="F107" s="139"/>
      <c r="G107" s="4">
        <v>77225</v>
      </c>
      <c r="H107" s="107"/>
      <c r="I107" s="107">
        <v>1314</v>
      </c>
      <c r="J107" s="107"/>
      <c r="K107" s="107">
        <v>1314</v>
      </c>
    </row>
    <row r="108" spans="1:11" ht="22.35" customHeight="1" x14ac:dyDescent="0.5">
      <c r="A108" s="124" t="s">
        <v>112</v>
      </c>
      <c r="B108" s="128"/>
      <c r="C108" s="118"/>
      <c r="D108" s="118"/>
      <c r="E108" s="4">
        <v>67364</v>
      </c>
      <c r="F108" s="139"/>
      <c r="G108" s="4">
        <v>66627</v>
      </c>
      <c r="H108" s="107"/>
      <c r="I108" s="107">
        <v>67364</v>
      </c>
      <c r="J108" s="107"/>
      <c r="K108" s="107">
        <v>66627</v>
      </c>
    </row>
    <row r="109" spans="1:11" ht="22.35" customHeight="1" x14ac:dyDescent="0.5">
      <c r="A109" s="124" t="s">
        <v>267</v>
      </c>
      <c r="B109" s="128"/>
      <c r="C109" s="118">
        <v>25</v>
      </c>
      <c r="D109" s="118"/>
      <c r="E109" s="4">
        <v>238572</v>
      </c>
      <c r="F109" s="139"/>
      <c r="G109" s="4">
        <v>217923</v>
      </c>
      <c r="H109" s="107"/>
      <c r="I109" s="107">
        <v>0</v>
      </c>
      <c r="J109" s="107"/>
      <c r="K109" s="107">
        <v>0</v>
      </c>
    </row>
    <row r="110" spans="1:11" ht="22.35" customHeight="1" x14ac:dyDescent="0.5">
      <c r="A110" s="124" t="s">
        <v>113</v>
      </c>
      <c r="B110" s="128"/>
      <c r="C110" s="118"/>
      <c r="D110" s="118"/>
      <c r="E110" s="4">
        <v>73551</v>
      </c>
      <c r="F110" s="139"/>
      <c r="G110" s="4">
        <v>104549</v>
      </c>
      <c r="H110" s="107"/>
      <c r="I110" s="107">
        <v>11502</v>
      </c>
      <c r="J110" s="107"/>
      <c r="K110" s="107">
        <v>11145</v>
      </c>
    </row>
    <row r="111" spans="1:11" ht="22.35" customHeight="1" x14ac:dyDescent="0.5">
      <c r="A111" s="124" t="s">
        <v>114</v>
      </c>
      <c r="B111" s="124"/>
      <c r="C111" s="118"/>
      <c r="D111" s="111"/>
      <c r="E111" s="4">
        <v>653547</v>
      </c>
      <c r="F111" s="139"/>
      <c r="G111" s="4">
        <v>894733</v>
      </c>
      <c r="H111" s="107"/>
      <c r="I111" s="107">
        <v>145265</v>
      </c>
      <c r="J111" s="107"/>
      <c r="K111" s="107">
        <v>290243</v>
      </c>
    </row>
    <row r="112" spans="1:11" ht="22.35" customHeight="1" x14ac:dyDescent="0.5">
      <c r="A112" s="124" t="s">
        <v>115</v>
      </c>
      <c r="B112" s="124"/>
      <c r="C112" s="118"/>
      <c r="D112" s="111"/>
      <c r="E112" s="4">
        <v>418319</v>
      </c>
      <c r="F112" s="139"/>
      <c r="G112" s="4">
        <v>274098</v>
      </c>
      <c r="H112" s="107"/>
      <c r="I112" s="107">
        <v>15863</v>
      </c>
      <c r="J112" s="107"/>
      <c r="K112" s="107">
        <v>28234</v>
      </c>
    </row>
    <row r="113" spans="1:11" ht="22.35" customHeight="1" x14ac:dyDescent="0.5">
      <c r="A113" s="124" t="s">
        <v>146</v>
      </c>
      <c r="B113" s="124"/>
      <c r="C113" s="118"/>
      <c r="D113" s="111"/>
      <c r="E113" s="4">
        <v>0</v>
      </c>
      <c r="F113" s="139"/>
      <c r="G113" s="4">
        <v>151768</v>
      </c>
      <c r="H113" s="107"/>
      <c r="I113" s="107">
        <v>0</v>
      </c>
      <c r="J113" s="107"/>
      <c r="K113" s="107">
        <v>1624</v>
      </c>
    </row>
    <row r="114" spans="1:11" ht="22.35" customHeight="1" x14ac:dyDescent="0.5">
      <c r="A114" s="124" t="s">
        <v>117</v>
      </c>
      <c r="B114" s="124"/>
      <c r="C114" s="111"/>
      <c r="D114" s="111"/>
      <c r="E114" s="4">
        <v>14189</v>
      </c>
      <c r="F114" s="139"/>
      <c r="G114" s="4">
        <v>110597</v>
      </c>
      <c r="H114" s="107"/>
      <c r="I114" s="107">
        <v>0</v>
      </c>
      <c r="J114" s="107"/>
      <c r="K114" s="107">
        <v>97468</v>
      </c>
    </row>
    <row r="115" spans="1:11" ht="22.35" customHeight="1" x14ac:dyDescent="0.5">
      <c r="A115" s="124" t="s">
        <v>284</v>
      </c>
      <c r="B115" s="124"/>
      <c r="C115" s="118">
        <v>10</v>
      </c>
      <c r="D115" s="111"/>
      <c r="E115" s="4">
        <v>1554337</v>
      </c>
      <c r="F115" s="139"/>
      <c r="G115" s="4">
        <v>0</v>
      </c>
      <c r="H115" s="107"/>
      <c r="I115" s="107">
        <v>2376678</v>
      </c>
      <c r="J115" s="107"/>
      <c r="K115" s="107">
        <v>0</v>
      </c>
    </row>
    <row r="116" spans="1:11" ht="22.35" customHeight="1" x14ac:dyDescent="0.5">
      <c r="A116" s="125" t="s">
        <v>118</v>
      </c>
      <c r="B116" s="165"/>
      <c r="C116" s="113"/>
      <c r="D116" s="111"/>
      <c r="E116" s="8">
        <f>SUM(E106:E115)</f>
        <v>3449910</v>
      </c>
      <c r="F116" s="139"/>
      <c r="G116" s="8">
        <f>SUM(G106:G115)</f>
        <v>2578016</v>
      </c>
      <c r="H116" s="107"/>
      <c r="I116" s="8">
        <f>SUM(I106:I115)</f>
        <v>2617986</v>
      </c>
      <c r="J116" s="107"/>
      <c r="K116" s="8">
        <f>SUM(K106:K115)</f>
        <v>496655</v>
      </c>
    </row>
    <row r="117" spans="1:11" ht="22.35" customHeight="1" x14ac:dyDescent="0.5">
      <c r="A117" s="125" t="s">
        <v>294</v>
      </c>
      <c r="B117" s="125"/>
      <c r="C117" s="113"/>
      <c r="D117" s="113"/>
      <c r="E117" s="5">
        <f>SUM(E104-E116)</f>
        <v>-768249</v>
      </c>
      <c r="F117" s="140"/>
      <c r="G117" s="5">
        <f>SUM(G104-G116)</f>
        <v>1196606</v>
      </c>
      <c r="H117" s="107"/>
      <c r="I117" s="5">
        <f>SUM(I104-I116)</f>
        <v>-1689955</v>
      </c>
      <c r="J117" s="107"/>
      <c r="K117" s="5">
        <f>SUM(K104-K116)</f>
        <v>597124</v>
      </c>
    </row>
    <row r="118" spans="1:11" ht="22.35" customHeight="1" x14ac:dyDescent="0.5">
      <c r="A118" s="124" t="s">
        <v>120</v>
      </c>
      <c r="B118" s="124"/>
      <c r="C118" s="118"/>
      <c r="D118" s="113"/>
      <c r="E118" s="5">
        <v>-794961</v>
      </c>
      <c r="F118" s="5"/>
      <c r="G118" s="5">
        <v>105177</v>
      </c>
      <c r="H118" s="5"/>
      <c r="I118" s="5">
        <v>0</v>
      </c>
      <c r="J118" s="5"/>
      <c r="K118" s="5">
        <v>0</v>
      </c>
    </row>
    <row r="119" spans="1:11" ht="22.35" customHeight="1" x14ac:dyDescent="0.5">
      <c r="A119" s="124" t="s">
        <v>121</v>
      </c>
      <c r="B119" s="124"/>
      <c r="C119" s="118"/>
      <c r="D119" s="113"/>
      <c r="E119" s="5">
        <v>-150374</v>
      </c>
      <c r="F119" s="140"/>
      <c r="G119" s="5">
        <v>-157613</v>
      </c>
      <c r="H119" s="107"/>
      <c r="I119" s="5">
        <v>0</v>
      </c>
      <c r="J119" s="107"/>
      <c r="K119" s="5">
        <v>0</v>
      </c>
    </row>
    <row r="120" spans="1:11" ht="22.35" customHeight="1" x14ac:dyDescent="0.5">
      <c r="A120" s="124" t="s">
        <v>122</v>
      </c>
      <c r="B120" s="124"/>
      <c r="C120" s="113"/>
      <c r="D120" s="113"/>
      <c r="E120" s="7">
        <v>-409919</v>
      </c>
      <c r="F120" s="140"/>
      <c r="G120" s="7">
        <v>-506451</v>
      </c>
      <c r="H120" s="107"/>
      <c r="I120" s="7">
        <v>-265380</v>
      </c>
      <c r="J120" s="107"/>
      <c r="K120" s="7">
        <v>-291577</v>
      </c>
    </row>
    <row r="121" spans="1:11" ht="22.35" customHeight="1" x14ac:dyDescent="0.5">
      <c r="A121" s="125" t="s">
        <v>123</v>
      </c>
      <c r="B121" s="165"/>
      <c r="C121" s="113"/>
      <c r="D121" s="113"/>
      <c r="E121" s="5">
        <f>SUM(E117:E120)</f>
        <v>-2123503</v>
      </c>
      <c r="F121" s="140"/>
      <c r="G121" s="5">
        <f>SUM(G117:G120)</f>
        <v>637719</v>
      </c>
      <c r="H121" s="107"/>
      <c r="I121" s="5">
        <f>SUM(I117:I120)</f>
        <v>-1955335</v>
      </c>
      <c r="J121" s="107"/>
      <c r="K121" s="5">
        <f>SUM(K117:K120)</f>
        <v>305547</v>
      </c>
    </row>
    <row r="122" spans="1:11" ht="22.35" customHeight="1" x14ac:dyDescent="0.5">
      <c r="A122" s="124" t="s">
        <v>124</v>
      </c>
      <c r="C122" s="118">
        <v>26</v>
      </c>
      <c r="D122" s="118"/>
      <c r="E122" s="5">
        <v>-70463</v>
      </c>
      <c r="F122" s="139"/>
      <c r="G122" s="5">
        <v>-126394</v>
      </c>
      <c r="H122" s="107"/>
      <c r="I122" s="5">
        <v>10470</v>
      </c>
      <c r="J122" s="107"/>
      <c r="K122" s="5">
        <v>-56926</v>
      </c>
    </row>
    <row r="123" spans="1:11" ht="22.35" customHeight="1" thickBot="1" x14ac:dyDescent="0.55000000000000004">
      <c r="A123" s="126" t="s">
        <v>125</v>
      </c>
      <c r="B123" s="159"/>
      <c r="C123" s="118"/>
      <c r="D123" s="118"/>
      <c r="E123" s="9">
        <f>SUM(E121:E122)</f>
        <v>-2193966</v>
      </c>
      <c r="F123" s="139"/>
      <c r="G123" s="9">
        <f>SUM(G121:G122)</f>
        <v>511325</v>
      </c>
      <c r="H123" s="107"/>
      <c r="I123" s="9">
        <f>SUM(I121:I122)</f>
        <v>-1944865</v>
      </c>
      <c r="J123" s="107"/>
      <c r="K123" s="9">
        <f>SUM(K121:K122)</f>
        <v>248621</v>
      </c>
    </row>
    <row r="124" spans="1:11" ht="22.35" customHeight="1" thickTop="1" x14ac:dyDescent="0.5">
      <c r="C124" s="118"/>
      <c r="D124" s="118"/>
      <c r="E124" s="20"/>
      <c r="F124" s="139"/>
      <c r="G124" s="20"/>
      <c r="H124" s="107"/>
      <c r="I124" s="20"/>
      <c r="J124" s="107"/>
      <c r="K124" s="20"/>
    </row>
    <row r="125" spans="1:11" s="141" customFormat="1" ht="22.35" customHeight="1" x14ac:dyDescent="0.5">
      <c r="A125" s="124" t="s">
        <v>46</v>
      </c>
      <c r="B125" s="128"/>
      <c r="D125" s="142"/>
      <c r="F125" s="143"/>
      <c r="H125" s="143"/>
      <c r="J125" s="143"/>
    </row>
    <row r="126" spans="1:11" s="128" customFormat="1" ht="24" customHeight="1" x14ac:dyDescent="0.5">
      <c r="A126" s="124"/>
      <c r="C126" s="90"/>
      <c r="D126" s="90"/>
      <c r="E126" s="131"/>
      <c r="F126" s="90"/>
      <c r="G126" s="131"/>
      <c r="H126" s="127"/>
      <c r="I126" s="131"/>
      <c r="J126" s="132"/>
      <c r="K126" s="133" t="s">
        <v>91</v>
      </c>
    </row>
    <row r="127" spans="1:11" ht="24" customHeight="1" x14ac:dyDescent="0.5">
      <c r="A127" s="165" t="s">
        <v>0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</row>
    <row r="128" spans="1:11" ht="24" customHeight="1" x14ac:dyDescent="0.5">
      <c r="A128" s="199" t="s">
        <v>126</v>
      </c>
      <c r="B128" s="199"/>
      <c r="C128" s="199"/>
      <c r="D128" s="199"/>
      <c r="E128" s="199"/>
      <c r="F128" s="199"/>
      <c r="G128" s="199"/>
      <c r="H128" s="199"/>
      <c r="I128" s="199"/>
      <c r="J128" s="199"/>
      <c r="K128" s="199"/>
    </row>
    <row r="129" spans="1:11" ht="24" customHeight="1" x14ac:dyDescent="0.5">
      <c r="A129" s="200" t="s">
        <v>145</v>
      </c>
      <c r="B129" s="200"/>
      <c r="C129" s="200"/>
      <c r="D129" s="200"/>
      <c r="E129" s="200"/>
      <c r="F129" s="200"/>
      <c r="G129" s="200"/>
      <c r="H129" s="200"/>
      <c r="I129" s="200"/>
      <c r="J129" s="200"/>
      <c r="K129" s="200"/>
    </row>
    <row r="130" spans="1:11" ht="24" customHeight="1" x14ac:dyDescent="0.5">
      <c r="A130" s="195" t="s">
        <v>94</v>
      </c>
      <c r="B130" s="195"/>
      <c r="C130" s="195"/>
      <c r="D130" s="195"/>
      <c r="E130" s="195"/>
      <c r="F130" s="195"/>
      <c r="G130" s="195"/>
      <c r="H130" s="195"/>
      <c r="I130" s="195"/>
      <c r="J130" s="195"/>
      <c r="K130" s="195"/>
    </row>
    <row r="131" spans="1:11" ht="24" customHeight="1" x14ac:dyDescent="0.5">
      <c r="A131" s="136"/>
      <c r="B131" s="92"/>
      <c r="C131" s="92"/>
      <c r="D131" s="92"/>
      <c r="E131" s="197" t="s">
        <v>4</v>
      </c>
      <c r="F131" s="197"/>
      <c r="G131" s="197"/>
      <c r="H131" s="137"/>
      <c r="I131" s="197" t="s">
        <v>5</v>
      </c>
      <c r="J131" s="198"/>
      <c r="K131" s="198"/>
    </row>
    <row r="132" spans="1:11" s="94" customFormat="1" ht="24" customHeight="1" x14ac:dyDescent="0.5">
      <c r="A132" s="138"/>
      <c r="C132" s="95" t="s">
        <v>6</v>
      </c>
      <c r="D132" s="95"/>
      <c r="E132" s="19">
        <v>2566</v>
      </c>
      <c r="F132" s="95"/>
      <c r="G132" s="19">
        <v>2565</v>
      </c>
      <c r="I132" s="19">
        <v>2566</v>
      </c>
      <c r="J132" s="95"/>
      <c r="K132" s="19">
        <v>2565</v>
      </c>
    </row>
    <row r="133" spans="1:11" ht="22.35" customHeight="1" x14ac:dyDescent="0.5">
      <c r="A133" s="144" t="s">
        <v>127</v>
      </c>
      <c r="B133" s="145"/>
      <c r="C133" s="118"/>
      <c r="D133" s="118"/>
      <c r="E133" s="20"/>
      <c r="F133" s="139"/>
      <c r="G133" s="20"/>
      <c r="H133" s="107"/>
      <c r="I133" s="20"/>
      <c r="J133" s="107"/>
      <c r="K133" s="20"/>
    </row>
    <row r="134" spans="1:11" ht="22.35" customHeight="1" x14ac:dyDescent="0.5">
      <c r="A134" s="146" t="s">
        <v>128</v>
      </c>
      <c r="B134" s="147"/>
      <c r="C134" s="118"/>
      <c r="D134" s="118"/>
      <c r="E134" s="20"/>
      <c r="F134" s="139"/>
      <c r="G134" s="20"/>
      <c r="H134" s="107"/>
      <c r="I134" s="20"/>
      <c r="J134" s="107"/>
      <c r="K134" s="20"/>
    </row>
    <row r="135" spans="1:11" ht="22.35" customHeight="1" x14ac:dyDescent="0.5">
      <c r="A135" s="149" t="s">
        <v>129</v>
      </c>
      <c r="B135" s="148"/>
      <c r="C135" s="118"/>
      <c r="D135" s="118"/>
      <c r="E135" s="5">
        <v>173188</v>
      </c>
      <c r="F135" s="139"/>
      <c r="G135" s="5">
        <v>-75186</v>
      </c>
      <c r="H135" s="107"/>
      <c r="I135" s="5">
        <v>0</v>
      </c>
      <c r="J135" s="107"/>
      <c r="K135" s="5">
        <v>0</v>
      </c>
    </row>
    <row r="136" spans="1:11" ht="22.35" customHeight="1" x14ac:dyDescent="0.5">
      <c r="A136" s="148" t="s">
        <v>278</v>
      </c>
      <c r="B136" s="148"/>
      <c r="C136" s="118"/>
      <c r="D136" s="118"/>
      <c r="E136" s="5"/>
      <c r="F136" s="139"/>
      <c r="G136" s="5"/>
      <c r="H136" s="107"/>
      <c r="I136" s="5"/>
      <c r="J136" s="107"/>
      <c r="K136" s="5"/>
    </row>
    <row r="137" spans="1:11" ht="22.35" customHeight="1" x14ac:dyDescent="0.5">
      <c r="A137" s="124" t="s">
        <v>131</v>
      </c>
      <c r="B137" s="148"/>
      <c r="C137" s="118"/>
      <c r="D137" s="118"/>
      <c r="E137" s="7">
        <v>5098</v>
      </c>
      <c r="F137" s="139"/>
      <c r="G137" s="7">
        <v>-142313</v>
      </c>
      <c r="H137" s="107"/>
      <c r="I137" s="7">
        <v>0</v>
      </c>
      <c r="J137" s="107"/>
      <c r="K137" s="7">
        <v>0</v>
      </c>
    </row>
    <row r="138" spans="1:11" ht="22.35" customHeight="1" x14ac:dyDescent="0.5">
      <c r="A138" s="108" t="s">
        <v>128</v>
      </c>
      <c r="B138" s="98"/>
      <c r="C138" s="118"/>
      <c r="D138" s="118"/>
      <c r="E138" s="5">
        <f>SUM(E135:E137)</f>
        <v>178286</v>
      </c>
      <c r="F138" s="139"/>
      <c r="G138" s="5">
        <f>SUM(G135:G137)</f>
        <v>-217499</v>
      </c>
      <c r="H138" s="107"/>
      <c r="I138" s="5">
        <f>SUM(I135:I137)</f>
        <v>0</v>
      </c>
      <c r="J138" s="107"/>
      <c r="K138" s="5">
        <f>SUM(K135:K137)</f>
        <v>0</v>
      </c>
    </row>
    <row r="139" spans="1:11" ht="22.35" customHeight="1" x14ac:dyDescent="0.5">
      <c r="A139" s="108"/>
      <c r="B139" s="98"/>
      <c r="C139" s="118"/>
      <c r="D139" s="118"/>
      <c r="E139" s="5"/>
      <c r="F139" s="139"/>
      <c r="G139" s="5"/>
      <c r="H139" s="107"/>
      <c r="I139" s="5"/>
      <c r="J139" s="107"/>
      <c r="K139" s="5"/>
    </row>
    <row r="140" spans="1:11" ht="22.35" customHeight="1" x14ac:dyDescent="0.5">
      <c r="A140" s="146" t="s">
        <v>132</v>
      </c>
      <c r="B140" s="98"/>
      <c r="C140" s="118"/>
      <c r="D140" s="118"/>
      <c r="E140" s="5"/>
      <c r="F140" s="139"/>
      <c r="G140" s="5"/>
      <c r="H140" s="107"/>
      <c r="I140" s="5"/>
      <c r="J140" s="107"/>
      <c r="K140" s="5"/>
    </row>
    <row r="141" spans="1:11" ht="22.35" customHeight="1" x14ac:dyDescent="0.5">
      <c r="A141" s="149" t="s">
        <v>133</v>
      </c>
      <c r="B141" s="98"/>
      <c r="C141" s="118"/>
      <c r="D141" s="118"/>
      <c r="E141" s="5"/>
      <c r="F141" s="139"/>
      <c r="G141" s="5"/>
      <c r="H141" s="107"/>
      <c r="I141" s="5"/>
      <c r="J141" s="107"/>
      <c r="K141" s="5"/>
    </row>
    <row r="142" spans="1:11" ht="22.35" customHeight="1" x14ac:dyDescent="0.5">
      <c r="A142" s="149" t="s">
        <v>134</v>
      </c>
      <c r="B142" s="98"/>
      <c r="C142" s="118"/>
      <c r="D142" s="118"/>
      <c r="E142" s="5">
        <v>-3593860</v>
      </c>
      <c r="F142" s="139"/>
      <c r="G142" s="5">
        <f>-565185-G137</f>
        <v>-422872</v>
      </c>
      <c r="H142" s="107"/>
      <c r="I142" s="5">
        <v>-3593860</v>
      </c>
      <c r="J142" s="107"/>
      <c r="K142" s="5">
        <v>-422873</v>
      </c>
    </row>
    <row r="143" spans="1:11" ht="22.35" customHeight="1" x14ac:dyDescent="0.5">
      <c r="A143" s="98" t="s">
        <v>135</v>
      </c>
      <c r="B143" s="148"/>
      <c r="C143" s="118"/>
      <c r="D143" s="118"/>
      <c r="E143" s="7">
        <v>-13996</v>
      </c>
      <c r="F143" s="139"/>
      <c r="G143" s="7">
        <v>0</v>
      </c>
      <c r="H143" s="107"/>
      <c r="I143" s="7">
        <v>0</v>
      </c>
      <c r="J143" s="107"/>
      <c r="K143" s="7">
        <v>0</v>
      </c>
    </row>
    <row r="144" spans="1:11" ht="22.35" customHeight="1" x14ac:dyDescent="0.5">
      <c r="A144" s="149" t="s">
        <v>132</v>
      </c>
      <c r="B144" s="148"/>
      <c r="C144" s="118"/>
      <c r="D144" s="118"/>
      <c r="E144" s="5">
        <f>SUM(E142:E143)</f>
        <v>-3607856</v>
      </c>
      <c r="F144" s="139"/>
      <c r="G144" s="5">
        <f>SUM(G142:G143)</f>
        <v>-422872</v>
      </c>
      <c r="H144" s="107"/>
      <c r="I144" s="5">
        <f>SUM(I142:I143)</f>
        <v>-3593860</v>
      </c>
      <c r="J144" s="107"/>
      <c r="K144" s="5">
        <f>SUM(K142:K143)</f>
        <v>-422873</v>
      </c>
    </row>
    <row r="145" spans="1:11" ht="22.35" customHeight="1" x14ac:dyDescent="0.5">
      <c r="A145" s="108"/>
      <c r="B145" s="98"/>
      <c r="C145" s="118"/>
      <c r="D145" s="118"/>
      <c r="E145" s="5"/>
      <c r="F145" s="139"/>
      <c r="G145" s="5"/>
      <c r="H145" s="107"/>
      <c r="I145" s="5"/>
      <c r="J145" s="107"/>
      <c r="K145" s="5"/>
    </row>
    <row r="146" spans="1:11" ht="22.35" customHeight="1" x14ac:dyDescent="0.5">
      <c r="A146" s="144" t="s">
        <v>136</v>
      </c>
      <c r="B146" s="145"/>
      <c r="C146" s="118"/>
      <c r="D146" s="118"/>
      <c r="E146" s="66">
        <f>SUM(E138,E144)</f>
        <v>-3429570</v>
      </c>
      <c r="F146" s="139"/>
      <c r="G146" s="66">
        <f>SUM(G138,G144)</f>
        <v>-640371</v>
      </c>
      <c r="H146" s="107"/>
      <c r="I146" s="66">
        <f>SUM(I138,I144)</f>
        <v>-3593860</v>
      </c>
      <c r="J146" s="107"/>
      <c r="K146" s="66">
        <f>SUM(K138,K144)</f>
        <v>-422873</v>
      </c>
    </row>
    <row r="147" spans="1:11" ht="22.35" customHeight="1" x14ac:dyDescent="0.5">
      <c r="A147" s="144"/>
      <c r="B147" s="145"/>
      <c r="C147" s="118"/>
      <c r="D147" s="118"/>
      <c r="E147" s="22"/>
      <c r="F147" s="139"/>
      <c r="G147" s="22"/>
      <c r="H147" s="107"/>
      <c r="I147" s="22"/>
      <c r="J147" s="107"/>
      <c r="K147" s="22"/>
    </row>
    <row r="148" spans="1:11" s="141" customFormat="1" ht="22.35" customHeight="1" thickBot="1" x14ac:dyDescent="0.55000000000000004">
      <c r="A148" s="144" t="s">
        <v>137</v>
      </c>
      <c r="B148" s="145"/>
      <c r="D148" s="142"/>
      <c r="E148" s="150">
        <f>E146+E123</f>
        <v>-5623536</v>
      </c>
      <c r="F148" s="107"/>
      <c r="G148" s="150">
        <f>G146+G123</f>
        <v>-129046</v>
      </c>
      <c r="H148" s="107"/>
      <c r="I148" s="150">
        <f>I146+I123</f>
        <v>-5538725</v>
      </c>
      <c r="J148" s="107"/>
      <c r="K148" s="150">
        <f>K146+K123</f>
        <v>-174252</v>
      </c>
    </row>
    <row r="149" spans="1:11" s="141" customFormat="1" ht="22.35" customHeight="1" thickTop="1" x14ac:dyDescent="0.5">
      <c r="A149" s="144"/>
      <c r="B149" s="145"/>
      <c r="D149" s="142"/>
      <c r="F149" s="143"/>
      <c r="H149" s="143"/>
      <c r="J149" s="143"/>
    </row>
    <row r="150" spans="1:11" s="94" customFormat="1" ht="24" customHeight="1" x14ac:dyDescent="0.5">
      <c r="A150" s="144" t="s">
        <v>138</v>
      </c>
      <c r="B150" s="145"/>
      <c r="C150" s="95"/>
      <c r="D150" s="95"/>
      <c r="E150" s="24"/>
      <c r="F150" s="95"/>
      <c r="G150" s="24"/>
      <c r="I150" s="24"/>
      <c r="J150" s="95"/>
      <c r="K150" s="24"/>
    </row>
    <row r="151" spans="1:11" s="141" customFormat="1" ht="24" customHeight="1" thickBot="1" x14ac:dyDescent="0.55000000000000004">
      <c r="A151" s="108" t="s">
        <v>139</v>
      </c>
      <c r="B151" s="108"/>
      <c r="D151" s="142"/>
      <c r="E151" s="107">
        <f>E153-E152</f>
        <v>-2168894</v>
      </c>
      <c r="F151" s="107"/>
      <c r="G151" s="107">
        <f>G153-G152</f>
        <v>435743</v>
      </c>
      <c r="H151" s="107"/>
      <c r="I151" s="160">
        <f>SUM(I123)</f>
        <v>-1944865</v>
      </c>
      <c r="J151" s="107"/>
      <c r="K151" s="160">
        <f>SUM(K123)</f>
        <v>248621</v>
      </c>
    </row>
    <row r="152" spans="1:11" s="141" customFormat="1" ht="24" customHeight="1" thickTop="1" x14ac:dyDescent="0.5">
      <c r="A152" s="108" t="s">
        <v>140</v>
      </c>
      <c r="B152" s="108"/>
      <c r="D152" s="142"/>
      <c r="E152" s="109">
        <v>-25072</v>
      </c>
      <c r="F152" s="107"/>
      <c r="G152" s="109">
        <v>75582</v>
      </c>
      <c r="H152" s="107"/>
      <c r="I152" s="152"/>
      <c r="J152" s="107"/>
      <c r="K152" s="152"/>
    </row>
    <row r="153" spans="1:11" s="141" customFormat="1" ht="24" customHeight="1" thickBot="1" x14ac:dyDescent="0.55000000000000004">
      <c r="A153" s="108"/>
      <c r="B153" s="108"/>
      <c r="D153" s="108"/>
      <c r="E153" s="153">
        <f>E123</f>
        <v>-2193966</v>
      </c>
      <c r="F153" s="151"/>
      <c r="G153" s="153">
        <f>G123</f>
        <v>511325</v>
      </c>
      <c r="H153" s="151"/>
      <c r="I153" s="151"/>
      <c r="J153" s="151"/>
      <c r="K153" s="151"/>
    </row>
    <row r="154" spans="1:11" s="141" customFormat="1" ht="24" customHeight="1" thickTop="1" x14ac:dyDescent="0.5">
      <c r="A154" s="108"/>
      <c r="B154" s="108"/>
      <c r="D154" s="108"/>
      <c r="E154" s="151"/>
      <c r="F154" s="151"/>
      <c r="G154" s="151"/>
      <c r="H154" s="151"/>
      <c r="I154" s="151"/>
      <c r="J154" s="151"/>
      <c r="K154" s="151"/>
    </row>
    <row r="155" spans="1:11" s="141" customFormat="1" ht="24" customHeight="1" x14ac:dyDescent="0.5">
      <c r="A155" s="126" t="s">
        <v>141</v>
      </c>
      <c r="B155" s="126"/>
      <c r="D155" s="108"/>
      <c r="E155" s="151"/>
      <c r="F155" s="151"/>
      <c r="G155" s="151"/>
      <c r="H155" s="151"/>
      <c r="I155" s="151"/>
      <c r="J155" s="151"/>
      <c r="K155" s="151"/>
    </row>
    <row r="156" spans="1:11" s="141" customFormat="1" ht="24" customHeight="1" thickBot="1" x14ac:dyDescent="0.55000000000000004">
      <c r="A156" s="108" t="s">
        <v>139</v>
      </c>
      <c r="B156" s="108"/>
      <c r="D156" s="108"/>
      <c r="E156" s="152">
        <f>E158-E157</f>
        <v>-5599739</v>
      </c>
      <c r="F156" s="151"/>
      <c r="G156" s="152">
        <f>G158-G157</f>
        <v>-169050</v>
      </c>
      <c r="H156" s="151"/>
      <c r="I156" s="160">
        <f>I148</f>
        <v>-5538725</v>
      </c>
      <c r="J156" s="107"/>
      <c r="K156" s="160">
        <f>K148</f>
        <v>-174252</v>
      </c>
    </row>
    <row r="157" spans="1:11" s="141" customFormat="1" ht="24" customHeight="1" thickTop="1" x14ac:dyDescent="0.5">
      <c r="A157" s="108" t="s">
        <v>140</v>
      </c>
      <c r="D157" s="108"/>
      <c r="E157" s="109">
        <v>-23797</v>
      </c>
      <c r="F157" s="151"/>
      <c r="G157" s="109">
        <v>40004</v>
      </c>
      <c r="H157" s="151"/>
      <c r="I157" s="151"/>
      <c r="J157" s="151"/>
      <c r="K157" s="151"/>
    </row>
    <row r="158" spans="1:11" s="141" customFormat="1" ht="24" customHeight="1" thickBot="1" x14ac:dyDescent="0.55000000000000004">
      <c r="A158" s="108"/>
      <c r="B158" s="108"/>
      <c r="D158" s="108"/>
      <c r="E158" s="153">
        <f>E148</f>
        <v>-5623536</v>
      </c>
      <c r="F158" s="151"/>
      <c r="G158" s="153">
        <f>G148</f>
        <v>-129046</v>
      </c>
      <c r="H158" s="151"/>
      <c r="I158" s="151"/>
      <c r="J158" s="151"/>
      <c r="K158" s="151"/>
    </row>
    <row r="159" spans="1:11" s="141" customFormat="1" ht="24" customHeight="1" thickTop="1" x14ac:dyDescent="0.5">
      <c r="A159" s="108"/>
      <c r="B159" s="108"/>
      <c r="D159" s="108"/>
      <c r="E159" s="151"/>
      <c r="F159" s="151"/>
      <c r="G159" s="151"/>
      <c r="H159" s="151"/>
      <c r="I159" s="151"/>
      <c r="J159" s="151"/>
      <c r="K159" s="151"/>
    </row>
    <row r="160" spans="1:11" ht="24" customHeight="1" x14ac:dyDescent="0.5">
      <c r="A160" s="125" t="s">
        <v>142</v>
      </c>
      <c r="B160" s="165"/>
      <c r="C160" s="113">
        <v>27</v>
      </c>
      <c r="D160" s="111"/>
      <c r="E160" s="20"/>
      <c r="F160" s="111"/>
      <c r="G160" s="20"/>
      <c r="I160" s="20"/>
      <c r="J160" s="121"/>
      <c r="K160" s="20"/>
    </row>
    <row r="161" spans="1:11" ht="24" customHeight="1" x14ac:dyDescent="0.5">
      <c r="A161" s="108" t="s">
        <v>143</v>
      </c>
      <c r="B161" s="116"/>
      <c r="C161" s="113"/>
      <c r="D161" s="111"/>
      <c r="E161" s="61"/>
      <c r="F161" s="154"/>
      <c r="G161" s="61"/>
      <c r="H161" s="155"/>
      <c r="I161" s="61"/>
      <c r="J161" s="156"/>
      <c r="K161" s="61"/>
    </row>
    <row r="162" spans="1:11" ht="24" customHeight="1" thickBot="1" x14ac:dyDescent="0.55000000000000004">
      <c r="A162" s="124" t="s">
        <v>295</v>
      </c>
      <c r="B162" s="124"/>
      <c r="C162" s="113"/>
      <c r="D162" s="113"/>
      <c r="E162" s="25">
        <f>((E151*1000)/6227543724)</f>
        <v>-0.34827439133689492</v>
      </c>
      <c r="F162" s="157"/>
      <c r="G162" s="25">
        <f>((G151*1000)-2858907151)/5613717566</f>
        <v>-0.43165052792753911</v>
      </c>
      <c r="H162" s="158"/>
      <c r="I162" s="25">
        <f>((I151*1000)/6227543724)</f>
        <v>-0.31230049698483658</v>
      </c>
      <c r="J162" s="157"/>
      <c r="K162" s="25">
        <f>((K151*1000)-2858907151)/5613717566</f>
        <v>-0.46498351944341476</v>
      </c>
    </row>
    <row r="163" spans="1:11" ht="24" customHeight="1" thickTop="1" x14ac:dyDescent="0.5">
      <c r="B163" s="124"/>
      <c r="C163" s="113"/>
      <c r="D163" s="113"/>
      <c r="E163" s="68"/>
      <c r="F163" s="157"/>
      <c r="G163" s="68"/>
      <c r="H163" s="158"/>
      <c r="I163" s="69"/>
      <c r="J163" s="157"/>
      <c r="K163" s="68"/>
    </row>
    <row r="164" spans="1:11" ht="24" customHeight="1" x14ac:dyDescent="0.5">
      <c r="A164" s="124" t="s">
        <v>46</v>
      </c>
      <c r="B164" s="128"/>
    </row>
  </sheetData>
  <mergeCells count="19">
    <mergeCell ref="A47:K47"/>
    <mergeCell ref="A4:K4"/>
    <mergeCell ref="A5:K5"/>
    <mergeCell ref="E6:G6"/>
    <mergeCell ref="I6:K6"/>
    <mergeCell ref="A46:K46"/>
    <mergeCell ref="E131:G131"/>
    <mergeCell ref="I131:K131"/>
    <mergeCell ref="A48:K48"/>
    <mergeCell ref="E49:G49"/>
    <mergeCell ref="I49:K49"/>
    <mergeCell ref="A85:K85"/>
    <mergeCell ref="A86:K86"/>
    <mergeCell ref="A87:K87"/>
    <mergeCell ref="E88:G88"/>
    <mergeCell ref="I88:K88"/>
    <mergeCell ref="A128:K128"/>
    <mergeCell ref="A129:K129"/>
    <mergeCell ref="A130:K130"/>
  </mergeCells>
  <printOptions horizontalCentered="1" gridLinesSet="0"/>
  <pageMargins left="0.78740157480314965" right="0.39370078740157483" top="0.78740157480314965" bottom="0.19685039370078741" header="0.19685039370078741" footer="0.19685039370078741"/>
  <pageSetup paperSize="9" scale="63" firstPageNumber="6" fitToHeight="0" orientation="portrait" useFirstPageNumber="1" r:id="rId1"/>
  <headerFooter alignWithMargins="0"/>
  <rowBreaks count="3" manualBreakCount="3">
    <brk id="43" max="16383" man="1"/>
    <brk id="82" max="16383" man="1"/>
    <brk id="1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4C906-EE4E-45DF-B962-1300BB88F881}">
  <dimension ref="A1:AA36"/>
  <sheetViews>
    <sheetView showGridLines="0" view="pageBreakPreview" zoomScale="85" zoomScaleNormal="70" zoomScaleSheetLayoutView="85" workbookViewId="0">
      <selection activeCell="A20" sqref="A20"/>
    </sheetView>
  </sheetViews>
  <sheetFormatPr defaultColWidth="9.140625" defaultRowHeight="24" customHeight="1" x14ac:dyDescent="0.5"/>
  <cols>
    <col min="1" max="1" width="56.7109375" style="168" customWidth="1"/>
    <col min="2" max="2" width="14.7109375" style="168" customWidth="1"/>
    <col min="3" max="3" width="1.140625" style="168" customWidth="1"/>
    <col min="4" max="4" width="14.7109375" style="168" customWidth="1"/>
    <col min="5" max="5" width="1.140625" style="168" customWidth="1"/>
    <col min="6" max="6" width="14.7109375" style="168" customWidth="1"/>
    <col min="7" max="7" width="1" style="168" customWidth="1"/>
    <col min="8" max="8" width="14.7109375" style="168" customWidth="1"/>
    <col min="9" max="9" width="1" style="168" customWidth="1"/>
    <col min="10" max="10" width="14.7109375" style="168" customWidth="1"/>
    <col min="11" max="11" width="1" style="168" customWidth="1"/>
    <col min="12" max="12" width="14.7109375" style="168" customWidth="1"/>
    <col min="13" max="13" width="1" style="168" customWidth="1"/>
    <col min="14" max="14" width="17.5703125" style="168" customWidth="1"/>
    <col min="15" max="15" width="1" style="168" customWidth="1"/>
    <col min="16" max="16" width="17.5703125" style="168" customWidth="1"/>
    <col min="17" max="17" width="1" style="168" customWidth="1"/>
    <col min="18" max="18" width="17.5703125" style="168" customWidth="1"/>
    <col min="19" max="19" width="1" style="168" customWidth="1"/>
    <col min="20" max="20" width="18.7109375" style="168" customWidth="1"/>
    <col min="21" max="21" width="1" style="168" customWidth="1"/>
    <col min="22" max="22" width="17.5703125" style="168" customWidth="1"/>
    <col min="23" max="23" width="1" style="168" customWidth="1"/>
    <col min="24" max="24" width="17.5703125" style="168" customWidth="1"/>
    <col min="25" max="25" width="1" style="168" customWidth="1"/>
    <col min="26" max="26" width="17.5703125" style="168" customWidth="1"/>
    <col min="27" max="27" width="0.85546875" style="168" customWidth="1"/>
    <col min="28" max="28" width="23.140625" style="168" customWidth="1"/>
    <col min="29" max="16384" width="9.140625" style="168"/>
  </cols>
  <sheetData>
    <row r="1" spans="1:27" ht="24" customHeight="1" x14ac:dyDescent="0.5">
      <c r="Z1" s="171" t="s">
        <v>91</v>
      </c>
    </row>
    <row r="2" spans="1:27" ht="24" customHeight="1" x14ac:dyDescent="0.5">
      <c r="A2" s="165" t="s">
        <v>0</v>
      </c>
      <c r="B2" s="2"/>
      <c r="C2" s="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</row>
    <row r="3" spans="1:27" ht="24" customHeight="1" x14ac:dyDescent="0.5">
      <c r="A3" s="172" t="s">
        <v>147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</row>
    <row r="4" spans="1:27" ht="24" customHeight="1" x14ac:dyDescent="0.5">
      <c r="A4" s="202" t="s">
        <v>145</v>
      </c>
      <c r="B4" s="202"/>
      <c r="C4" s="202"/>
      <c r="D4" s="202"/>
      <c r="E4" s="202"/>
      <c r="F4" s="202"/>
      <c r="G4" s="202"/>
      <c r="H4" s="202"/>
      <c r="I4" s="202"/>
      <c r="J4" s="173"/>
      <c r="K4" s="173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</row>
    <row r="5" spans="1:27" ht="24" customHeight="1" x14ac:dyDescent="0.5"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5" t="s">
        <v>3</v>
      </c>
      <c r="AA5" s="174"/>
    </row>
    <row r="6" spans="1:27" s="177" customFormat="1" ht="24" customHeight="1" x14ac:dyDescent="0.5">
      <c r="A6" s="176"/>
      <c r="B6" s="203" t="s">
        <v>4</v>
      </c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</row>
    <row r="7" spans="1:27" s="177" customFormat="1" ht="24" customHeight="1" x14ac:dyDescent="0.5">
      <c r="A7" s="176"/>
      <c r="B7" s="204" t="s">
        <v>86</v>
      </c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176"/>
      <c r="X7" s="176"/>
      <c r="Y7" s="176"/>
      <c r="Z7" s="178"/>
    </row>
    <row r="8" spans="1:27" s="177" customFormat="1" ht="24" customHeight="1" x14ac:dyDescent="0.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201" t="s">
        <v>85</v>
      </c>
      <c r="O8" s="201"/>
      <c r="P8" s="201"/>
      <c r="Q8" s="201"/>
      <c r="R8" s="201"/>
      <c r="S8" s="201"/>
      <c r="T8" s="201"/>
      <c r="U8" s="176"/>
      <c r="V8" s="176"/>
      <c r="W8" s="176"/>
      <c r="X8" s="176"/>
      <c r="Y8" s="176"/>
      <c r="Z8" s="178"/>
    </row>
    <row r="9" spans="1:27" s="177" customFormat="1" ht="24" customHeight="1" x14ac:dyDescent="0.5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204" t="s">
        <v>148</v>
      </c>
      <c r="O9" s="204"/>
      <c r="P9" s="204"/>
      <c r="Q9" s="204"/>
      <c r="R9" s="204"/>
      <c r="S9" s="193"/>
      <c r="T9" s="193"/>
      <c r="U9" s="176"/>
      <c r="V9" s="176"/>
      <c r="W9" s="176"/>
      <c r="Y9" s="176"/>
      <c r="Z9" s="178"/>
    </row>
    <row r="10" spans="1:27" s="177" customFormat="1" ht="24" customHeight="1" x14ac:dyDescent="0.5">
      <c r="N10" s="177" t="s">
        <v>149</v>
      </c>
      <c r="X10" s="181" t="s">
        <v>150</v>
      </c>
    </row>
    <row r="11" spans="1:27" s="177" customFormat="1" ht="24" customHeight="1" x14ac:dyDescent="0.5">
      <c r="E11" s="176"/>
      <c r="J11" s="121"/>
      <c r="K11" s="121"/>
      <c r="L11" s="121"/>
      <c r="N11" s="177" t="s">
        <v>151</v>
      </c>
      <c r="P11" s="121"/>
      <c r="R11" s="121" t="s">
        <v>152</v>
      </c>
      <c r="T11" s="181" t="s">
        <v>153</v>
      </c>
      <c r="V11" s="177" t="s">
        <v>153</v>
      </c>
      <c r="X11" s="181" t="s">
        <v>154</v>
      </c>
    </row>
    <row r="12" spans="1:27" s="177" customFormat="1" ht="24" customHeight="1" x14ac:dyDescent="0.5">
      <c r="B12" s="201" t="s">
        <v>155</v>
      </c>
      <c r="C12" s="201"/>
      <c r="D12" s="201"/>
      <c r="E12" s="176"/>
      <c r="F12" s="201" t="s">
        <v>156</v>
      </c>
      <c r="G12" s="201"/>
      <c r="H12" s="201"/>
      <c r="J12" s="205" t="s">
        <v>157</v>
      </c>
      <c r="K12" s="205"/>
      <c r="L12" s="205"/>
      <c r="N12" s="177" t="s">
        <v>158</v>
      </c>
      <c r="P12" s="121" t="s">
        <v>159</v>
      </c>
      <c r="R12" s="121" t="s">
        <v>160</v>
      </c>
      <c r="T12" s="181" t="s">
        <v>161</v>
      </c>
      <c r="V12" s="177" t="s">
        <v>69</v>
      </c>
      <c r="X12" s="181" t="s">
        <v>162</v>
      </c>
      <c r="Z12" s="181" t="s">
        <v>153</v>
      </c>
    </row>
    <row r="13" spans="1:27" ht="24" customHeight="1" x14ac:dyDescent="0.5">
      <c r="A13" s="177"/>
      <c r="B13" s="182" t="s">
        <v>163</v>
      </c>
      <c r="C13" s="177"/>
      <c r="D13" s="182" t="s">
        <v>164</v>
      </c>
      <c r="E13" s="177"/>
      <c r="F13" s="182" t="s">
        <v>163</v>
      </c>
      <c r="G13" s="177"/>
      <c r="H13" s="182" t="s">
        <v>164</v>
      </c>
      <c r="I13" s="177"/>
      <c r="J13" s="183" t="s">
        <v>165</v>
      </c>
      <c r="K13" s="121"/>
      <c r="L13" s="183" t="s">
        <v>166</v>
      </c>
      <c r="M13" s="177"/>
      <c r="N13" s="182" t="s">
        <v>167</v>
      </c>
      <c r="O13" s="177"/>
      <c r="P13" s="183" t="s">
        <v>168</v>
      </c>
      <c r="Q13" s="177"/>
      <c r="R13" s="183" t="s">
        <v>169</v>
      </c>
      <c r="S13" s="177"/>
      <c r="T13" s="182" t="s">
        <v>170</v>
      </c>
      <c r="U13" s="177"/>
      <c r="V13" s="182" t="s">
        <v>171</v>
      </c>
      <c r="W13" s="177"/>
      <c r="X13" s="182" t="s">
        <v>172</v>
      </c>
      <c r="Y13" s="177"/>
      <c r="Z13" s="182" t="s">
        <v>69</v>
      </c>
      <c r="AA13" s="184"/>
    </row>
    <row r="14" spans="1:27" ht="24" customHeight="1" x14ac:dyDescent="0.5">
      <c r="A14" s="126" t="s">
        <v>173</v>
      </c>
      <c r="B14" s="184">
        <v>83857447</v>
      </c>
      <c r="C14" s="164"/>
      <c r="D14" s="184">
        <v>17963896</v>
      </c>
      <c r="E14" s="184"/>
      <c r="F14" s="184">
        <v>-56162193</v>
      </c>
      <c r="G14" s="186"/>
      <c r="H14" s="184">
        <v>2</v>
      </c>
      <c r="I14" s="186"/>
      <c r="J14" s="184">
        <v>125021</v>
      </c>
      <c r="K14" s="186"/>
      <c r="L14" s="184">
        <v>-5694819</v>
      </c>
      <c r="M14" s="186"/>
      <c r="N14" s="184">
        <v>-192261</v>
      </c>
      <c r="O14" s="184"/>
      <c r="P14" s="184">
        <v>893638</v>
      </c>
      <c r="Q14" s="184"/>
      <c r="R14" s="184">
        <v>0</v>
      </c>
      <c r="S14" s="184"/>
      <c r="T14" s="184">
        <f>SUM(N14:R14)</f>
        <v>701377</v>
      </c>
      <c r="U14" s="184"/>
      <c r="V14" s="184">
        <f>SUM(B14:L14,T14)</f>
        <v>40790731</v>
      </c>
      <c r="W14" s="184"/>
      <c r="X14" s="184">
        <v>428470</v>
      </c>
      <c r="Y14" s="184"/>
      <c r="Z14" s="184">
        <f>SUM(V14:X14)</f>
        <v>41219201</v>
      </c>
      <c r="AA14" s="184"/>
    </row>
    <row r="15" spans="1:27" ht="24" customHeight="1" x14ac:dyDescent="0.5">
      <c r="A15" s="164" t="s">
        <v>174</v>
      </c>
      <c r="B15" s="186">
        <v>0</v>
      </c>
      <c r="C15" s="164"/>
      <c r="D15" s="186">
        <v>0</v>
      </c>
      <c r="E15" s="186"/>
      <c r="F15" s="186">
        <v>0</v>
      </c>
      <c r="G15" s="186"/>
      <c r="H15" s="186">
        <v>0</v>
      </c>
      <c r="I15" s="186"/>
      <c r="J15" s="186">
        <v>0</v>
      </c>
      <c r="K15" s="186"/>
      <c r="L15" s="186">
        <f>PL!G151</f>
        <v>435743</v>
      </c>
      <c r="M15" s="186"/>
      <c r="N15" s="186">
        <v>0</v>
      </c>
      <c r="O15" s="186"/>
      <c r="P15" s="186">
        <v>0</v>
      </c>
      <c r="Q15" s="186"/>
      <c r="R15" s="186">
        <v>0</v>
      </c>
      <c r="S15" s="186"/>
      <c r="T15" s="184">
        <f t="shared" ref="T15:T16" si="0">SUM(N15:R15)</f>
        <v>0</v>
      </c>
      <c r="U15" s="186"/>
      <c r="V15" s="186">
        <f>SUM(B15:L15,T15)</f>
        <v>435743</v>
      </c>
      <c r="W15" s="186"/>
      <c r="X15" s="186">
        <v>75582</v>
      </c>
      <c r="Y15" s="186"/>
      <c r="Z15" s="186">
        <f>SUM(V15:X15)</f>
        <v>511325</v>
      </c>
      <c r="AA15" s="184"/>
    </row>
    <row r="16" spans="1:27" ht="24" customHeight="1" x14ac:dyDescent="0.5">
      <c r="A16" s="164" t="s">
        <v>175</v>
      </c>
      <c r="B16" s="189">
        <v>0</v>
      </c>
      <c r="C16" s="164"/>
      <c r="D16" s="189">
        <v>0</v>
      </c>
      <c r="E16" s="184"/>
      <c r="F16" s="189">
        <v>0</v>
      </c>
      <c r="G16" s="186"/>
      <c r="H16" s="189">
        <v>0</v>
      </c>
      <c r="I16" s="186"/>
      <c r="J16" s="189">
        <v>0</v>
      </c>
      <c r="K16" s="186"/>
      <c r="L16" s="189">
        <v>0</v>
      </c>
      <c r="M16" s="186"/>
      <c r="N16" s="189">
        <v>-75186</v>
      </c>
      <c r="O16" s="184"/>
      <c r="P16" s="189">
        <v>-529607</v>
      </c>
      <c r="Q16" s="184"/>
      <c r="R16" s="189">
        <v>0</v>
      </c>
      <c r="S16" s="184"/>
      <c r="T16" s="189">
        <f t="shared" si="0"/>
        <v>-604793</v>
      </c>
      <c r="U16" s="184"/>
      <c r="V16" s="189">
        <f>SUM(B16:L16,T16)</f>
        <v>-604793</v>
      </c>
      <c r="W16" s="184"/>
      <c r="X16" s="189">
        <v>-35578</v>
      </c>
      <c r="Y16" s="184"/>
      <c r="Z16" s="189">
        <f>SUM(V16:X16)</f>
        <v>-640371</v>
      </c>
      <c r="AA16" s="184"/>
    </row>
    <row r="17" spans="1:27" ht="24" customHeight="1" x14ac:dyDescent="0.5">
      <c r="A17" s="164" t="s">
        <v>176</v>
      </c>
      <c r="B17" s="184">
        <f>SUM(B15:B16)</f>
        <v>0</v>
      </c>
      <c r="C17" s="164"/>
      <c r="D17" s="184">
        <f>SUM(D15:D16)</f>
        <v>0</v>
      </c>
      <c r="E17" s="184"/>
      <c r="F17" s="184">
        <f>SUM(F15:F16)</f>
        <v>0</v>
      </c>
      <c r="G17" s="186"/>
      <c r="H17" s="184">
        <f>SUM(H15:H16)</f>
        <v>0</v>
      </c>
      <c r="I17" s="186"/>
      <c r="J17" s="184">
        <f>SUM(J15:J16)</f>
        <v>0</v>
      </c>
      <c r="K17" s="186"/>
      <c r="L17" s="184">
        <f>SUM(L15:L16)</f>
        <v>435743</v>
      </c>
      <c r="M17" s="186"/>
      <c r="N17" s="184">
        <f>SUM(N15:N16)</f>
        <v>-75186</v>
      </c>
      <c r="O17" s="184"/>
      <c r="P17" s="184">
        <f>SUM(P15:P16)</f>
        <v>-529607</v>
      </c>
      <c r="Q17" s="184"/>
      <c r="R17" s="184">
        <f>SUM(R15:R16)</f>
        <v>0</v>
      </c>
      <c r="S17" s="184"/>
      <c r="T17" s="184">
        <f>SUM(T15:T16)</f>
        <v>-604793</v>
      </c>
      <c r="U17" s="184"/>
      <c r="V17" s="184">
        <f>SUM(V15:V16)</f>
        <v>-169050</v>
      </c>
      <c r="W17" s="184"/>
      <c r="X17" s="184">
        <f>SUM(X15:X16)</f>
        <v>40004</v>
      </c>
      <c r="Y17" s="184"/>
      <c r="Z17" s="184">
        <f>SUM(Z15:Z16)</f>
        <v>-129046</v>
      </c>
      <c r="AA17" s="184"/>
    </row>
    <row r="18" spans="1:27" ht="24" customHeight="1" x14ac:dyDescent="0.5">
      <c r="A18" s="164" t="s">
        <v>177</v>
      </c>
      <c r="B18" s="184"/>
      <c r="C18" s="164"/>
      <c r="D18" s="184"/>
      <c r="E18" s="184"/>
      <c r="F18" s="184"/>
      <c r="G18" s="186"/>
      <c r="H18" s="184"/>
      <c r="I18" s="186"/>
      <c r="J18" s="184"/>
      <c r="K18" s="186"/>
      <c r="L18" s="184"/>
      <c r="M18" s="186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</row>
    <row r="19" spans="1:27" ht="24" customHeight="1" x14ac:dyDescent="0.5">
      <c r="A19" s="164" t="s">
        <v>178</v>
      </c>
      <c r="B19" s="184">
        <v>0</v>
      </c>
      <c r="C19" s="164"/>
      <c r="D19" s="184">
        <v>0</v>
      </c>
      <c r="E19" s="184"/>
      <c r="F19" s="184">
        <v>0</v>
      </c>
      <c r="G19" s="186"/>
      <c r="H19" s="184">
        <v>0</v>
      </c>
      <c r="I19" s="186"/>
      <c r="J19" s="184">
        <v>0</v>
      </c>
      <c r="K19" s="186"/>
      <c r="L19" s="184">
        <v>4392</v>
      </c>
      <c r="M19" s="186"/>
      <c r="N19" s="184">
        <v>0</v>
      </c>
      <c r="O19" s="184"/>
      <c r="P19" s="184">
        <v>-4392</v>
      </c>
      <c r="Q19" s="184"/>
      <c r="R19" s="184">
        <v>0</v>
      </c>
      <c r="S19" s="184"/>
      <c r="T19" s="184">
        <f>SUM(N19:R19)</f>
        <v>-4392</v>
      </c>
      <c r="U19" s="184"/>
      <c r="V19" s="189">
        <f>SUM(B19:L19,T19)</f>
        <v>0</v>
      </c>
      <c r="W19" s="184"/>
      <c r="X19" s="189">
        <v>0</v>
      </c>
      <c r="Y19" s="184"/>
      <c r="Z19" s="189">
        <f>SUM(V19:X19)</f>
        <v>0</v>
      </c>
      <c r="AA19" s="184"/>
    </row>
    <row r="20" spans="1:27" ht="24" customHeight="1" thickBot="1" x14ac:dyDescent="0.55000000000000004">
      <c r="A20" s="185" t="s">
        <v>179</v>
      </c>
      <c r="B20" s="194">
        <f>SUM(B14,B17:B19)</f>
        <v>83857447</v>
      </c>
      <c r="C20" s="185"/>
      <c r="D20" s="194">
        <f>SUM(D14,D17:D19)</f>
        <v>17963896</v>
      </c>
      <c r="E20" s="186"/>
      <c r="F20" s="194">
        <f>SUM(F14,F17:F19)</f>
        <v>-56162193</v>
      </c>
      <c r="G20" s="186"/>
      <c r="H20" s="194">
        <f>SUM(H14,H17:H19)</f>
        <v>2</v>
      </c>
      <c r="I20" s="186"/>
      <c r="J20" s="194">
        <f>SUM(J14,J17:J19)</f>
        <v>125021</v>
      </c>
      <c r="K20" s="186"/>
      <c r="L20" s="194">
        <f>SUM(L14,L17:L19)</f>
        <v>-5254684</v>
      </c>
      <c r="M20" s="186"/>
      <c r="N20" s="194">
        <f>SUM(N14,N17:N19)</f>
        <v>-267447</v>
      </c>
      <c r="O20" s="186"/>
      <c r="P20" s="194">
        <f>SUM(P14,P17:P19)</f>
        <v>359639</v>
      </c>
      <c r="Q20" s="186"/>
      <c r="R20" s="194">
        <f>SUM(R14,R17:R19)</f>
        <v>0</v>
      </c>
      <c r="S20" s="186"/>
      <c r="T20" s="194">
        <f>SUM(T14,T17:T19)</f>
        <v>92192</v>
      </c>
      <c r="U20" s="186"/>
      <c r="V20" s="194">
        <f>SUM(V14,V17:V19)</f>
        <v>40621681</v>
      </c>
      <c r="W20" s="186"/>
      <c r="X20" s="194">
        <f>SUM(X14,X17:X19)</f>
        <v>468474</v>
      </c>
      <c r="Y20" s="186"/>
      <c r="Z20" s="194">
        <f>SUM(Z14,Z17:Z19)</f>
        <v>41090155</v>
      </c>
    </row>
    <row r="21" spans="1:27" s="177" customFormat="1" ht="24" customHeight="1" thickTop="1" x14ac:dyDescent="0.5">
      <c r="A21" s="167"/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</row>
    <row r="22" spans="1:27" ht="24" customHeight="1" x14ac:dyDescent="0.5">
      <c r="A22" s="126" t="s">
        <v>180</v>
      </c>
      <c r="B22" s="184">
        <v>83857447</v>
      </c>
      <c r="C22" s="164"/>
      <c r="D22" s="184">
        <v>17963896</v>
      </c>
      <c r="E22" s="184"/>
      <c r="F22" s="184">
        <v>-56162193</v>
      </c>
      <c r="G22" s="186"/>
      <c r="H22" s="184">
        <v>2</v>
      </c>
      <c r="I22" s="186"/>
      <c r="J22" s="184">
        <v>136023</v>
      </c>
      <c r="K22" s="186"/>
      <c r="L22" s="184">
        <v>-4487911</v>
      </c>
      <c r="M22" s="186"/>
      <c r="N22" s="184">
        <v>-404430</v>
      </c>
      <c r="O22" s="184"/>
      <c r="P22" s="151">
        <v>-423722</v>
      </c>
      <c r="Q22" s="184"/>
      <c r="R22" s="184">
        <v>4767</v>
      </c>
      <c r="S22" s="184"/>
      <c r="T22" s="184">
        <f t="shared" ref="T22" si="1">SUM(N22:R22)</f>
        <v>-823385</v>
      </c>
      <c r="U22" s="184"/>
      <c r="V22" s="184">
        <f>SUM(B22:L22,T22)</f>
        <v>40483879</v>
      </c>
      <c r="W22" s="184"/>
      <c r="X22" s="184">
        <v>529687</v>
      </c>
      <c r="Y22" s="184"/>
      <c r="Z22" s="184">
        <f>SUM(V22:X22)</f>
        <v>41013566</v>
      </c>
      <c r="AA22" s="184"/>
    </row>
    <row r="23" spans="1:27" ht="24" customHeight="1" x14ac:dyDescent="0.5">
      <c r="A23" s="164" t="s">
        <v>279</v>
      </c>
      <c r="B23" s="186">
        <v>0</v>
      </c>
      <c r="C23" s="164"/>
      <c r="D23" s="186">
        <v>0</v>
      </c>
      <c r="E23" s="186"/>
      <c r="F23" s="186">
        <v>0</v>
      </c>
      <c r="G23" s="186"/>
      <c r="H23" s="186">
        <v>0</v>
      </c>
      <c r="I23" s="186"/>
      <c r="J23" s="186">
        <v>0</v>
      </c>
      <c r="K23" s="186"/>
      <c r="L23" s="186">
        <f>PL!E151</f>
        <v>-2168894</v>
      </c>
      <c r="M23" s="186"/>
      <c r="N23" s="186">
        <v>0</v>
      </c>
      <c r="O23" s="186"/>
      <c r="P23" s="186">
        <v>0</v>
      </c>
      <c r="Q23" s="186"/>
      <c r="R23" s="186">
        <v>0</v>
      </c>
      <c r="S23" s="186"/>
      <c r="T23" s="184">
        <f t="shared" ref="T23:T24" si="2">SUM(N23:R23)</f>
        <v>0</v>
      </c>
      <c r="U23" s="186"/>
      <c r="V23" s="186">
        <f>SUM(B23:L23,T23)</f>
        <v>-2168894</v>
      </c>
      <c r="W23" s="186"/>
      <c r="X23" s="186">
        <f>PL!E152</f>
        <v>-25072</v>
      </c>
      <c r="Y23" s="186"/>
      <c r="Z23" s="186">
        <f>SUM(V23:X23)</f>
        <v>-2193966</v>
      </c>
      <c r="AA23" s="184"/>
    </row>
    <row r="24" spans="1:27" ht="24" customHeight="1" x14ac:dyDescent="0.5">
      <c r="A24" s="164" t="s">
        <v>175</v>
      </c>
      <c r="B24" s="189">
        <v>0</v>
      </c>
      <c r="C24" s="164"/>
      <c r="D24" s="189">
        <v>0</v>
      </c>
      <c r="E24" s="184"/>
      <c r="F24" s="189">
        <v>0</v>
      </c>
      <c r="G24" s="186"/>
      <c r="H24" s="189">
        <v>0</v>
      </c>
      <c r="I24" s="186"/>
      <c r="J24" s="189">
        <v>0</v>
      </c>
      <c r="K24" s="186"/>
      <c r="L24" s="189">
        <v>0</v>
      </c>
      <c r="M24" s="186"/>
      <c r="N24" s="189">
        <f>PL!E135</f>
        <v>173188</v>
      </c>
      <c r="O24" s="184"/>
      <c r="P24" s="189">
        <f>PL!E137+PL!E142-X24</f>
        <v>-3590037</v>
      </c>
      <c r="Q24" s="184"/>
      <c r="R24" s="189">
        <f>PL!E143</f>
        <v>-13996</v>
      </c>
      <c r="S24" s="184"/>
      <c r="T24" s="189">
        <f t="shared" si="2"/>
        <v>-3430845</v>
      </c>
      <c r="U24" s="184"/>
      <c r="V24" s="189">
        <f>SUM(B24:L24,T24)</f>
        <v>-3430845</v>
      </c>
      <c r="W24" s="184"/>
      <c r="X24" s="189">
        <f>PL!E157-PL!E152</f>
        <v>1275</v>
      </c>
      <c r="Y24" s="184"/>
      <c r="Z24" s="189">
        <f>SUM(V24:X24)</f>
        <v>-3429570</v>
      </c>
      <c r="AA24" s="184"/>
    </row>
    <row r="25" spans="1:27" ht="24" customHeight="1" x14ac:dyDescent="0.5">
      <c r="A25" s="164" t="s">
        <v>176</v>
      </c>
      <c r="B25" s="184">
        <f>SUM(B23:B24)</f>
        <v>0</v>
      </c>
      <c r="C25" s="164"/>
      <c r="D25" s="184">
        <f>SUM(D23:D24)</f>
        <v>0</v>
      </c>
      <c r="E25" s="184"/>
      <c r="F25" s="184">
        <f>SUM(F23:F24)</f>
        <v>0</v>
      </c>
      <c r="G25" s="186"/>
      <c r="H25" s="184">
        <f>SUM(H23:H24)</f>
        <v>0</v>
      </c>
      <c r="I25" s="186"/>
      <c r="J25" s="184">
        <f>SUM(J23:J24)</f>
        <v>0</v>
      </c>
      <c r="K25" s="186"/>
      <c r="L25" s="184">
        <f>SUM(L23:L24)</f>
        <v>-2168894</v>
      </c>
      <c r="M25" s="186"/>
      <c r="N25" s="184">
        <f>SUM(N23:N24)</f>
        <v>173188</v>
      </c>
      <c r="O25" s="184"/>
      <c r="P25" s="184">
        <f>SUM(P23:P24)</f>
        <v>-3590037</v>
      </c>
      <c r="Q25" s="184"/>
      <c r="R25" s="184">
        <f>SUM(R23:R24)</f>
        <v>-13996</v>
      </c>
      <c r="S25" s="184"/>
      <c r="T25" s="184">
        <f>SUM(T23:T24)</f>
        <v>-3430845</v>
      </c>
      <c r="U25" s="184"/>
      <c r="V25" s="184">
        <f>SUM(V23:V24)</f>
        <v>-5599739</v>
      </c>
      <c r="W25" s="184"/>
      <c r="X25" s="184">
        <f>SUM(X23:X24)</f>
        <v>-23797</v>
      </c>
      <c r="Y25" s="184"/>
      <c r="Z25" s="184">
        <f>SUM(Z23:Z24)</f>
        <v>-5623536</v>
      </c>
      <c r="AA25" s="184"/>
    </row>
    <row r="26" spans="1:27" ht="24" customHeight="1" x14ac:dyDescent="0.5">
      <c r="A26" s="108" t="s">
        <v>181</v>
      </c>
      <c r="B26" s="184">
        <v>-47169814</v>
      </c>
      <c r="C26" s="164"/>
      <c r="D26" s="184">
        <v>-10104692</v>
      </c>
      <c r="E26" s="184"/>
      <c r="F26" s="184">
        <v>56162193</v>
      </c>
      <c r="G26" s="186"/>
      <c r="H26" s="184">
        <v>1112313</v>
      </c>
      <c r="I26" s="186"/>
      <c r="J26" s="184">
        <v>0</v>
      </c>
      <c r="K26" s="186"/>
      <c r="L26" s="184">
        <v>0</v>
      </c>
      <c r="M26" s="186"/>
      <c r="N26" s="184">
        <v>0</v>
      </c>
      <c r="O26" s="184"/>
      <c r="P26" s="184">
        <v>0</v>
      </c>
      <c r="Q26" s="184"/>
      <c r="R26" s="184">
        <v>0</v>
      </c>
      <c r="S26" s="184"/>
      <c r="T26" s="184">
        <f t="shared" ref="T26:T28" si="3">SUM(N26:R26)</f>
        <v>0</v>
      </c>
      <c r="U26" s="184"/>
      <c r="V26" s="184">
        <f t="shared" ref="V26:V28" si="4">SUM(B26:L26,T26)</f>
        <v>0</v>
      </c>
      <c r="W26" s="184"/>
      <c r="X26" s="184">
        <v>0</v>
      </c>
      <c r="Y26" s="184"/>
      <c r="Z26" s="184">
        <f t="shared" ref="Z26:Z28" si="5">SUM(V26:X26)</f>
        <v>0</v>
      </c>
      <c r="AA26" s="184"/>
    </row>
    <row r="27" spans="1:27" ht="24" customHeight="1" x14ac:dyDescent="0.5">
      <c r="A27" s="108" t="s">
        <v>182</v>
      </c>
      <c r="B27" s="184">
        <v>-1767538</v>
      </c>
      <c r="C27" s="164"/>
      <c r="D27" s="184">
        <v>1767538</v>
      </c>
      <c r="E27" s="184"/>
      <c r="F27" s="184">
        <v>0</v>
      </c>
      <c r="G27" s="186"/>
      <c r="H27" s="184">
        <v>0</v>
      </c>
      <c r="I27" s="186"/>
      <c r="J27" s="184">
        <v>0</v>
      </c>
      <c r="K27" s="186"/>
      <c r="L27" s="184">
        <v>0</v>
      </c>
      <c r="M27" s="186"/>
      <c r="N27" s="184">
        <v>0</v>
      </c>
      <c r="O27" s="184"/>
      <c r="P27" s="184">
        <v>0</v>
      </c>
      <c r="Q27" s="184"/>
      <c r="R27" s="184">
        <v>0</v>
      </c>
      <c r="S27" s="184"/>
      <c r="T27" s="184">
        <f t="shared" si="3"/>
        <v>0</v>
      </c>
      <c r="U27" s="184"/>
      <c r="V27" s="184">
        <f t="shared" si="4"/>
        <v>0</v>
      </c>
      <c r="W27" s="184"/>
      <c r="X27" s="184">
        <v>0</v>
      </c>
      <c r="Y27" s="184"/>
      <c r="Z27" s="184">
        <f t="shared" si="5"/>
        <v>0</v>
      </c>
      <c r="AA27" s="184"/>
    </row>
    <row r="28" spans="1:27" ht="24" customHeight="1" x14ac:dyDescent="0.5">
      <c r="A28" s="108" t="s">
        <v>183</v>
      </c>
      <c r="B28" s="184">
        <v>0</v>
      </c>
      <c r="C28" s="164"/>
      <c r="D28" s="107">
        <v>2</v>
      </c>
      <c r="E28" s="151"/>
      <c r="F28" s="107">
        <v>0</v>
      </c>
      <c r="G28" s="151"/>
      <c r="H28" s="107">
        <v>4</v>
      </c>
      <c r="I28" s="186"/>
      <c r="J28" s="184">
        <v>0</v>
      </c>
      <c r="K28" s="186"/>
      <c r="L28" s="184">
        <v>0</v>
      </c>
      <c r="M28" s="186"/>
      <c r="N28" s="184">
        <v>0</v>
      </c>
      <c r="O28" s="184"/>
      <c r="P28" s="184">
        <v>0</v>
      </c>
      <c r="Q28" s="184"/>
      <c r="R28" s="184">
        <v>0</v>
      </c>
      <c r="S28" s="184"/>
      <c r="T28" s="184">
        <f t="shared" si="3"/>
        <v>0</v>
      </c>
      <c r="U28" s="184"/>
      <c r="V28" s="184">
        <f t="shared" si="4"/>
        <v>6</v>
      </c>
      <c r="W28" s="184"/>
      <c r="X28" s="184">
        <v>0</v>
      </c>
      <c r="Y28" s="184"/>
      <c r="Z28" s="184">
        <f t="shared" si="5"/>
        <v>6</v>
      </c>
      <c r="AA28" s="184"/>
    </row>
    <row r="29" spans="1:27" ht="24" customHeight="1" x14ac:dyDescent="0.5">
      <c r="A29" s="164" t="s">
        <v>177</v>
      </c>
      <c r="B29" s="184"/>
      <c r="C29" s="164"/>
      <c r="D29" s="184"/>
      <c r="E29" s="184"/>
      <c r="F29" s="184"/>
      <c r="G29" s="186"/>
      <c r="H29" s="184"/>
      <c r="I29" s="186"/>
      <c r="J29" s="184"/>
      <c r="K29" s="186"/>
      <c r="L29" s="184"/>
      <c r="M29" s="186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  <c r="AA29" s="184"/>
    </row>
    <row r="30" spans="1:27" ht="24" customHeight="1" x14ac:dyDescent="0.5">
      <c r="A30" s="164" t="s">
        <v>178</v>
      </c>
      <c r="B30" s="184">
        <v>0</v>
      </c>
      <c r="C30" s="164"/>
      <c r="D30" s="184">
        <v>0</v>
      </c>
      <c r="E30" s="184"/>
      <c r="F30" s="184">
        <v>0</v>
      </c>
      <c r="G30" s="186"/>
      <c r="H30" s="184">
        <v>0</v>
      </c>
      <c r="I30" s="186"/>
      <c r="J30" s="184">
        <v>0</v>
      </c>
      <c r="K30" s="186"/>
      <c r="L30" s="184">
        <v>41882</v>
      </c>
      <c r="M30" s="186"/>
      <c r="N30" s="189">
        <v>0</v>
      </c>
      <c r="O30" s="184"/>
      <c r="P30" s="189">
        <f>-L30</f>
        <v>-41882</v>
      </c>
      <c r="Q30" s="184"/>
      <c r="R30" s="184">
        <v>0</v>
      </c>
      <c r="S30" s="184"/>
      <c r="T30" s="184">
        <f>SUM(N30:R30)</f>
        <v>-41882</v>
      </c>
      <c r="U30" s="184"/>
      <c r="V30" s="189">
        <f>SUM(B30:L30,T30)</f>
        <v>0</v>
      </c>
      <c r="W30" s="184"/>
      <c r="X30" s="189">
        <v>0</v>
      </c>
      <c r="Y30" s="184"/>
      <c r="Z30" s="189">
        <f>SUM(V30:X30)</f>
        <v>0</v>
      </c>
      <c r="AA30" s="184"/>
    </row>
    <row r="31" spans="1:27" ht="24" customHeight="1" thickBot="1" x14ac:dyDescent="0.55000000000000004">
      <c r="A31" s="185" t="s">
        <v>184</v>
      </c>
      <c r="B31" s="194">
        <f>SUM(B22,B25:B30)</f>
        <v>34920095</v>
      </c>
      <c r="C31" s="185"/>
      <c r="D31" s="194">
        <f>SUM(D22,D25:D30)</f>
        <v>9626744</v>
      </c>
      <c r="E31" s="186"/>
      <c r="F31" s="194">
        <f>SUM(F22,F25:F30)</f>
        <v>0</v>
      </c>
      <c r="G31" s="186"/>
      <c r="H31" s="194">
        <f>SUM(H22,H25:H30)</f>
        <v>1112319</v>
      </c>
      <c r="I31" s="186"/>
      <c r="J31" s="194">
        <f>SUM(J22,J25:J30)</f>
        <v>136023</v>
      </c>
      <c r="K31" s="186"/>
      <c r="L31" s="194">
        <f>SUM(L22,L25:L30)</f>
        <v>-6614923</v>
      </c>
      <c r="M31" s="186"/>
      <c r="N31" s="194">
        <f>SUM(N22,N25:N30)</f>
        <v>-231242</v>
      </c>
      <c r="O31" s="186"/>
      <c r="P31" s="194">
        <f>SUM(P22,P25:P30)</f>
        <v>-4055641</v>
      </c>
      <c r="Q31" s="186"/>
      <c r="R31" s="194">
        <f>SUM(R22,R25:R30)</f>
        <v>-9229</v>
      </c>
      <c r="S31" s="186"/>
      <c r="T31" s="194">
        <f>SUM(T22,T25:T30)</f>
        <v>-4296112</v>
      </c>
      <c r="U31" s="186"/>
      <c r="V31" s="194">
        <f>SUM(V22,V25:V30)</f>
        <v>34884146</v>
      </c>
      <c r="W31" s="186"/>
      <c r="X31" s="194">
        <f>SUM(X22,X25:X30)</f>
        <v>505890</v>
      </c>
      <c r="Y31" s="186"/>
      <c r="Z31" s="194">
        <f>SUM(Z22,Z25:Z30)</f>
        <v>35390036</v>
      </c>
    </row>
    <row r="32" spans="1:27" s="177" customFormat="1" ht="24" customHeight="1" thickTop="1" x14ac:dyDescent="0.5">
      <c r="A32" s="167"/>
      <c r="B32" s="167"/>
      <c r="C32" s="167"/>
      <c r="Z32" s="186">
        <f>Z31-BS!D112</f>
        <v>0</v>
      </c>
    </row>
    <row r="33" spans="1:27" ht="24" customHeight="1" x14ac:dyDescent="0.5">
      <c r="A33" s="192" t="s">
        <v>46</v>
      </c>
      <c r="B33" s="192"/>
      <c r="C33" s="192"/>
      <c r="Z33" s="187"/>
    </row>
    <row r="35" spans="1:27" ht="24" customHeight="1" x14ac:dyDescent="0.5">
      <c r="AA35" s="177"/>
    </row>
    <row r="36" spans="1:27" ht="24" customHeight="1" x14ac:dyDescent="0.5">
      <c r="AA36" s="177"/>
    </row>
  </sheetData>
  <mergeCells count="8">
    <mergeCell ref="B12:D12"/>
    <mergeCell ref="F12:H12"/>
    <mergeCell ref="A4:I4"/>
    <mergeCell ref="B6:Z6"/>
    <mergeCell ref="B7:V7"/>
    <mergeCell ref="N8:T8"/>
    <mergeCell ref="N9:R9"/>
    <mergeCell ref="J12:L12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5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38E10-A250-4800-B769-53450CB978C4}">
  <dimension ref="A1:V33"/>
  <sheetViews>
    <sheetView showGridLines="0" view="pageBreakPreview" zoomScale="60" zoomScaleNormal="100" workbookViewId="0"/>
  </sheetViews>
  <sheetFormatPr defaultColWidth="9.140625" defaultRowHeight="24" customHeight="1" x14ac:dyDescent="0.5"/>
  <cols>
    <col min="1" max="1" width="41.7109375" style="168" customWidth="1"/>
    <col min="2" max="2" width="11.5703125" style="168" customWidth="1"/>
    <col min="3" max="3" width="15.7109375" style="168" customWidth="1"/>
    <col min="4" max="4" width="1" style="168" customWidth="1"/>
    <col min="5" max="5" width="15.7109375" style="168" customWidth="1"/>
    <col min="6" max="6" width="1.85546875" style="168" customWidth="1"/>
    <col min="7" max="7" width="15.7109375" style="168" customWidth="1"/>
    <col min="8" max="8" width="1.85546875" style="168" customWidth="1"/>
    <col min="9" max="9" width="15.7109375" style="168" customWidth="1"/>
    <col min="10" max="10" width="1.85546875" style="168" customWidth="1"/>
    <col min="11" max="11" width="15.7109375" style="168" customWidth="1"/>
    <col min="12" max="12" width="1.85546875" style="168" customWidth="1"/>
    <col min="13" max="13" width="15.7109375" style="168" customWidth="1"/>
    <col min="14" max="14" width="1.85546875" style="168" customWidth="1"/>
    <col min="15" max="15" width="15.7109375" style="168" customWidth="1"/>
    <col min="16" max="16" width="1.85546875" style="168" customWidth="1"/>
    <col min="17" max="17" width="20.42578125" style="168" customWidth="1"/>
    <col min="18" max="18" width="1.85546875" style="168" customWidth="1"/>
    <col min="19" max="19" width="18.7109375" style="168" customWidth="1"/>
    <col min="20" max="20" width="1.85546875" style="168" customWidth="1"/>
    <col min="21" max="21" width="18.7109375" style="168" customWidth="1"/>
    <col min="22" max="22" width="0.85546875" style="168" customWidth="1"/>
    <col min="23" max="23" width="24" style="168" customWidth="1"/>
    <col min="24" max="16384" width="9.140625" style="168"/>
  </cols>
  <sheetData>
    <row r="1" spans="1:22" ht="24" customHeight="1" x14ac:dyDescent="0.5">
      <c r="U1" s="171" t="s">
        <v>91</v>
      </c>
    </row>
    <row r="2" spans="1:22" ht="24" customHeight="1" x14ac:dyDescent="0.5">
      <c r="A2" s="165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</row>
    <row r="3" spans="1:22" ht="24" customHeight="1" x14ac:dyDescent="0.5">
      <c r="A3" s="172" t="s">
        <v>185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</row>
    <row r="4" spans="1:22" ht="24" customHeight="1" x14ac:dyDescent="0.5">
      <c r="A4" s="202" t="s">
        <v>145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73"/>
      <c r="N4" s="173"/>
      <c r="O4" s="172"/>
      <c r="P4" s="172"/>
      <c r="Q4" s="172"/>
      <c r="R4" s="172"/>
      <c r="S4" s="172"/>
      <c r="T4" s="172"/>
      <c r="U4" s="172"/>
      <c r="V4" s="172"/>
    </row>
    <row r="5" spans="1:22" ht="24" customHeight="1" x14ac:dyDescent="0.5"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5" t="s">
        <v>3</v>
      </c>
      <c r="V5" s="174"/>
    </row>
    <row r="6" spans="1:22" s="177" customFormat="1" ht="24" customHeight="1" x14ac:dyDescent="0.5">
      <c r="A6" s="176"/>
      <c r="B6" s="176"/>
      <c r="C6" s="203" t="s">
        <v>5</v>
      </c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</row>
    <row r="7" spans="1:22" s="177" customFormat="1" ht="24" customHeight="1" x14ac:dyDescent="0.5">
      <c r="A7" s="176"/>
      <c r="B7" s="176"/>
      <c r="C7" s="176"/>
      <c r="D7" s="176"/>
      <c r="E7" s="176"/>
      <c r="F7" s="176"/>
      <c r="G7" s="176"/>
      <c r="H7" s="176"/>
      <c r="I7" s="176"/>
      <c r="J7" s="176"/>
      <c r="K7" s="176" t="s">
        <v>186</v>
      </c>
      <c r="L7" s="176"/>
      <c r="M7" s="176"/>
      <c r="N7" s="176"/>
      <c r="O7" s="176"/>
      <c r="P7" s="176"/>
      <c r="Q7" s="206" t="s">
        <v>85</v>
      </c>
      <c r="R7" s="206"/>
      <c r="S7" s="206"/>
      <c r="T7" s="176"/>
      <c r="U7" s="178"/>
    </row>
    <row r="8" spans="1:22" s="177" customFormat="1" ht="24" customHeight="1" x14ac:dyDescent="0.5">
      <c r="K8" s="177" t="s">
        <v>187</v>
      </c>
      <c r="M8" s="121"/>
      <c r="N8" s="121"/>
      <c r="O8" s="121"/>
      <c r="Q8" s="179" t="s">
        <v>148</v>
      </c>
      <c r="R8" s="180"/>
      <c r="S8" s="180"/>
      <c r="U8" s="181"/>
    </row>
    <row r="9" spans="1:22" s="177" customFormat="1" ht="24" customHeight="1" x14ac:dyDescent="0.5">
      <c r="C9" s="201" t="s">
        <v>155</v>
      </c>
      <c r="D9" s="201"/>
      <c r="E9" s="201"/>
      <c r="G9" s="201" t="s">
        <v>156</v>
      </c>
      <c r="H9" s="201"/>
      <c r="I9" s="201"/>
      <c r="K9" s="177" t="s">
        <v>188</v>
      </c>
      <c r="M9" s="205" t="s">
        <v>157</v>
      </c>
      <c r="N9" s="205"/>
      <c r="O9" s="205"/>
      <c r="Q9" s="121" t="s">
        <v>159</v>
      </c>
      <c r="R9" s="121"/>
      <c r="S9" s="121" t="s">
        <v>189</v>
      </c>
      <c r="U9" s="181" t="s">
        <v>153</v>
      </c>
    </row>
    <row r="10" spans="1:22" ht="24" customHeight="1" x14ac:dyDescent="0.5">
      <c r="A10" s="177"/>
      <c r="B10" s="177"/>
      <c r="C10" s="182" t="s">
        <v>163</v>
      </c>
      <c r="D10" s="177"/>
      <c r="E10" s="182" t="s">
        <v>164</v>
      </c>
      <c r="F10" s="177"/>
      <c r="G10" s="182" t="s">
        <v>163</v>
      </c>
      <c r="H10" s="177"/>
      <c r="I10" s="182" t="s">
        <v>164</v>
      </c>
      <c r="J10" s="177"/>
      <c r="K10" s="182" t="s">
        <v>190</v>
      </c>
      <c r="L10" s="177"/>
      <c r="M10" s="183" t="s">
        <v>165</v>
      </c>
      <c r="N10" s="121"/>
      <c r="O10" s="183" t="s">
        <v>166</v>
      </c>
      <c r="P10" s="177"/>
      <c r="Q10" s="183" t="s">
        <v>168</v>
      </c>
      <c r="R10" s="121"/>
      <c r="S10" s="183" t="s">
        <v>170</v>
      </c>
      <c r="T10" s="177"/>
      <c r="U10" s="182" t="s">
        <v>69</v>
      </c>
      <c r="V10" s="184"/>
    </row>
    <row r="11" spans="1:22" ht="24" customHeight="1" x14ac:dyDescent="0.5">
      <c r="A11" s="185" t="s">
        <v>173</v>
      </c>
      <c r="C11" s="186">
        <v>83857447</v>
      </c>
      <c r="D11" s="186"/>
      <c r="E11" s="186">
        <v>17963896</v>
      </c>
      <c r="F11" s="186"/>
      <c r="G11" s="186">
        <v>-56162193</v>
      </c>
      <c r="H11" s="186"/>
      <c r="I11" s="186">
        <v>2</v>
      </c>
      <c r="J11" s="186"/>
      <c r="K11" s="186">
        <v>-741162</v>
      </c>
      <c r="L11" s="186"/>
      <c r="M11" s="186">
        <v>125021</v>
      </c>
      <c r="N11" s="186"/>
      <c r="O11" s="186">
        <v>-337473</v>
      </c>
      <c r="P11" s="186"/>
      <c r="Q11" s="186">
        <v>898678</v>
      </c>
      <c r="R11" s="186"/>
      <c r="S11" s="186">
        <v>898678</v>
      </c>
      <c r="T11" s="186"/>
      <c r="U11" s="186">
        <f>SUM(C11:O11,S11)</f>
        <v>45604216</v>
      </c>
      <c r="V11" s="184"/>
    </row>
    <row r="12" spans="1:22" ht="24" customHeight="1" x14ac:dyDescent="0.5">
      <c r="A12" s="167" t="s">
        <v>174</v>
      </c>
      <c r="C12" s="187">
        <v>0</v>
      </c>
      <c r="D12" s="187"/>
      <c r="E12" s="187">
        <v>0</v>
      </c>
      <c r="F12" s="186"/>
      <c r="G12" s="187">
        <v>0</v>
      </c>
      <c r="H12" s="186"/>
      <c r="I12" s="187">
        <v>0</v>
      </c>
      <c r="J12" s="186"/>
      <c r="K12" s="186">
        <v>0</v>
      </c>
      <c r="L12" s="186"/>
      <c r="M12" s="186">
        <v>0</v>
      </c>
      <c r="N12" s="186"/>
      <c r="O12" s="186">
        <v>248621</v>
      </c>
      <c r="P12" s="186"/>
      <c r="Q12" s="186">
        <v>0</v>
      </c>
      <c r="R12" s="186"/>
      <c r="S12" s="186">
        <v>0</v>
      </c>
      <c r="T12" s="186"/>
      <c r="U12" s="186">
        <f>SUM(C12:O12,S12)</f>
        <v>248621</v>
      </c>
      <c r="V12" s="184"/>
    </row>
    <row r="13" spans="1:22" ht="24" customHeight="1" x14ac:dyDescent="0.5">
      <c r="A13" s="167" t="s">
        <v>175</v>
      </c>
      <c r="C13" s="187">
        <v>0</v>
      </c>
      <c r="D13" s="187"/>
      <c r="E13" s="187">
        <v>0</v>
      </c>
      <c r="F13" s="186"/>
      <c r="G13" s="187">
        <v>0</v>
      </c>
      <c r="H13" s="186"/>
      <c r="I13" s="187">
        <v>0</v>
      </c>
      <c r="J13" s="186"/>
      <c r="K13" s="186">
        <v>0</v>
      </c>
      <c r="L13" s="186"/>
      <c r="M13" s="186">
        <v>0</v>
      </c>
      <c r="N13" s="186"/>
      <c r="O13" s="186">
        <v>0</v>
      </c>
      <c r="P13" s="186"/>
      <c r="Q13" s="186">
        <v>-422873</v>
      </c>
      <c r="R13" s="186"/>
      <c r="S13" s="186">
        <v>-422873</v>
      </c>
      <c r="T13" s="186"/>
      <c r="U13" s="186">
        <f>SUM(C13:O13,S13)</f>
        <v>-422873</v>
      </c>
      <c r="V13" s="184"/>
    </row>
    <row r="14" spans="1:22" ht="24" customHeight="1" x14ac:dyDescent="0.5">
      <c r="A14" s="164" t="s">
        <v>176</v>
      </c>
      <c r="C14" s="188">
        <f>SUM(C12:C13)</f>
        <v>0</v>
      </c>
      <c r="E14" s="188">
        <f>SUM(E12:E13)</f>
        <v>0</v>
      </c>
      <c r="F14" s="186"/>
      <c r="G14" s="188">
        <f>SUM(G12:G13)</f>
        <v>0</v>
      </c>
      <c r="H14" s="186"/>
      <c r="I14" s="188">
        <f>SUM(I12:I13)</f>
        <v>0</v>
      </c>
      <c r="J14" s="186"/>
      <c r="K14" s="188">
        <f>SUM(K12:K13)</f>
        <v>0</v>
      </c>
      <c r="L14" s="186"/>
      <c r="M14" s="188">
        <f>SUM(M12:M13)</f>
        <v>0</v>
      </c>
      <c r="N14" s="186"/>
      <c r="O14" s="188">
        <f>SUM(O12:O13)</f>
        <v>248621</v>
      </c>
      <c r="P14" s="184"/>
      <c r="Q14" s="188">
        <f>SUM(Q12:Q13)</f>
        <v>-422873</v>
      </c>
      <c r="R14" s="184"/>
      <c r="S14" s="188">
        <f>SUM(S12:S13)</f>
        <v>-422873</v>
      </c>
      <c r="T14" s="184"/>
      <c r="U14" s="188">
        <f>SUM(U12:U13)</f>
        <v>-174252</v>
      </c>
      <c r="V14" s="184"/>
    </row>
    <row r="15" spans="1:22" ht="24" customHeight="1" x14ac:dyDescent="0.5">
      <c r="A15" s="164" t="s">
        <v>177</v>
      </c>
      <c r="C15" s="184"/>
      <c r="E15" s="184"/>
      <c r="F15" s="186"/>
      <c r="G15" s="184"/>
      <c r="H15" s="186"/>
      <c r="I15" s="184"/>
      <c r="J15" s="186"/>
      <c r="K15" s="184"/>
      <c r="L15" s="186"/>
      <c r="M15" s="184"/>
      <c r="N15" s="186"/>
      <c r="O15" s="184"/>
      <c r="P15" s="184"/>
      <c r="Q15" s="184"/>
      <c r="R15" s="184"/>
      <c r="S15" s="184"/>
      <c r="T15" s="184"/>
      <c r="U15" s="184"/>
      <c r="V15" s="184"/>
    </row>
    <row r="16" spans="1:22" ht="24" customHeight="1" x14ac:dyDescent="0.5">
      <c r="A16" s="164" t="s">
        <v>178</v>
      </c>
      <c r="C16" s="189">
        <v>0</v>
      </c>
      <c r="E16" s="189">
        <v>0</v>
      </c>
      <c r="F16" s="186"/>
      <c r="G16" s="189">
        <v>0</v>
      </c>
      <c r="H16" s="186"/>
      <c r="I16" s="189">
        <v>0</v>
      </c>
      <c r="J16" s="186"/>
      <c r="K16" s="189">
        <v>0</v>
      </c>
      <c r="L16" s="186"/>
      <c r="M16" s="189">
        <v>0</v>
      </c>
      <c r="N16" s="186"/>
      <c r="O16" s="189">
        <v>4392</v>
      </c>
      <c r="P16" s="184"/>
      <c r="Q16" s="189">
        <v>-4392</v>
      </c>
      <c r="R16" s="184"/>
      <c r="S16" s="190">
        <v>-4392</v>
      </c>
      <c r="T16" s="186"/>
      <c r="U16" s="190">
        <f>SUM(C16:O16,S16)</f>
        <v>0</v>
      </c>
      <c r="V16" s="184"/>
    </row>
    <row r="17" spans="1:22" ht="24" customHeight="1" thickBot="1" x14ac:dyDescent="0.55000000000000004">
      <c r="A17" s="185" t="s">
        <v>179</v>
      </c>
      <c r="C17" s="191">
        <f>SUM(C11,C14:C16)</f>
        <v>83857447</v>
      </c>
      <c r="E17" s="191">
        <f>SUM(E11,E14:E16)</f>
        <v>17963896</v>
      </c>
      <c r="F17" s="186"/>
      <c r="G17" s="191">
        <f>SUM(G11,G14:G16)</f>
        <v>-56162193</v>
      </c>
      <c r="H17" s="186"/>
      <c r="I17" s="191">
        <f>SUM(I11,I14:I16)</f>
        <v>2</v>
      </c>
      <c r="J17" s="186"/>
      <c r="K17" s="191">
        <f>SUM(K11,K14:K16)</f>
        <v>-741162</v>
      </c>
      <c r="L17" s="186"/>
      <c r="M17" s="191">
        <f>SUM(M11,M14:M16)</f>
        <v>125021</v>
      </c>
      <c r="N17" s="186"/>
      <c r="O17" s="191">
        <f>SUM(O11,O14:O16)</f>
        <v>-84460</v>
      </c>
      <c r="P17" s="186"/>
      <c r="Q17" s="191">
        <f>SUM(Q11,Q14:Q16)</f>
        <v>471413</v>
      </c>
      <c r="R17" s="186"/>
      <c r="S17" s="191">
        <f>SUM(S11,S14:S16)</f>
        <v>471413</v>
      </c>
      <c r="T17" s="186"/>
      <c r="U17" s="191">
        <f>SUM(U11,U14:U16)</f>
        <v>45429964</v>
      </c>
    </row>
    <row r="18" spans="1:22" s="177" customFormat="1" ht="24" customHeight="1" thickTop="1" x14ac:dyDescent="0.5">
      <c r="A18" s="167"/>
      <c r="B18" s="168"/>
      <c r="C18" s="168"/>
      <c r="D18" s="168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</row>
    <row r="19" spans="1:22" ht="24" customHeight="1" x14ac:dyDescent="0.5">
      <c r="A19" s="185" t="s">
        <v>180</v>
      </c>
      <c r="C19" s="186">
        <v>83857447</v>
      </c>
      <c r="D19" s="186"/>
      <c r="E19" s="186">
        <v>17963896</v>
      </c>
      <c r="F19" s="186"/>
      <c r="G19" s="186">
        <v>-56162193</v>
      </c>
      <c r="H19" s="186"/>
      <c r="I19" s="186">
        <v>2</v>
      </c>
      <c r="J19" s="186"/>
      <c r="K19" s="186">
        <v>-741162</v>
      </c>
      <c r="L19" s="186"/>
      <c r="M19" s="186">
        <v>136023</v>
      </c>
      <c r="N19" s="186"/>
      <c r="O19" s="186">
        <v>215553</v>
      </c>
      <c r="P19" s="186"/>
      <c r="Q19" s="186">
        <v>-359495</v>
      </c>
      <c r="R19" s="186"/>
      <c r="S19" s="186">
        <f>Q19</f>
        <v>-359495</v>
      </c>
      <c r="T19" s="186"/>
      <c r="U19" s="186">
        <f>SUM(C19:O19,S19)</f>
        <v>44910071</v>
      </c>
      <c r="V19" s="184"/>
    </row>
    <row r="20" spans="1:22" ht="24" customHeight="1" x14ac:dyDescent="0.5">
      <c r="A20" s="167" t="s">
        <v>279</v>
      </c>
      <c r="C20" s="187">
        <v>0</v>
      </c>
      <c r="D20" s="187"/>
      <c r="E20" s="187">
        <v>0</v>
      </c>
      <c r="F20" s="186"/>
      <c r="G20" s="187">
        <v>0</v>
      </c>
      <c r="H20" s="186"/>
      <c r="I20" s="187">
        <v>0</v>
      </c>
      <c r="J20" s="186"/>
      <c r="K20" s="186">
        <v>0</v>
      </c>
      <c r="L20" s="186"/>
      <c r="M20" s="186">
        <v>0</v>
      </c>
      <c r="N20" s="186"/>
      <c r="O20" s="186">
        <f>PL!I151</f>
        <v>-1944865</v>
      </c>
      <c r="P20" s="186"/>
      <c r="Q20" s="186">
        <v>0</v>
      </c>
      <c r="R20" s="186"/>
      <c r="S20" s="186">
        <f>Q20</f>
        <v>0</v>
      </c>
      <c r="T20" s="186"/>
      <c r="U20" s="186">
        <f>SUM(C20:O20,S20)</f>
        <v>-1944865</v>
      </c>
      <c r="V20" s="184"/>
    </row>
    <row r="21" spans="1:22" ht="24" customHeight="1" x14ac:dyDescent="0.5">
      <c r="A21" s="167" t="s">
        <v>175</v>
      </c>
      <c r="C21" s="187">
        <v>0</v>
      </c>
      <c r="D21" s="187"/>
      <c r="E21" s="187">
        <v>0</v>
      </c>
      <c r="F21" s="186"/>
      <c r="G21" s="187">
        <v>0</v>
      </c>
      <c r="H21" s="186"/>
      <c r="I21" s="187">
        <v>0</v>
      </c>
      <c r="J21" s="186"/>
      <c r="K21" s="186">
        <v>0</v>
      </c>
      <c r="L21" s="186"/>
      <c r="M21" s="186">
        <v>0</v>
      </c>
      <c r="N21" s="186"/>
      <c r="O21" s="186">
        <v>0</v>
      </c>
      <c r="P21" s="186"/>
      <c r="Q21" s="186">
        <f>PL!I142</f>
        <v>-3593860</v>
      </c>
      <c r="R21" s="186"/>
      <c r="S21" s="186">
        <f>Q21</f>
        <v>-3593860</v>
      </c>
      <c r="T21" s="186"/>
      <c r="U21" s="186">
        <f>SUM(C21:O21,S21)</f>
        <v>-3593860</v>
      </c>
      <c r="V21" s="184"/>
    </row>
    <row r="22" spans="1:22" ht="24" customHeight="1" x14ac:dyDescent="0.5">
      <c r="A22" s="164" t="s">
        <v>176</v>
      </c>
      <c r="C22" s="188">
        <f>SUM(C20:C21)</f>
        <v>0</v>
      </c>
      <c r="E22" s="188">
        <f>SUM(E20:E21)</f>
        <v>0</v>
      </c>
      <c r="F22" s="186"/>
      <c r="G22" s="188">
        <f>SUM(G20:G21)</f>
        <v>0</v>
      </c>
      <c r="H22" s="186"/>
      <c r="I22" s="188">
        <f>SUM(I20:I21)</f>
        <v>0</v>
      </c>
      <c r="J22" s="186"/>
      <c r="K22" s="188">
        <f>SUM(K20:K21)</f>
        <v>0</v>
      </c>
      <c r="L22" s="186"/>
      <c r="M22" s="188">
        <f>SUM(M20:M21)</f>
        <v>0</v>
      </c>
      <c r="N22" s="186"/>
      <c r="O22" s="188">
        <f>SUM(O20:O21)</f>
        <v>-1944865</v>
      </c>
      <c r="P22" s="184"/>
      <c r="Q22" s="188">
        <f>SUM(Q20:Q21)</f>
        <v>-3593860</v>
      </c>
      <c r="R22" s="184"/>
      <c r="S22" s="188">
        <f>SUM(S20:S21)</f>
        <v>-3593860</v>
      </c>
      <c r="T22" s="184"/>
      <c r="U22" s="188">
        <f>SUM(U20:U21)</f>
        <v>-5538725</v>
      </c>
      <c r="V22" s="184"/>
    </row>
    <row r="23" spans="1:22" ht="24" customHeight="1" x14ac:dyDescent="0.5">
      <c r="A23" s="108" t="s">
        <v>181</v>
      </c>
      <c r="C23" s="107">
        <v>-47169814</v>
      </c>
      <c r="D23" s="107"/>
      <c r="E23" s="107">
        <v>-10104692</v>
      </c>
      <c r="F23" s="151"/>
      <c r="G23" s="107">
        <v>56162193</v>
      </c>
      <c r="H23" s="151"/>
      <c r="I23" s="107">
        <v>1112313</v>
      </c>
      <c r="J23" s="186"/>
      <c r="K23" s="107">
        <v>0</v>
      </c>
      <c r="L23" s="151"/>
      <c r="M23" s="107">
        <v>0</v>
      </c>
      <c r="N23" s="151"/>
      <c r="O23" s="107">
        <v>0</v>
      </c>
      <c r="P23" s="107"/>
      <c r="Q23" s="107">
        <v>0</v>
      </c>
      <c r="R23" s="107"/>
      <c r="S23" s="151">
        <f t="shared" ref="S23" si="0">Q23</f>
        <v>0</v>
      </c>
      <c r="T23" s="151"/>
      <c r="U23" s="151">
        <f t="shared" ref="U23" si="1">SUM(C23:O23,S23)</f>
        <v>0</v>
      </c>
      <c r="V23" s="184"/>
    </row>
    <row r="24" spans="1:22" ht="24" customHeight="1" x14ac:dyDescent="0.5">
      <c r="A24" s="108" t="s">
        <v>182</v>
      </c>
      <c r="C24" s="107">
        <v>-1767538</v>
      </c>
      <c r="D24" s="107"/>
      <c r="E24" s="107">
        <v>1767538</v>
      </c>
      <c r="F24" s="151"/>
      <c r="G24" s="107">
        <v>0</v>
      </c>
      <c r="H24" s="151"/>
      <c r="I24" s="107">
        <v>0</v>
      </c>
      <c r="J24" s="186"/>
      <c r="K24" s="107">
        <v>0</v>
      </c>
      <c r="L24" s="151"/>
      <c r="M24" s="107">
        <v>0</v>
      </c>
      <c r="N24" s="151"/>
      <c r="O24" s="107">
        <v>0</v>
      </c>
      <c r="P24" s="107"/>
      <c r="Q24" s="107">
        <v>0</v>
      </c>
      <c r="R24" s="107"/>
      <c r="S24" s="151">
        <f>Q24</f>
        <v>0</v>
      </c>
      <c r="T24" s="151"/>
      <c r="U24" s="151">
        <f>SUM(C24:O24,S24)</f>
        <v>0</v>
      </c>
      <c r="V24" s="184"/>
    </row>
    <row r="25" spans="1:22" ht="24" customHeight="1" x14ac:dyDescent="0.5">
      <c r="A25" s="108" t="s">
        <v>183</v>
      </c>
      <c r="C25" s="107">
        <v>0</v>
      </c>
      <c r="D25" s="107"/>
      <c r="E25" s="107">
        <v>2</v>
      </c>
      <c r="F25" s="151"/>
      <c r="G25" s="107">
        <v>0</v>
      </c>
      <c r="H25" s="151"/>
      <c r="I25" s="107">
        <v>4</v>
      </c>
      <c r="J25" s="186"/>
      <c r="K25" s="107">
        <v>0</v>
      </c>
      <c r="L25" s="151"/>
      <c r="M25" s="107">
        <v>0</v>
      </c>
      <c r="N25" s="151"/>
      <c r="O25" s="107">
        <v>0</v>
      </c>
      <c r="P25" s="107"/>
      <c r="Q25" s="107">
        <v>0</v>
      </c>
      <c r="R25" s="107"/>
      <c r="S25" s="151">
        <f>Q25</f>
        <v>0</v>
      </c>
      <c r="T25" s="151"/>
      <c r="U25" s="151">
        <f>SUM(C25:O25,S25)</f>
        <v>6</v>
      </c>
      <c r="V25" s="184"/>
    </row>
    <row r="26" spans="1:22" ht="24" customHeight="1" x14ac:dyDescent="0.5">
      <c r="A26" s="164" t="s">
        <v>177</v>
      </c>
      <c r="C26" s="184"/>
      <c r="E26" s="184"/>
      <c r="F26" s="186"/>
      <c r="G26" s="184"/>
      <c r="H26" s="186"/>
      <c r="I26" s="184"/>
      <c r="J26" s="186"/>
      <c r="K26" s="184"/>
      <c r="L26" s="186"/>
      <c r="M26" s="184"/>
      <c r="N26" s="186"/>
      <c r="O26" s="184"/>
      <c r="P26" s="184"/>
      <c r="Q26" s="184"/>
      <c r="R26" s="184"/>
      <c r="S26" s="184"/>
      <c r="T26" s="184"/>
      <c r="U26" s="184"/>
      <c r="V26" s="184"/>
    </row>
    <row r="27" spans="1:22" ht="24" customHeight="1" x14ac:dyDescent="0.5">
      <c r="A27" s="164" t="s">
        <v>178</v>
      </c>
      <c r="C27" s="189">
        <v>0</v>
      </c>
      <c r="E27" s="189">
        <v>0</v>
      </c>
      <c r="F27" s="186"/>
      <c r="G27" s="189">
        <v>0</v>
      </c>
      <c r="H27" s="186"/>
      <c r="I27" s="189">
        <v>0</v>
      </c>
      <c r="J27" s="186"/>
      <c r="K27" s="189">
        <v>0</v>
      </c>
      <c r="L27" s="186"/>
      <c r="M27" s="189">
        <v>0</v>
      </c>
      <c r="N27" s="186"/>
      <c r="O27" s="189">
        <v>41882</v>
      </c>
      <c r="P27" s="184"/>
      <c r="Q27" s="189">
        <f>-O27</f>
        <v>-41882</v>
      </c>
      <c r="R27" s="184"/>
      <c r="S27" s="190">
        <f>Q27</f>
        <v>-41882</v>
      </c>
      <c r="T27" s="186"/>
      <c r="U27" s="190">
        <f>SUM(C27:O27,S27)</f>
        <v>0</v>
      </c>
      <c r="V27" s="184"/>
    </row>
    <row r="28" spans="1:22" ht="24" customHeight="1" thickBot="1" x14ac:dyDescent="0.55000000000000004">
      <c r="A28" s="185" t="s">
        <v>184</v>
      </c>
      <c r="C28" s="191">
        <f>SUM(C19,C22:C27)</f>
        <v>34920095</v>
      </c>
      <c r="E28" s="191">
        <f>SUM(E19,E22:E27)</f>
        <v>9626744</v>
      </c>
      <c r="F28" s="186"/>
      <c r="G28" s="191">
        <f>SUM(G19,G22:G27)</f>
        <v>0</v>
      </c>
      <c r="H28" s="186"/>
      <c r="I28" s="191">
        <f>SUM(I19,I22:I27)</f>
        <v>1112319</v>
      </c>
      <c r="J28" s="186"/>
      <c r="K28" s="191">
        <f>SUM(K19,K22:K27)</f>
        <v>-741162</v>
      </c>
      <c r="L28" s="186"/>
      <c r="M28" s="191">
        <f>SUM(M19,M22:M27)</f>
        <v>136023</v>
      </c>
      <c r="N28" s="186"/>
      <c r="O28" s="191">
        <f>SUM(O19,O22:O27)</f>
        <v>-1687430</v>
      </c>
      <c r="P28" s="186"/>
      <c r="Q28" s="191">
        <f>SUM(Q19,Q22:Q27)</f>
        <v>-3995237</v>
      </c>
      <c r="R28" s="186"/>
      <c r="S28" s="191">
        <f>SUM(S19,S22:S27)</f>
        <v>-3995237</v>
      </c>
      <c r="T28" s="186"/>
      <c r="U28" s="191">
        <f>SUM(U19,U22:U27)</f>
        <v>39371352</v>
      </c>
    </row>
    <row r="29" spans="1:22" s="177" customFormat="1" ht="24" customHeight="1" thickTop="1" x14ac:dyDescent="0.5">
      <c r="A29" s="167"/>
      <c r="B29" s="168"/>
      <c r="C29" s="186"/>
      <c r="D29" s="168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>
        <f>U28-BS!H112</f>
        <v>0</v>
      </c>
    </row>
    <row r="30" spans="1:22" ht="24" customHeight="1" x14ac:dyDescent="0.5">
      <c r="A30" s="192" t="s">
        <v>46</v>
      </c>
      <c r="B30" s="167"/>
      <c r="C30" s="187"/>
    </row>
    <row r="32" spans="1:22" ht="24" customHeight="1" x14ac:dyDescent="0.5">
      <c r="V32" s="177"/>
    </row>
    <row r="33" spans="22:22" ht="24" customHeight="1" x14ac:dyDescent="0.5">
      <c r="V33" s="177"/>
    </row>
  </sheetData>
  <mergeCells count="6">
    <mergeCell ref="A4:L4"/>
    <mergeCell ref="C6:U6"/>
    <mergeCell ref="C9:E9"/>
    <mergeCell ref="G9:I9"/>
    <mergeCell ref="M9:O9"/>
    <mergeCell ref="Q7:S7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6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80BAD-6B18-471E-8B3C-35D58DD0706E}">
  <sheetPr syncVertical="1" syncRef="A1" transitionEvaluation="1" transitionEntry="1"/>
  <dimension ref="A1:W117"/>
  <sheetViews>
    <sheetView showGridLines="0" view="pageBreakPreview" zoomScaleNormal="100" zoomScaleSheetLayoutView="100" workbookViewId="0"/>
  </sheetViews>
  <sheetFormatPr defaultColWidth="9.85546875" defaultRowHeight="24" customHeight="1" x14ac:dyDescent="0.5"/>
  <cols>
    <col min="1" max="1" width="90" style="124" customWidth="1"/>
    <col min="2" max="2" width="7.5703125" style="90" customWidth="1"/>
    <col min="3" max="3" width="16.42578125" style="101" customWidth="1"/>
    <col min="4" max="4" width="0.85546875" style="90" customWidth="1"/>
    <col min="5" max="5" width="16.42578125" style="101" customWidth="1"/>
    <col min="6" max="6" width="0.85546875" style="90" customWidth="1"/>
    <col min="7" max="7" width="16.42578125" style="101" customWidth="1"/>
    <col min="8" max="8" width="0.85546875" style="101" customWidth="1"/>
    <col min="9" max="9" width="16.42578125" style="101" customWidth="1"/>
    <col min="10" max="10" width="15.7109375" style="90" customWidth="1"/>
    <col min="11" max="11" width="17.42578125" style="90" customWidth="1"/>
    <col min="12" max="12" width="16.5703125" style="90" customWidth="1"/>
    <col min="13" max="13" width="9.85546875" style="90"/>
    <col min="14" max="14" width="13.42578125" style="90" customWidth="1"/>
    <col min="15" max="16384" width="9.85546875" style="90"/>
  </cols>
  <sheetData>
    <row r="1" spans="1:14" s="128" customFormat="1" ht="24" customHeight="1" x14ac:dyDescent="0.5">
      <c r="A1" s="124"/>
      <c r="B1" s="90"/>
      <c r="C1" s="131"/>
      <c r="D1" s="90"/>
      <c r="E1" s="131"/>
      <c r="F1" s="127"/>
      <c r="G1" s="131"/>
      <c r="H1" s="132"/>
      <c r="I1" s="133" t="s">
        <v>91</v>
      </c>
      <c r="J1" s="169"/>
    </row>
    <row r="2" spans="1:14" ht="24" customHeight="1" x14ac:dyDescent="0.5">
      <c r="A2" s="165" t="s">
        <v>0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4" ht="24" customHeight="1" x14ac:dyDescent="0.5">
      <c r="A3" s="199" t="s">
        <v>191</v>
      </c>
      <c r="B3" s="199"/>
      <c r="C3" s="199"/>
      <c r="D3" s="199"/>
      <c r="E3" s="199"/>
      <c r="F3" s="199"/>
      <c r="G3" s="199"/>
      <c r="H3" s="199"/>
      <c r="I3" s="199"/>
      <c r="J3" s="166"/>
    </row>
    <row r="4" spans="1:14" ht="24" customHeight="1" x14ac:dyDescent="0.5">
      <c r="A4" s="200" t="s">
        <v>145</v>
      </c>
      <c r="B4" s="200"/>
      <c r="C4" s="200"/>
      <c r="D4" s="200"/>
      <c r="E4" s="200"/>
      <c r="F4" s="200"/>
      <c r="G4" s="200"/>
      <c r="H4" s="200"/>
      <c r="I4" s="200"/>
      <c r="J4" s="165"/>
    </row>
    <row r="5" spans="1:14" ht="24" customHeight="1" x14ac:dyDescent="0.5">
      <c r="A5" s="195" t="s">
        <v>3</v>
      </c>
      <c r="B5" s="195"/>
      <c r="C5" s="195"/>
      <c r="D5" s="195"/>
      <c r="E5" s="195"/>
      <c r="F5" s="195"/>
      <c r="G5" s="195"/>
      <c r="H5" s="195"/>
      <c r="I5" s="195"/>
      <c r="J5" s="123"/>
    </row>
    <row r="6" spans="1:14" ht="24" customHeight="1" x14ac:dyDescent="0.5">
      <c r="A6" s="136"/>
      <c r="B6" s="92"/>
      <c r="C6" s="197" t="s">
        <v>4</v>
      </c>
      <c r="D6" s="197"/>
      <c r="E6" s="197"/>
      <c r="F6" s="137"/>
      <c r="G6" s="197" t="s">
        <v>5</v>
      </c>
      <c r="H6" s="197"/>
      <c r="I6" s="197"/>
      <c r="J6" s="165"/>
    </row>
    <row r="7" spans="1:14" s="94" customFormat="1" ht="24" customHeight="1" x14ac:dyDescent="0.5">
      <c r="A7" s="138"/>
      <c r="B7" s="95"/>
      <c r="C7" s="19">
        <v>2566</v>
      </c>
      <c r="D7" s="95"/>
      <c r="E7" s="19">
        <v>2565</v>
      </c>
      <c r="G7" s="19">
        <v>2566</v>
      </c>
      <c r="H7" s="95"/>
      <c r="I7" s="19">
        <v>2565</v>
      </c>
      <c r="J7" s="33"/>
    </row>
    <row r="8" spans="1:14" ht="24" customHeight="1" x14ac:dyDescent="0.5">
      <c r="A8" s="125" t="s">
        <v>192</v>
      </c>
    </row>
    <row r="9" spans="1:14" ht="24" customHeight="1" x14ac:dyDescent="0.5">
      <c r="A9" s="108" t="s">
        <v>193</v>
      </c>
      <c r="C9" s="4">
        <f>PL!E121</f>
        <v>-2123503</v>
      </c>
      <c r="D9" s="107"/>
      <c r="E9" s="4">
        <f>PL!G121</f>
        <v>637719</v>
      </c>
      <c r="F9" s="107"/>
      <c r="G9" s="4">
        <f>PL!I121</f>
        <v>-1955335</v>
      </c>
      <c r="H9" s="107"/>
      <c r="I9" s="4">
        <f>PL!K121</f>
        <v>305547</v>
      </c>
      <c r="J9" s="36"/>
      <c r="L9" s="4"/>
      <c r="M9" s="4"/>
      <c r="N9" s="4"/>
    </row>
    <row r="10" spans="1:14" ht="24" customHeight="1" x14ac:dyDescent="0.5">
      <c r="A10" s="108" t="s">
        <v>194</v>
      </c>
      <c r="C10" s="4"/>
      <c r="D10" s="107"/>
      <c r="E10" s="4"/>
      <c r="F10" s="107"/>
      <c r="G10" s="4"/>
      <c r="H10" s="107"/>
      <c r="I10" s="4"/>
      <c r="J10" s="36"/>
      <c r="M10" s="4"/>
      <c r="N10" s="4"/>
    </row>
    <row r="11" spans="1:14" ht="24" customHeight="1" x14ac:dyDescent="0.5">
      <c r="A11" s="108" t="s">
        <v>195</v>
      </c>
      <c r="C11" s="107">
        <v>794961</v>
      </c>
      <c r="D11" s="107"/>
      <c r="E11" s="107">
        <v>-105177</v>
      </c>
      <c r="F11" s="107"/>
      <c r="G11" s="107">
        <v>0</v>
      </c>
      <c r="H11" s="107"/>
      <c r="I11" s="107">
        <v>0</v>
      </c>
      <c r="J11" s="36"/>
      <c r="M11" s="4"/>
      <c r="N11" s="4"/>
    </row>
    <row r="12" spans="1:14" ht="24" customHeight="1" x14ac:dyDescent="0.5">
      <c r="A12" s="108" t="s">
        <v>196</v>
      </c>
      <c r="C12" s="107">
        <v>150374</v>
      </c>
      <c r="D12" s="107"/>
      <c r="E12" s="107">
        <v>157613</v>
      </c>
      <c r="F12" s="107"/>
      <c r="G12" s="107">
        <v>0</v>
      </c>
      <c r="H12" s="107"/>
      <c r="I12" s="107">
        <v>0</v>
      </c>
      <c r="J12" s="36"/>
      <c r="M12" s="4"/>
      <c r="N12" s="4"/>
    </row>
    <row r="13" spans="1:14" ht="24" customHeight="1" x14ac:dyDescent="0.5">
      <c r="A13" s="108" t="s">
        <v>197</v>
      </c>
      <c r="C13" s="4">
        <v>418319</v>
      </c>
      <c r="D13" s="107"/>
      <c r="E13" s="4">
        <v>274098</v>
      </c>
      <c r="F13" s="107"/>
      <c r="G13" s="107">
        <v>15863</v>
      </c>
      <c r="H13" s="107"/>
      <c r="I13" s="107">
        <v>28234</v>
      </c>
      <c r="J13" s="36"/>
      <c r="M13" s="4"/>
      <c r="N13" s="4"/>
    </row>
    <row r="14" spans="1:14" ht="24" customHeight="1" x14ac:dyDescent="0.5">
      <c r="A14" s="124" t="s">
        <v>198</v>
      </c>
      <c r="C14" s="4">
        <v>-8871</v>
      </c>
      <c r="D14" s="107"/>
      <c r="E14" s="4">
        <v>-268</v>
      </c>
      <c r="F14" s="107"/>
      <c r="G14" s="107">
        <v>0</v>
      </c>
      <c r="H14" s="107"/>
      <c r="I14" s="107">
        <v>0</v>
      </c>
      <c r="J14" s="36"/>
      <c r="M14" s="4"/>
      <c r="N14" s="4"/>
    </row>
    <row r="15" spans="1:14" ht="24" customHeight="1" x14ac:dyDescent="0.5">
      <c r="A15" s="124" t="s">
        <v>199</v>
      </c>
      <c r="C15" s="4">
        <v>-539341</v>
      </c>
      <c r="D15" s="107"/>
      <c r="E15" s="4">
        <v>128887</v>
      </c>
      <c r="F15" s="107"/>
      <c r="G15" s="4">
        <v>-15207</v>
      </c>
      <c r="H15" s="107"/>
      <c r="I15" s="4">
        <v>9612</v>
      </c>
      <c r="J15" s="37"/>
      <c r="M15" s="4"/>
      <c r="N15" s="4"/>
    </row>
    <row r="16" spans="1:14" ht="24" customHeight="1" x14ac:dyDescent="0.5">
      <c r="A16" s="124" t="s">
        <v>200</v>
      </c>
      <c r="C16" s="4">
        <v>7798</v>
      </c>
      <c r="D16" s="107"/>
      <c r="E16" s="4">
        <v>7922</v>
      </c>
      <c r="F16" s="107"/>
      <c r="G16" s="4">
        <v>1878</v>
      </c>
      <c r="H16" s="107"/>
      <c r="I16" s="4">
        <v>2804</v>
      </c>
      <c r="J16" s="36"/>
      <c r="M16" s="4"/>
      <c r="N16" s="4"/>
    </row>
    <row r="17" spans="1:14" ht="24" customHeight="1" x14ac:dyDescent="0.5">
      <c r="A17" s="124" t="s">
        <v>201</v>
      </c>
      <c r="C17" s="4">
        <v>0</v>
      </c>
      <c r="E17" s="4">
        <v>0</v>
      </c>
      <c r="G17" s="4">
        <v>20376</v>
      </c>
      <c r="I17" s="4">
        <v>173228</v>
      </c>
      <c r="J17" s="37"/>
      <c r="M17" s="4"/>
      <c r="N17" s="4"/>
    </row>
    <row r="18" spans="1:14" ht="24" customHeight="1" x14ac:dyDescent="0.5">
      <c r="A18" s="108" t="s">
        <v>202</v>
      </c>
      <c r="C18" s="4">
        <v>0</v>
      </c>
      <c r="D18" s="107"/>
      <c r="E18" s="4">
        <v>6757</v>
      </c>
      <c r="F18" s="107"/>
      <c r="G18" s="4">
        <v>0</v>
      </c>
      <c r="H18" s="107"/>
      <c r="I18" s="4">
        <v>-2420</v>
      </c>
      <c r="J18" s="36"/>
      <c r="M18" s="4"/>
      <c r="N18" s="4"/>
    </row>
    <row r="19" spans="1:14" ht="24" customHeight="1" x14ac:dyDescent="0.5">
      <c r="A19" s="124" t="s">
        <v>293</v>
      </c>
      <c r="C19" s="4">
        <v>1554337</v>
      </c>
      <c r="D19" s="107"/>
      <c r="E19" s="4">
        <v>0</v>
      </c>
      <c r="F19" s="107"/>
      <c r="G19" s="4">
        <v>2376678</v>
      </c>
      <c r="H19" s="107"/>
      <c r="I19" s="4">
        <v>0</v>
      </c>
      <c r="J19" s="36"/>
      <c r="M19" s="4"/>
      <c r="N19" s="4"/>
    </row>
    <row r="20" spans="1:14" ht="24" customHeight="1" x14ac:dyDescent="0.5">
      <c r="A20" s="124" t="s">
        <v>281</v>
      </c>
      <c r="C20" s="4">
        <v>15</v>
      </c>
      <c r="D20" s="107"/>
      <c r="E20" s="4">
        <v>2234</v>
      </c>
      <c r="F20" s="107"/>
      <c r="G20" s="4">
        <v>0</v>
      </c>
      <c r="H20" s="107"/>
      <c r="I20" s="4">
        <v>0</v>
      </c>
      <c r="J20" s="36"/>
      <c r="M20" s="4"/>
      <c r="N20" s="4"/>
    </row>
    <row r="21" spans="1:14" ht="24" customHeight="1" x14ac:dyDescent="0.5">
      <c r="A21" s="124" t="s">
        <v>105</v>
      </c>
      <c r="C21" s="4">
        <v>-3040</v>
      </c>
      <c r="D21" s="107"/>
      <c r="E21" s="4">
        <v>-5834</v>
      </c>
      <c r="F21" s="107"/>
      <c r="G21" s="4">
        <v>-1949</v>
      </c>
      <c r="H21" s="107"/>
      <c r="I21" s="4">
        <v>0</v>
      </c>
      <c r="J21" s="36"/>
      <c r="M21" s="4"/>
      <c r="N21" s="4"/>
    </row>
    <row r="22" spans="1:14" ht="24" customHeight="1" x14ac:dyDescent="0.5">
      <c r="A22" s="124" t="s">
        <v>203</v>
      </c>
      <c r="C22" s="4">
        <v>14189</v>
      </c>
      <c r="D22" s="107"/>
      <c r="E22" s="4">
        <v>110597</v>
      </c>
      <c r="F22" s="107"/>
      <c r="G22" s="4">
        <v>-2</v>
      </c>
      <c r="H22" s="107"/>
      <c r="I22" s="4">
        <v>97468</v>
      </c>
      <c r="J22" s="36"/>
      <c r="M22" s="4"/>
      <c r="N22" s="4"/>
    </row>
    <row r="23" spans="1:14" ht="24" customHeight="1" x14ac:dyDescent="0.5">
      <c r="A23" s="124" t="s">
        <v>275</v>
      </c>
      <c r="C23" s="4">
        <v>-72106</v>
      </c>
      <c r="D23" s="107"/>
      <c r="E23" s="4">
        <v>-287203</v>
      </c>
      <c r="F23" s="107"/>
      <c r="G23" s="4">
        <v>-40</v>
      </c>
      <c r="H23" s="107"/>
      <c r="I23" s="4">
        <v>-2420</v>
      </c>
      <c r="J23" s="36"/>
      <c r="M23" s="4"/>
      <c r="N23" s="4"/>
    </row>
    <row r="24" spans="1:14" ht="24" customHeight="1" x14ac:dyDescent="0.5">
      <c r="A24" s="124" t="s">
        <v>205</v>
      </c>
      <c r="C24" s="4">
        <v>0</v>
      </c>
      <c r="E24" s="4">
        <v>-18645</v>
      </c>
      <c r="G24" s="4">
        <v>0</v>
      </c>
      <c r="I24" s="4">
        <v>0</v>
      </c>
      <c r="J24" s="36"/>
      <c r="M24" s="4"/>
      <c r="N24" s="4"/>
    </row>
    <row r="25" spans="1:14" ht="24" customHeight="1" x14ac:dyDescent="0.5">
      <c r="A25" s="124" t="s">
        <v>280</v>
      </c>
      <c r="C25" s="4">
        <v>140</v>
      </c>
      <c r="E25" s="4">
        <v>0</v>
      </c>
      <c r="G25" s="4">
        <v>-3</v>
      </c>
      <c r="I25" s="4">
        <v>0</v>
      </c>
      <c r="J25" s="36"/>
      <c r="M25" s="4"/>
      <c r="N25" s="4"/>
    </row>
    <row r="26" spans="1:14" ht="24" customHeight="1" x14ac:dyDescent="0.5">
      <c r="A26" s="124" t="s">
        <v>206</v>
      </c>
      <c r="C26" s="4">
        <v>0</v>
      </c>
      <c r="D26" s="107"/>
      <c r="E26" s="4">
        <v>-24346</v>
      </c>
      <c r="F26" s="107"/>
      <c r="G26" s="4">
        <v>0</v>
      </c>
      <c r="H26" s="107"/>
      <c r="I26" s="4">
        <v>0</v>
      </c>
      <c r="J26" s="36"/>
      <c r="M26" s="4"/>
      <c r="N26" s="4"/>
    </row>
    <row r="27" spans="1:14" ht="24" customHeight="1" x14ac:dyDescent="0.5">
      <c r="A27" s="124" t="s">
        <v>207</v>
      </c>
      <c r="C27" s="4">
        <v>-112845</v>
      </c>
      <c r="D27" s="107"/>
      <c r="E27" s="4">
        <v>-147247</v>
      </c>
      <c r="F27" s="107"/>
      <c r="G27" s="4">
        <v>-167456</v>
      </c>
      <c r="H27" s="107"/>
      <c r="I27" s="4">
        <v>-287054</v>
      </c>
      <c r="J27" s="36"/>
      <c r="M27" s="4"/>
      <c r="N27" s="4"/>
    </row>
    <row r="28" spans="1:14" ht="24" customHeight="1" x14ac:dyDescent="0.5">
      <c r="A28" s="124" t="s">
        <v>208</v>
      </c>
      <c r="C28" s="4">
        <v>-230285</v>
      </c>
      <c r="D28" s="107"/>
      <c r="E28" s="4">
        <v>-199666</v>
      </c>
      <c r="F28" s="107"/>
      <c r="G28" s="4">
        <v>-484295</v>
      </c>
      <c r="H28" s="107"/>
      <c r="I28" s="4">
        <v>-496141</v>
      </c>
      <c r="J28" s="36"/>
      <c r="M28" s="4"/>
      <c r="N28" s="4"/>
    </row>
    <row r="29" spans="1:14" ht="24" customHeight="1" x14ac:dyDescent="0.5">
      <c r="A29" s="124" t="s">
        <v>209</v>
      </c>
      <c r="C29" s="7">
        <v>409919</v>
      </c>
      <c r="D29" s="107"/>
      <c r="E29" s="7">
        <v>506451</v>
      </c>
      <c r="F29" s="107"/>
      <c r="G29" s="7">
        <v>265380</v>
      </c>
      <c r="H29" s="107"/>
      <c r="I29" s="7">
        <v>291577</v>
      </c>
      <c r="J29" s="36"/>
      <c r="M29" s="4"/>
      <c r="N29" s="4"/>
    </row>
    <row r="30" spans="1:14" ht="24" customHeight="1" x14ac:dyDescent="0.5">
      <c r="A30" s="108" t="s">
        <v>285</v>
      </c>
      <c r="B30" s="123"/>
      <c r="C30" s="4">
        <f>SUM(C9:C29)</f>
        <v>260061</v>
      </c>
      <c r="D30" s="107"/>
      <c r="E30" s="4">
        <f>SUM(E9:E29)</f>
        <v>1043892</v>
      </c>
      <c r="F30" s="107"/>
      <c r="G30" s="4">
        <f>SUM(G9:G29)</f>
        <v>55888</v>
      </c>
      <c r="H30" s="107"/>
      <c r="I30" s="4">
        <f>SUM(I9:I29)</f>
        <v>120435</v>
      </c>
      <c r="J30" s="36"/>
      <c r="M30" s="4"/>
      <c r="N30" s="4"/>
    </row>
    <row r="31" spans="1:14" ht="24" customHeight="1" x14ac:dyDescent="0.5">
      <c r="A31" s="108" t="s">
        <v>210</v>
      </c>
      <c r="B31" s="123"/>
      <c r="C31" s="4"/>
      <c r="D31" s="104"/>
      <c r="E31" s="4"/>
      <c r="F31" s="104"/>
      <c r="G31" s="4"/>
      <c r="H31" s="104"/>
      <c r="I31" s="4"/>
      <c r="J31" s="36"/>
      <c r="M31" s="4"/>
      <c r="N31" s="4"/>
    </row>
    <row r="32" spans="1:14" ht="24" customHeight="1" x14ac:dyDescent="0.5">
      <c r="A32" s="108" t="s">
        <v>211</v>
      </c>
      <c r="B32" s="123"/>
      <c r="C32" s="4">
        <v>425568</v>
      </c>
      <c r="D32" s="104"/>
      <c r="E32" s="4">
        <v>-54769</v>
      </c>
      <c r="F32" s="4">
        <v>-54769</v>
      </c>
      <c r="G32" s="4">
        <v>50310</v>
      </c>
      <c r="H32" s="104"/>
      <c r="I32" s="4">
        <v>-8434</v>
      </c>
      <c r="J32" s="36"/>
      <c r="M32" s="4"/>
      <c r="N32" s="4"/>
    </row>
    <row r="33" spans="1:14" ht="24" customHeight="1" x14ac:dyDescent="0.5">
      <c r="A33" s="108" t="s">
        <v>212</v>
      </c>
      <c r="B33" s="123"/>
      <c r="C33" s="4">
        <v>-33966</v>
      </c>
      <c r="D33" s="104"/>
      <c r="E33" s="4">
        <v>-12659</v>
      </c>
      <c r="F33" s="4">
        <v>-12659</v>
      </c>
      <c r="G33" s="4">
        <v>0</v>
      </c>
      <c r="H33" s="104"/>
      <c r="I33" s="4">
        <v>0</v>
      </c>
      <c r="J33" s="36"/>
      <c r="M33" s="4"/>
      <c r="N33" s="4"/>
    </row>
    <row r="34" spans="1:14" ht="24" customHeight="1" x14ac:dyDescent="0.5">
      <c r="A34" s="108" t="s">
        <v>213</v>
      </c>
      <c r="B34" s="123"/>
      <c r="C34" s="4">
        <v>-16746</v>
      </c>
      <c r="D34" s="104"/>
      <c r="E34" s="4">
        <v>-1191</v>
      </c>
      <c r="F34" s="4">
        <v>-1191</v>
      </c>
      <c r="G34" s="4">
        <v>0</v>
      </c>
      <c r="H34" s="104"/>
      <c r="I34" s="4">
        <v>0</v>
      </c>
      <c r="J34" s="36"/>
      <c r="M34" s="4"/>
      <c r="N34" s="4"/>
    </row>
    <row r="35" spans="1:14" ht="24" customHeight="1" x14ac:dyDescent="0.5">
      <c r="A35" s="108" t="s">
        <v>214</v>
      </c>
      <c r="B35" s="123"/>
      <c r="C35" s="4">
        <v>-725</v>
      </c>
      <c r="D35" s="104"/>
      <c r="E35" s="4">
        <v>-5948</v>
      </c>
      <c r="F35" s="4">
        <v>-5948</v>
      </c>
      <c r="G35" s="4">
        <v>0</v>
      </c>
      <c r="H35" s="104"/>
      <c r="I35" s="4">
        <v>0</v>
      </c>
      <c r="J35" s="36"/>
      <c r="M35" s="4"/>
      <c r="N35" s="4"/>
    </row>
    <row r="36" spans="1:14" ht="24" customHeight="1" x14ac:dyDescent="0.5">
      <c r="A36" s="108" t="s">
        <v>215</v>
      </c>
      <c r="B36" s="123"/>
      <c r="C36" s="4">
        <v>62961</v>
      </c>
      <c r="D36" s="104"/>
      <c r="E36" s="4">
        <v>63618</v>
      </c>
      <c r="F36" s="4">
        <v>63618</v>
      </c>
      <c r="G36" s="4">
        <v>66989</v>
      </c>
      <c r="H36" s="104"/>
      <c r="I36" s="4">
        <v>63618</v>
      </c>
      <c r="J36" s="36"/>
      <c r="M36" s="4"/>
      <c r="N36" s="4"/>
    </row>
    <row r="37" spans="1:14" ht="24" customHeight="1" x14ac:dyDescent="0.5">
      <c r="A37" s="108" t="s">
        <v>216</v>
      </c>
      <c r="B37" s="123"/>
      <c r="C37" s="4">
        <v>128999</v>
      </c>
      <c r="D37" s="104"/>
      <c r="E37" s="4">
        <v>156061</v>
      </c>
      <c r="F37" s="4">
        <v>156061</v>
      </c>
      <c r="G37" s="4">
        <v>0</v>
      </c>
      <c r="H37" s="104"/>
      <c r="I37" s="4">
        <v>0</v>
      </c>
      <c r="J37" s="36"/>
      <c r="M37" s="4"/>
      <c r="N37" s="4"/>
    </row>
    <row r="38" spans="1:14" ht="24" customHeight="1" x14ac:dyDescent="0.5">
      <c r="A38" s="108" t="s">
        <v>217</v>
      </c>
      <c r="C38" s="4">
        <v>36586</v>
      </c>
      <c r="D38" s="107"/>
      <c r="E38" s="4">
        <v>-134026</v>
      </c>
      <c r="F38" s="4">
        <v>-134026</v>
      </c>
      <c r="G38" s="4">
        <v>4702</v>
      </c>
      <c r="H38" s="107"/>
      <c r="I38" s="4">
        <v>-11666</v>
      </c>
      <c r="J38" s="36"/>
      <c r="M38" s="4"/>
      <c r="N38" s="4"/>
    </row>
    <row r="39" spans="1:14" ht="24" customHeight="1" x14ac:dyDescent="0.5">
      <c r="A39" s="108" t="s">
        <v>218</v>
      </c>
      <c r="C39" s="5">
        <v>-36300</v>
      </c>
      <c r="D39" s="107"/>
      <c r="E39" s="5">
        <v>-8986</v>
      </c>
      <c r="F39" s="5">
        <v>-8986</v>
      </c>
      <c r="G39" s="5">
        <v>-1469</v>
      </c>
      <c r="H39" s="107"/>
      <c r="I39" s="5">
        <v>750</v>
      </c>
      <c r="J39" s="37"/>
      <c r="M39" s="4"/>
      <c r="N39" s="4"/>
    </row>
    <row r="40" spans="1:14" ht="24" customHeight="1" x14ac:dyDescent="0.5">
      <c r="A40" s="108" t="s">
        <v>219</v>
      </c>
      <c r="C40" s="5"/>
      <c r="D40" s="107"/>
      <c r="E40" s="5"/>
      <c r="F40" s="5"/>
      <c r="G40" s="5"/>
      <c r="H40" s="107"/>
      <c r="I40" s="5"/>
      <c r="J40" s="37"/>
      <c r="M40" s="4"/>
      <c r="N40" s="4"/>
    </row>
    <row r="41" spans="1:14" ht="24" customHeight="1" x14ac:dyDescent="0.5">
      <c r="A41" s="108" t="s">
        <v>220</v>
      </c>
      <c r="C41" s="5">
        <v>445288</v>
      </c>
      <c r="D41" s="107"/>
      <c r="E41" s="5">
        <v>448230</v>
      </c>
      <c r="F41" s="5">
        <v>448230</v>
      </c>
      <c r="G41" s="5">
        <v>-2295</v>
      </c>
      <c r="H41" s="107"/>
      <c r="I41" s="5">
        <v>-31801</v>
      </c>
      <c r="J41" s="37"/>
      <c r="M41" s="4"/>
      <c r="N41" s="4"/>
    </row>
    <row r="42" spans="1:14" ht="24" customHeight="1" x14ac:dyDescent="0.5">
      <c r="A42" s="108" t="s">
        <v>221</v>
      </c>
      <c r="C42" s="5">
        <v>11057</v>
      </c>
      <c r="D42" s="107"/>
      <c r="E42" s="5">
        <v>770</v>
      </c>
      <c r="F42" s="5">
        <v>770</v>
      </c>
      <c r="G42" s="5">
        <v>0</v>
      </c>
      <c r="H42" s="107"/>
      <c r="I42" s="5">
        <v>0</v>
      </c>
      <c r="J42" s="37"/>
      <c r="M42" s="4"/>
      <c r="N42" s="4"/>
    </row>
    <row r="43" spans="1:14" ht="24" customHeight="1" x14ac:dyDescent="0.5">
      <c r="A43" s="108" t="s">
        <v>53</v>
      </c>
      <c r="C43" s="5">
        <v>-534553</v>
      </c>
      <c r="D43" s="107"/>
      <c r="E43" s="5">
        <v>-323793</v>
      </c>
      <c r="F43" s="5">
        <v>-323793</v>
      </c>
      <c r="G43" s="5">
        <v>0</v>
      </c>
      <c r="H43" s="107"/>
      <c r="I43" s="5">
        <v>0</v>
      </c>
      <c r="J43" s="37"/>
      <c r="M43" s="4"/>
      <c r="N43" s="4"/>
    </row>
    <row r="44" spans="1:14" ht="24" customHeight="1" x14ac:dyDescent="0.5">
      <c r="A44" s="108" t="s">
        <v>54</v>
      </c>
      <c r="C44" s="5">
        <v>904928</v>
      </c>
      <c r="D44" s="107"/>
      <c r="E44" s="5">
        <v>104744</v>
      </c>
      <c r="F44" s="5">
        <v>104744</v>
      </c>
      <c r="G44" s="5">
        <v>0</v>
      </c>
      <c r="H44" s="107"/>
      <c r="I44" s="5">
        <v>0</v>
      </c>
      <c r="J44" s="37"/>
      <c r="M44" s="4"/>
      <c r="N44" s="4"/>
    </row>
    <row r="45" spans="1:14" ht="24" customHeight="1" x14ac:dyDescent="0.5">
      <c r="A45" s="108" t="s">
        <v>222</v>
      </c>
      <c r="C45" s="5">
        <v>-186560</v>
      </c>
      <c r="D45" s="107"/>
      <c r="E45" s="5">
        <v>205418</v>
      </c>
      <c r="F45" s="5">
        <v>205418</v>
      </c>
      <c r="G45" s="5">
        <v>434</v>
      </c>
      <c r="H45" s="107"/>
      <c r="I45" s="5">
        <v>-567</v>
      </c>
      <c r="J45" s="37"/>
      <c r="M45" s="4"/>
      <c r="N45" s="4"/>
    </row>
    <row r="46" spans="1:14" ht="24" customHeight="1" x14ac:dyDescent="0.5">
      <c r="A46" s="108" t="s">
        <v>223</v>
      </c>
      <c r="C46" s="5">
        <v>-11888</v>
      </c>
      <c r="D46" s="107"/>
      <c r="E46" s="5">
        <v>-5786</v>
      </c>
      <c r="F46" s="5">
        <v>-5786</v>
      </c>
      <c r="G46" s="5">
        <v>-17425</v>
      </c>
      <c r="H46" s="107"/>
      <c r="I46" s="5">
        <v>-6357</v>
      </c>
      <c r="J46" s="37"/>
      <c r="M46" s="4"/>
      <c r="N46" s="4"/>
    </row>
    <row r="47" spans="1:14" ht="24" customHeight="1" x14ac:dyDescent="0.5">
      <c r="A47" s="116" t="s">
        <v>200</v>
      </c>
      <c r="C47" s="5">
        <v>-4504</v>
      </c>
      <c r="D47" s="107"/>
      <c r="E47" s="5">
        <v>-2570</v>
      </c>
      <c r="F47" s="5">
        <v>-2570</v>
      </c>
      <c r="G47" s="5">
        <v>0</v>
      </c>
      <c r="H47" s="107"/>
      <c r="I47" s="5">
        <v>-636</v>
      </c>
      <c r="J47" s="36"/>
      <c r="M47" s="4"/>
      <c r="N47" s="4"/>
    </row>
    <row r="48" spans="1:14" ht="24" customHeight="1" x14ac:dyDescent="0.5">
      <c r="A48" s="108" t="s">
        <v>224</v>
      </c>
      <c r="C48" s="5">
        <v>212138</v>
      </c>
      <c r="D48" s="107"/>
      <c r="E48" s="5">
        <v>29541</v>
      </c>
      <c r="F48" s="5">
        <v>29541</v>
      </c>
      <c r="G48" s="5">
        <v>28623</v>
      </c>
      <c r="H48" s="107"/>
      <c r="I48" s="5">
        <v>1760</v>
      </c>
      <c r="J48" s="37"/>
      <c r="M48" s="4"/>
      <c r="N48" s="4"/>
    </row>
    <row r="49" spans="1:14" ht="24" customHeight="1" x14ac:dyDescent="0.5">
      <c r="A49" s="108" t="s">
        <v>286</v>
      </c>
      <c r="C49" s="162">
        <f>SUM(C30:C48)</f>
        <v>1662344</v>
      </c>
      <c r="D49" s="107"/>
      <c r="E49" s="162">
        <f>SUM(E30:E48)</f>
        <v>1502546</v>
      </c>
      <c r="F49" s="107"/>
      <c r="G49" s="162">
        <f>SUM(G30:G48)</f>
        <v>185757</v>
      </c>
      <c r="H49" s="107"/>
      <c r="I49" s="162">
        <f>SUM(I30:I48)</f>
        <v>127102</v>
      </c>
      <c r="J49" s="105"/>
      <c r="M49" s="4"/>
      <c r="N49" s="4"/>
    </row>
    <row r="50" spans="1:14" ht="24" customHeight="1" x14ac:dyDescent="0.5">
      <c r="A50" s="108" t="s">
        <v>225</v>
      </c>
      <c r="C50" s="107">
        <v>125767</v>
      </c>
      <c r="D50" s="107"/>
      <c r="E50" s="107">
        <v>103966</v>
      </c>
      <c r="F50" s="107"/>
      <c r="G50" s="107">
        <v>0</v>
      </c>
      <c r="H50" s="107"/>
      <c r="I50" s="107">
        <v>0</v>
      </c>
      <c r="J50" s="36"/>
      <c r="M50" s="4"/>
      <c r="N50" s="4"/>
    </row>
    <row r="51" spans="1:14" ht="24" customHeight="1" x14ac:dyDescent="0.5">
      <c r="A51" s="124" t="s">
        <v>226</v>
      </c>
      <c r="C51" s="5">
        <v>-500924</v>
      </c>
      <c r="D51" s="107"/>
      <c r="E51" s="5">
        <v>-836614</v>
      </c>
      <c r="F51" s="107"/>
      <c r="G51" s="5">
        <v>-266642</v>
      </c>
      <c r="H51" s="107"/>
      <c r="I51" s="5">
        <v>-278522</v>
      </c>
      <c r="J51" s="37"/>
      <c r="M51" s="4"/>
      <c r="N51" s="4"/>
    </row>
    <row r="52" spans="1:14" ht="24" customHeight="1" x14ac:dyDescent="0.5">
      <c r="A52" s="90" t="s">
        <v>227</v>
      </c>
      <c r="C52" s="5">
        <v>13552</v>
      </c>
      <c r="D52" s="107"/>
      <c r="E52" s="5">
        <v>0</v>
      </c>
      <c r="F52" s="107"/>
      <c r="G52" s="5">
        <v>0</v>
      </c>
      <c r="H52" s="107"/>
      <c r="I52" s="5">
        <v>0</v>
      </c>
      <c r="J52" s="37"/>
      <c r="M52" s="4"/>
      <c r="N52" s="4"/>
    </row>
    <row r="53" spans="1:14" ht="24" customHeight="1" x14ac:dyDescent="0.5">
      <c r="A53" s="124" t="s">
        <v>228</v>
      </c>
      <c r="C53" s="5">
        <v>-31166</v>
      </c>
      <c r="D53" s="107"/>
      <c r="E53" s="5">
        <v>-43226</v>
      </c>
      <c r="F53" s="107"/>
      <c r="G53" s="5">
        <v>-8048</v>
      </c>
      <c r="H53" s="107"/>
      <c r="I53" s="5">
        <v>-13715</v>
      </c>
      <c r="J53" s="37"/>
      <c r="M53" s="4"/>
      <c r="N53" s="4"/>
    </row>
    <row r="54" spans="1:14" ht="24" customHeight="1" x14ac:dyDescent="0.5">
      <c r="A54" s="126" t="s">
        <v>229</v>
      </c>
      <c r="C54" s="119">
        <f>SUM(C49:C53)</f>
        <v>1269573</v>
      </c>
      <c r="D54" s="107"/>
      <c r="E54" s="119">
        <f>SUM(E49:E53)</f>
        <v>726672</v>
      </c>
      <c r="F54" s="107"/>
      <c r="G54" s="119">
        <f>SUM(G49:G53)</f>
        <v>-88933</v>
      </c>
      <c r="H54" s="107"/>
      <c r="I54" s="119">
        <f>SUM(I49:I53)</f>
        <v>-165135</v>
      </c>
      <c r="J54" s="105"/>
      <c r="M54" s="4"/>
      <c r="N54" s="4"/>
    </row>
    <row r="55" spans="1:14" ht="24" customHeight="1" x14ac:dyDescent="0.5">
      <c r="B55" s="123"/>
      <c r="D55" s="123"/>
      <c r="F55" s="123"/>
      <c r="M55" s="4"/>
      <c r="N55" s="4"/>
    </row>
    <row r="56" spans="1:14" ht="24" customHeight="1" x14ac:dyDescent="0.5">
      <c r="A56" s="124" t="s">
        <v>46</v>
      </c>
      <c r="B56" s="123"/>
      <c r="D56" s="123"/>
      <c r="F56" s="123"/>
    </row>
    <row r="57" spans="1:14" s="128" customFormat="1" ht="22.5" customHeight="1" x14ac:dyDescent="0.5">
      <c r="A57" s="124"/>
      <c r="B57" s="90"/>
      <c r="C57" s="131"/>
      <c r="D57" s="90"/>
      <c r="E57" s="131"/>
      <c r="F57" s="127"/>
      <c r="G57" s="131"/>
      <c r="H57" s="132"/>
      <c r="I57" s="133" t="s">
        <v>91</v>
      </c>
      <c r="J57" s="169"/>
    </row>
    <row r="58" spans="1:14" ht="22.5" customHeight="1" x14ac:dyDescent="0.5">
      <c r="A58" s="165" t="s">
        <v>0</v>
      </c>
      <c r="B58" s="166"/>
      <c r="C58" s="166"/>
      <c r="D58" s="166"/>
      <c r="E58" s="166"/>
      <c r="F58" s="166"/>
      <c r="G58" s="166"/>
      <c r="H58" s="166"/>
      <c r="I58" s="166"/>
      <c r="J58" s="166"/>
    </row>
    <row r="59" spans="1:14" ht="22.5" customHeight="1" x14ac:dyDescent="0.5">
      <c r="A59" s="199" t="s">
        <v>230</v>
      </c>
      <c r="B59" s="199"/>
      <c r="C59" s="199"/>
      <c r="D59" s="199"/>
      <c r="E59" s="199"/>
      <c r="F59" s="199"/>
      <c r="G59" s="199"/>
      <c r="H59" s="199"/>
      <c r="I59" s="199"/>
      <c r="J59" s="166"/>
    </row>
    <row r="60" spans="1:14" ht="22.5" customHeight="1" x14ac:dyDescent="0.5">
      <c r="A60" s="200" t="s">
        <v>145</v>
      </c>
      <c r="B60" s="200"/>
      <c r="C60" s="200"/>
      <c r="D60" s="200"/>
      <c r="E60" s="200"/>
      <c r="F60" s="200"/>
      <c r="G60" s="200"/>
      <c r="H60" s="200"/>
      <c r="I60" s="200"/>
      <c r="J60" s="165"/>
    </row>
    <row r="61" spans="1:14" ht="22.5" customHeight="1" x14ac:dyDescent="0.5">
      <c r="A61" s="195" t="s">
        <v>3</v>
      </c>
      <c r="B61" s="195"/>
      <c r="C61" s="195"/>
      <c r="D61" s="195"/>
      <c r="E61" s="195"/>
      <c r="F61" s="195"/>
      <c r="G61" s="195"/>
      <c r="H61" s="195"/>
      <c r="I61" s="195"/>
      <c r="J61" s="123"/>
    </row>
    <row r="62" spans="1:14" ht="22.5" customHeight="1" x14ac:dyDescent="0.5">
      <c r="A62" s="136"/>
      <c r="B62" s="92"/>
      <c r="C62" s="197" t="s">
        <v>4</v>
      </c>
      <c r="D62" s="197"/>
      <c r="E62" s="197"/>
      <c r="F62" s="137"/>
      <c r="G62" s="197" t="s">
        <v>5</v>
      </c>
      <c r="H62" s="198"/>
      <c r="I62" s="198"/>
      <c r="J62" s="170"/>
    </row>
    <row r="63" spans="1:14" s="94" customFormat="1" ht="22.5" customHeight="1" x14ac:dyDescent="0.5">
      <c r="A63" s="138"/>
      <c r="B63" s="95"/>
      <c r="C63" s="19">
        <v>2566</v>
      </c>
      <c r="D63" s="95"/>
      <c r="E63" s="19">
        <v>2565</v>
      </c>
      <c r="G63" s="19">
        <v>2566</v>
      </c>
      <c r="H63" s="95"/>
      <c r="I63" s="19">
        <v>2565</v>
      </c>
      <c r="J63" s="33"/>
    </row>
    <row r="64" spans="1:14" ht="22.5" customHeight="1" x14ac:dyDescent="0.5">
      <c r="A64" s="126" t="s">
        <v>231</v>
      </c>
    </row>
    <row r="65" spans="1:23" ht="22.5" customHeight="1" x14ac:dyDescent="0.5">
      <c r="A65" s="116" t="s">
        <v>287</v>
      </c>
      <c r="B65" s="123"/>
      <c r="C65" s="4">
        <v>-19649</v>
      </c>
      <c r="D65" s="104"/>
      <c r="E65" s="4">
        <v>-428527</v>
      </c>
      <c r="F65" s="104"/>
      <c r="G65" s="4">
        <v>0</v>
      </c>
      <c r="H65" s="104"/>
      <c r="I65" s="4">
        <v>-428350</v>
      </c>
      <c r="M65" s="4"/>
      <c r="N65" s="4"/>
    </row>
    <row r="66" spans="1:23" ht="22.5" customHeight="1" x14ac:dyDescent="0.5">
      <c r="A66" s="116" t="s">
        <v>232</v>
      </c>
      <c r="B66" s="123"/>
      <c r="C66" s="4">
        <v>-200000</v>
      </c>
      <c r="D66" s="104"/>
      <c r="E66" s="4">
        <v>0</v>
      </c>
      <c r="F66" s="104"/>
      <c r="G66" s="4">
        <v>0</v>
      </c>
      <c r="H66" s="104"/>
      <c r="I66" s="4">
        <v>0</v>
      </c>
      <c r="M66" s="4"/>
      <c r="N66" s="4"/>
    </row>
    <row r="67" spans="1:23" ht="22.5" customHeight="1" x14ac:dyDescent="0.5">
      <c r="A67" s="124" t="s">
        <v>233</v>
      </c>
      <c r="B67" s="123"/>
      <c r="C67" s="4">
        <v>1234207</v>
      </c>
      <c r="D67" s="104"/>
      <c r="E67" s="4">
        <v>1365107</v>
      </c>
      <c r="F67" s="104"/>
      <c r="G67" s="4">
        <v>-48439</v>
      </c>
      <c r="H67" s="104"/>
      <c r="I67" s="4">
        <v>1248398</v>
      </c>
      <c r="J67" s="36"/>
      <c r="M67" s="4"/>
      <c r="N67" s="4"/>
    </row>
    <row r="68" spans="1:23" ht="22.5" customHeight="1" x14ac:dyDescent="0.5">
      <c r="A68" s="124" t="s">
        <v>234</v>
      </c>
      <c r="B68" s="123"/>
      <c r="C68" s="4">
        <v>0</v>
      </c>
      <c r="D68" s="104"/>
      <c r="E68" s="4">
        <v>-999217</v>
      </c>
      <c r="F68" s="104"/>
      <c r="G68" s="4">
        <v>0</v>
      </c>
      <c r="H68" s="104"/>
      <c r="I68" s="4">
        <v>-999217</v>
      </c>
      <c r="M68" s="4"/>
      <c r="N68" s="4"/>
    </row>
    <row r="69" spans="1:23" ht="22.5" customHeight="1" x14ac:dyDescent="0.5">
      <c r="A69" s="124" t="s">
        <v>235</v>
      </c>
      <c r="B69" s="123"/>
      <c r="C69" s="4">
        <v>0</v>
      </c>
      <c r="D69" s="104"/>
      <c r="E69" s="4">
        <v>585868</v>
      </c>
      <c r="F69" s="104"/>
      <c r="G69" s="4">
        <v>0</v>
      </c>
      <c r="H69" s="104"/>
      <c r="I69" s="4">
        <v>585868</v>
      </c>
      <c r="M69" s="4"/>
      <c r="N69" s="4"/>
    </row>
    <row r="70" spans="1:23" ht="22.5" customHeight="1" x14ac:dyDescent="0.5">
      <c r="A70" s="108" t="s">
        <v>236</v>
      </c>
      <c r="B70" s="123"/>
      <c r="C70" s="4">
        <v>142641</v>
      </c>
      <c r="D70" s="104"/>
      <c r="E70" s="4">
        <v>61837</v>
      </c>
      <c r="F70" s="104"/>
      <c r="G70" s="4">
        <v>190990</v>
      </c>
      <c r="H70" s="104"/>
      <c r="I70" s="4">
        <v>278777</v>
      </c>
      <c r="M70" s="4"/>
      <c r="N70" s="4"/>
    </row>
    <row r="71" spans="1:23" ht="22.5" customHeight="1" x14ac:dyDescent="0.5">
      <c r="A71" s="108" t="s">
        <v>288</v>
      </c>
      <c r="B71" s="123"/>
      <c r="C71" s="4">
        <v>130845</v>
      </c>
      <c r="D71" s="104"/>
      <c r="E71" s="4">
        <v>240241</v>
      </c>
      <c r="F71" s="104"/>
      <c r="G71" s="4">
        <v>40</v>
      </c>
      <c r="H71" s="104"/>
      <c r="I71" s="4">
        <v>11666</v>
      </c>
      <c r="M71" s="4"/>
      <c r="N71" s="4"/>
    </row>
    <row r="72" spans="1:23" ht="22.5" customHeight="1" x14ac:dyDescent="0.5">
      <c r="A72" s="108" t="s">
        <v>237</v>
      </c>
      <c r="B72" s="123"/>
      <c r="C72" s="4">
        <v>0</v>
      </c>
      <c r="D72" s="104"/>
      <c r="E72" s="4">
        <v>-54272</v>
      </c>
      <c r="F72" s="104"/>
      <c r="G72" s="4">
        <v>0</v>
      </c>
      <c r="H72" s="104"/>
      <c r="I72" s="4">
        <v>-54272</v>
      </c>
      <c r="J72" s="36"/>
      <c r="M72" s="4"/>
      <c r="N72" s="4"/>
    </row>
    <row r="73" spans="1:23" ht="22.5" customHeight="1" x14ac:dyDescent="0.5">
      <c r="A73" s="108" t="s">
        <v>238</v>
      </c>
      <c r="B73" s="123"/>
      <c r="C73" s="4">
        <v>0</v>
      </c>
      <c r="D73" s="104"/>
      <c r="E73" s="4">
        <v>-202500</v>
      </c>
      <c r="F73" s="104"/>
      <c r="G73" s="4">
        <v>0</v>
      </c>
      <c r="H73" s="104"/>
      <c r="I73" s="4">
        <v>-200000</v>
      </c>
      <c r="J73" s="36"/>
      <c r="M73" s="4"/>
      <c r="N73" s="4"/>
    </row>
    <row r="74" spans="1:23" ht="22.5" customHeight="1" x14ac:dyDescent="0.5">
      <c r="A74" s="124" t="s">
        <v>276</v>
      </c>
      <c r="C74" s="4">
        <v>-2215022</v>
      </c>
      <c r="D74" s="107"/>
      <c r="E74" s="4">
        <v>-2136577</v>
      </c>
      <c r="F74" s="107"/>
      <c r="G74" s="4">
        <v>-700000</v>
      </c>
      <c r="H74" s="107"/>
      <c r="I74" s="4">
        <v>-618550</v>
      </c>
      <c r="J74" s="36"/>
      <c r="P74" s="101"/>
      <c r="T74" s="4"/>
      <c r="W74" s="101"/>
    </row>
    <row r="75" spans="1:23" ht="22.5" customHeight="1" x14ac:dyDescent="0.5">
      <c r="A75" s="124" t="s">
        <v>239</v>
      </c>
      <c r="B75" s="123"/>
      <c r="C75" s="4">
        <v>2005222</v>
      </c>
      <c r="D75" s="104"/>
      <c r="E75" s="4">
        <v>1525321</v>
      </c>
      <c r="F75" s="104"/>
      <c r="G75" s="4">
        <v>1160996</v>
      </c>
      <c r="H75" s="104"/>
      <c r="I75" s="4">
        <v>14880</v>
      </c>
      <c r="J75" s="36"/>
      <c r="O75" s="101"/>
      <c r="P75" s="165"/>
      <c r="W75" s="165"/>
    </row>
    <row r="76" spans="1:23" ht="22.5" customHeight="1" x14ac:dyDescent="0.5">
      <c r="A76" s="124" t="s">
        <v>240</v>
      </c>
      <c r="B76" s="123"/>
      <c r="C76" s="4">
        <v>-24816</v>
      </c>
      <c r="D76" s="104"/>
      <c r="E76" s="4">
        <v>-548</v>
      </c>
      <c r="F76" s="104"/>
      <c r="G76" s="4">
        <v>0</v>
      </c>
      <c r="H76" s="104"/>
      <c r="I76" s="4">
        <v>0</v>
      </c>
      <c r="O76" s="101"/>
      <c r="P76" s="165"/>
      <c r="W76" s="165"/>
    </row>
    <row r="77" spans="1:23" ht="22.5" customHeight="1" x14ac:dyDescent="0.5">
      <c r="A77" s="124" t="s">
        <v>241</v>
      </c>
      <c r="C77" s="5">
        <v>-1053183</v>
      </c>
      <c r="D77" s="107"/>
      <c r="E77" s="5">
        <v>-777859</v>
      </c>
      <c r="F77" s="107"/>
      <c r="G77" s="4">
        <v>-835</v>
      </c>
      <c r="H77" s="107"/>
      <c r="I77" s="4">
        <v>0</v>
      </c>
      <c r="O77" s="101"/>
      <c r="P77" s="40"/>
      <c r="V77" s="4"/>
      <c r="W77" s="40"/>
    </row>
    <row r="78" spans="1:23" ht="22.5" customHeight="1" x14ac:dyDescent="0.5">
      <c r="A78" s="124" t="s">
        <v>242</v>
      </c>
      <c r="C78" s="5">
        <v>0</v>
      </c>
      <c r="D78" s="107"/>
      <c r="E78" s="5">
        <v>93580</v>
      </c>
      <c r="F78" s="107"/>
      <c r="G78" s="4">
        <v>0</v>
      </c>
      <c r="H78" s="107"/>
      <c r="I78" s="4">
        <v>0</v>
      </c>
      <c r="O78" s="101"/>
      <c r="P78" s="40"/>
    </row>
    <row r="79" spans="1:23" ht="22.5" customHeight="1" x14ac:dyDescent="0.5">
      <c r="A79" s="124" t="s">
        <v>243</v>
      </c>
      <c r="C79" s="5">
        <v>-217673</v>
      </c>
      <c r="D79" s="107"/>
      <c r="E79" s="5">
        <v>-112609</v>
      </c>
      <c r="F79" s="107"/>
      <c r="G79" s="4">
        <v>-176980</v>
      </c>
      <c r="H79" s="107"/>
      <c r="I79" s="4">
        <v>-79600</v>
      </c>
      <c r="O79" s="4"/>
    </row>
    <row r="80" spans="1:23" ht="22.5" customHeight="1" x14ac:dyDescent="0.5">
      <c r="A80" s="124" t="s">
        <v>244</v>
      </c>
      <c r="C80" s="5">
        <v>798</v>
      </c>
      <c r="D80" s="107"/>
      <c r="E80" s="5">
        <v>8486</v>
      </c>
      <c r="F80" s="107"/>
      <c r="G80" s="4">
        <v>0</v>
      </c>
      <c r="H80" s="107"/>
      <c r="I80" s="4">
        <v>0</v>
      </c>
      <c r="O80" s="4"/>
    </row>
    <row r="81" spans="1:15" ht="22.5" customHeight="1" x14ac:dyDescent="0.5">
      <c r="A81" s="124" t="s">
        <v>245</v>
      </c>
      <c r="C81" s="5">
        <v>-18378</v>
      </c>
      <c r="D81" s="107"/>
      <c r="E81" s="5">
        <v>-7987</v>
      </c>
      <c r="F81" s="107"/>
      <c r="G81" s="4">
        <v>-2000</v>
      </c>
      <c r="H81" s="107"/>
      <c r="I81" s="4">
        <v>-2030</v>
      </c>
      <c r="O81" s="4"/>
    </row>
    <row r="82" spans="1:15" ht="22.5" customHeight="1" x14ac:dyDescent="0.5">
      <c r="A82" s="108" t="s">
        <v>246</v>
      </c>
      <c r="B82" s="123"/>
      <c r="C82" s="4">
        <v>164036</v>
      </c>
      <c r="D82" s="104"/>
      <c r="E82" s="4">
        <v>258407</v>
      </c>
      <c r="F82" s="104"/>
      <c r="G82" s="4">
        <v>167456</v>
      </c>
      <c r="H82" s="104"/>
      <c r="I82" s="4">
        <v>287054</v>
      </c>
    </row>
    <row r="83" spans="1:15" ht="22.5" customHeight="1" x14ac:dyDescent="0.5">
      <c r="A83" s="126" t="s">
        <v>247</v>
      </c>
      <c r="C83" s="8">
        <f>SUM(C65:C82)</f>
        <v>-70972</v>
      </c>
      <c r="D83" s="107"/>
      <c r="E83" s="8">
        <f>SUM(E65:E82)</f>
        <v>-581249</v>
      </c>
      <c r="F83" s="107"/>
      <c r="G83" s="8">
        <f>SUM(G65:G82)</f>
        <v>591228</v>
      </c>
      <c r="H83" s="107"/>
      <c r="I83" s="8">
        <f>SUM(I65:I82)</f>
        <v>44624</v>
      </c>
      <c r="J83" s="37"/>
    </row>
    <row r="84" spans="1:15" ht="22.5" customHeight="1" x14ac:dyDescent="0.5">
      <c r="A84" s="126" t="s">
        <v>248</v>
      </c>
      <c r="C84" s="4"/>
      <c r="D84" s="107"/>
      <c r="E84" s="4"/>
      <c r="F84" s="107"/>
      <c r="G84" s="4"/>
      <c r="H84" s="107"/>
      <c r="I84" s="4"/>
      <c r="J84" s="36"/>
    </row>
    <row r="85" spans="1:15" ht="22.5" customHeight="1" x14ac:dyDescent="0.5">
      <c r="A85" s="108" t="s">
        <v>249</v>
      </c>
      <c r="C85" s="4">
        <v>758000</v>
      </c>
      <c r="D85" s="107"/>
      <c r="E85" s="4">
        <v>626500</v>
      </c>
      <c r="F85" s="107"/>
      <c r="G85" s="4">
        <v>0</v>
      </c>
      <c r="H85" s="107"/>
      <c r="I85" s="4">
        <v>0</v>
      </c>
      <c r="M85" s="4"/>
      <c r="N85" s="4"/>
    </row>
    <row r="86" spans="1:15" ht="22.5" customHeight="1" x14ac:dyDescent="0.5">
      <c r="A86" s="108" t="s">
        <v>250</v>
      </c>
      <c r="C86" s="4">
        <v>-1276796</v>
      </c>
      <c r="D86" s="107"/>
      <c r="E86" s="4">
        <v>-1408694</v>
      </c>
      <c r="F86" s="107"/>
      <c r="G86" s="4">
        <v>-1022911</v>
      </c>
      <c r="H86" s="107"/>
      <c r="I86" s="4">
        <v>-1289010</v>
      </c>
      <c r="M86" s="4"/>
      <c r="N86" s="4"/>
    </row>
    <row r="87" spans="1:15" ht="22.5" customHeight="1" x14ac:dyDescent="0.5">
      <c r="A87" s="108" t="s">
        <v>296</v>
      </c>
      <c r="C87" s="4">
        <v>-12849</v>
      </c>
      <c r="D87" s="107"/>
      <c r="E87" s="4">
        <v>-301343</v>
      </c>
      <c r="F87" s="107"/>
      <c r="G87" s="4">
        <v>-4881</v>
      </c>
      <c r="H87" s="107"/>
      <c r="I87" s="4">
        <v>-4838</v>
      </c>
      <c r="M87" s="4"/>
      <c r="N87" s="4"/>
    </row>
    <row r="88" spans="1:15" ht="22.5" customHeight="1" x14ac:dyDescent="0.5">
      <c r="A88" s="116" t="s">
        <v>251</v>
      </c>
      <c r="C88" s="4">
        <v>6</v>
      </c>
      <c r="D88" s="107"/>
      <c r="E88" s="4">
        <v>0</v>
      </c>
      <c r="F88" s="107"/>
      <c r="G88" s="4">
        <v>6</v>
      </c>
      <c r="H88" s="107"/>
      <c r="I88" s="4">
        <v>0</v>
      </c>
      <c r="J88" s="36"/>
      <c r="M88" s="4"/>
      <c r="N88" s="4"/>
    </row>
    <row r="89" spans="1:15" ht="22.5" customHeight="1" x14ac:dyDescent="0.5">
      <c r="A89" s="126" t="s">
        <v>289</v>
      </c>
      <c r="C89" s="8">
        <f>SUM(C85:C88)</f>
        <v>-531639</v>
      </c>
      <c r="D89" s="107"/>
      <c r="E89" s="8">
        <f>SUM(E85:E88)</f>
        <v>-1083537</v>
      </c>
      <c r="F89" s="107"/>
      <c r="G89" s="8">
        <f>SUM(G85:G88)</f>
        <v>-1027786</v>
      </c>
      <c r="H89" s="107"/>
      <c r="I89" s="8">
        <f>SUM(I85:I88)</f>
        <v>-1293848</v>
      </c>
      <c r="J89" s="37"/>
      <c r="M89" s="4"/>
      <c r="N89" s="4"/>
    </row>
    <row r="90" spans="1:15" ht="22.5" customHeight="1" x14ac:dyDescent="0.5">
      <c r="A90" s="108" t="s">
        <v>252</v>
      </c>
      <c r="B90" s="120"/>
      <c r="C90" s="8">
        <v>-546369</v>
      </c>
      <c r="D90" s="107"/>
      <c r="E90" s="8">
        <v>153241</v>
      </c>
      <c r="F90" s="107"/>
      <c r="G90" s="8">
        <v>0</v>
      </c>
      <c r="H90" s="107"/>
      <c r="I90" s="8">
        <v>0</v>
      </c>
      <c r="J90" s="37"/>
      <c r="M90" s="4"/>
      <c r="N90" s="4"/>
    </row>
    <row r="91" spans="1:15" ht="22.5" customHeight="1" x14ac:dyDescent="0.5">
      <c r="A91" s="163" t="s">
        <v>253</v>
      </c>
      <c r="C91" s="5">
        <f>SUM(C54,C83,C89,C90)</f>
        <v>120593</v>
      </c>
      <c r="D91" s="107"/>
      <c r="E91" s="5">
        <f>SUM(E54,E83,E89,E90)</f>
        <v>-784873</v>
      </c>
      <c r="F91" s="107"/>
      <c r="G91" s="5">
        <f>SUM(G54,G83,G89,G90)</f>
        <v>-525491</v>
      </c>
      <c r="H91" s="107"/>
      <c r="I91" s="5">
        <f>SUM(I54,I83,I89,I90)</f>
        <v>-1414359</v>
      </c>
      <c r="J91" s="37"/>
      <c r="M91" s="4"/>
      <c r="N91" s="4"/>
    </row>
    <row r="92" spans="1:15" ht="22.5" customHeight="1" x14ac:dyDescent="0.5">
      <c r="A92" s="117" t="s">
        <v>254</v>
      </c>
      <c r="C92" s="5">
        <v>1902816</v>
      </c>
      <c r="D92" s="107"/>
      <c r="E92" s="5">
        <v>2739673</v>
      </c>
      <c r="F92" s="107"/>
      <c r="G92" s="5">
        <v>818252</v>
      </c>
      <c r="H92" s="107"/>
      <c r="I92" s="5">
        <v>2144737</v>
      </c>
      <c r="M92" s="4"/>
      <c r="N92" s="4"/>
    </row>
    <row r="93" spans="1:15" ht="22.5" customHeight="1" x14ac:dyDescent="0.5">
      <c r="A93" s="117" t="s">
        <v>290</v>
      </c>
      <c r="C93" s="5">
        <v>0</v>
      </c>
      <c r="D93" s="107"/>
      <c r="E93" s="5">
        <v>625968</v>
      </c>
      <c r="F93" s="107"/>
      <c r="G93" s="5">
        <v>0</v>
      </c>
      <c r="H93" s="107"/>
      <c r="I93" s="5">
        <v>0</v>
      </c>
      <c r="M93" s="4"/>
      <c r="N93" s="4"/>
    </row>
    <row r="94" spans="1:15" ht="22.5" customHeight="1" x14ac:dyDescent="0.5">
      <c r="A94" s="123" t="s">
        <v>255</v>
      </c>
      <c r="C94" s="5">
        <v>0</v>
      </c>
      <c r="D94" s="107"/>
      <c r="E94" s="5">
        <v>-32534</v>
      </c>
      <c r="F94" s="107"/>
      <c r="G94" s="5">
        <v>0</v>
      </c>
      <c r="H94" s="107"/>
      <c r="I94" s="5">
        <v>0</v>
      </c>
      <c r="M94" s="4"/>
      <c r="N94" s="4"/>
    </row>
    <row r="95" spans="1:15" ht="22.5" customHeight="1" x14ac:dyDescent="0.5">
      <c r="A95" s="123" t="s">
        <v>291</v>
      </c>
      <c r="C95" s="5">
        <v>0</v>
      </c>
      <c r="D95" s="107"/>
      <c r="E95" s="5">
        <v>-892576</v>
      </c>
      <c r="F95" s="107"/>
      <c r="G95" s="5">
        <v>0</v>
      </c>
      <c r="H95" s="107"/>
      <c r="I95" s="5">
        <v>0</v>
      </c>
      <c r="M95" s="4"/>
      <c r="N95" s="4"/>
    </row>
    <row r="96" spans="1:15" ht="22.5" customHeight="1" thickBot="1" x14ac:dyDescent="0.55000000000000004">
      <c r="A96" s="163" t="s">
        <v>256</v>
      </c>
      <c r="C96" s="9">
        <f>SUM(C91:C95)</f>
        <v>2023409</v>
      </c>
      <c r="D96" s="107"/>
      <c r="E96" s="9">
        <f>SUM(E91:E95)</f>
        <v>1655658</v>
      </c>
      <c r="F96" s="107"/>
      <c r="G96" s="9">
        <f>SUM(G91:G95)</f>
        <v>292761</v>
      </c>
      <c r="H96" s="107"/>
      <c r="I96" s="9">
        <f>SUM(I91:I95)</f>
        <v>730378</v>
      </c>
      <c r="J96" s="37"/>
      <c r="M96" s="4"/>
      <c r="N96" s="4"/>
    </row>
    <row r="97" spans="1:14" ht="22.5" customHeight="1" thickTop="1" x14ac:dyDescent="0.5">
      <c r="A97" s="117"/>
      <c r="C97" s="5">
        <f>C96-BS!D11</f>
        <v>0</v>
      </c>
      <c r="D97" s="107"/>
      <c r="E97" s="5"/>
      <c r="F97" s="107"/>
      <c r="G97" s="5">
        <f>G96-BS!H11</f>
        <v>0</v>
      </c>
      <c r="H97" s="107"/>
      <c r="I97" s="5"/>
      <c r="J97" s="37"/>
      <c r="M97" s="4"/>
      <c r="N97" s="4"/>
    </row>
    <row r="98" spans="1:14" ht="22.5" customHeight="1" x14ac:dyDescent="0.5">
      <c r="A98" s="126" t="s">
        <v>257</v>
      </c>
      <c r="C98" s="107"/>
      <c r="D98" s="107"/>
      <c r="E98" s="107"/>
      <c r="F98" s="107"/>
      <c r="G98" s="107"/>
      <c r="H98" s="107"/>
      <c r="I98" s="107"/>
      <c r="J98" s="105"/>
      <c r="M98" s="4"/>
      <c r="N98" s="4"/>
    </row>
    <row r="99" spans="1:14" ht="22.5" customHeight="1" x14ac:dyDescent="0.5">
      <c r="A99" s="116" t="s">
        <v>258</v>
      </c>
      <c r="C99" s="5"/>
      <c r="D99" s="107"/>
      <c r="E99" s="5"/>
      <c r="F99" s="107"/>
      <c r="G99" s="107"/>
      <c r="H99" s="107"/>
      <c r="I99" s="107"/>
      <c r="J99" s="105"/>
      <c r="M99" s="4"/>
      <c r="N99" s="4"/>
    </row>
    <row r="100" spans="1:14" ht="22.5" customHeight="1" x14ac:dyDescent="0.5">
      <c r="A100" s="116" t="s">
        <v>277</v>
      </c>
      <c r="C100" s="5">
        <v>-93122</v>
      </c>
      <c r="E100" s="5">
        <v>-9500</v>
      </c>
      <c r="G100" s="5">
        <v>0</v>
      </c>
      <c r="I100" s="5">
        <v>0</v>
      </c>
      <c r="J100" s="37"/>
      <c r="M100" s="4"/>
      <c r="N100" s="4"/>
    </row>
    <row r="101" spans="1:14" ht="22.5" customHeight="1" x14ac:dyDescent="0.5">
      <c r="A101" s="116" t="s">
        <v>259</v>
      </c>
      <c r="C101" s="5">
        <v>97370</v>
      </c>
      <c r="E101" s="5">
        <v>45812</v>
      </c>
      <c r="G101" s="5">
        <v>0</v>
      </c>
      <c r="I101" s="5">
        <v>0</v>
      </c>
      <c r="J101" s="37"/>
      <c r="M101" s="4"/>
      <c r="N101" s="4"/>
    </row>
    <row r="102" spans="1:14" ht="22.5" customHeight="1" x14ac:dyDescent="0.5">
      <c r="A102" s="116" t="s">
        <v>260</v>
      </c>
      <c r="C102" s="5">
        <v>36556</v>
      </c>
      <c r="E102" s="5">
        <v>0</v>
      </c>
      <c r="G102" s="5">
        <v>47262</v>
      </c>
      <c r="I102" s="5">
        <v>0</v>
      </c>
      <c r="J102" s="37"/>
      <c r="M102" s="4"/>
      <c r="N102" s="4"/>
    </row>
    <row r="103" spans="1:14" ht="22.5" customHeight="1" x14ac:dyDescent="0.5">
      <c r="A103" s="116" t="s">
        <v>282</v>
      </c>
      <c r="C103" s="5">
        <v>2045873</v>
      </c>
      <c r="E103" s="5">
        <v>0</v>
      </c>
      <c r="G103" s="5">
        <v>0</v>
      </c>
      <c r="I103" s="5">
        <v>0</v>
      </c>
      <c r="J103" s="37"/>
      <c r="M103" s="4"/>
      <c r="N103" s="4"/>
    </row>
    <row r="104" spans="1:14" ht="22.5" customHeight="1" x14ac:dyDescent="0.5">
      <c r="A104" s="116" t="s">
        <v>283</v>
      </c>
      <c r="C104" s="5">
        <v>5840018</v>
      </c>
      <c r="E104" s="5">
        <v>0</v>
      </c>
      <c r="G104" s="5">
        <v>0</v>
      </c>
      <c r="I104" s="5">
        <v>0</v>
      </c>
      <c r="J104" s="37"/>
      <c r="M104" s="4"/>
      <c r="N104" s="4"/>
    </row>
    <row r="105" spans="1:14" ht="22.5" customHeight="1" x14ac:dyDescent="0.5">
      <c r="A105" s="116" t="s">
        <v>261</v>
      </c>
      <c r="C105" s="5"/>
      <c r="E105" s="5"/>
      <c r="G105" s="5"/>
      <c r="I105" s="5"/>
      <c r="J105" s="37"/>
      <c r="M105" s="4"/>
      <c r="N105" s="4"/>
    </row>
    <row r="106" spans="1:14" ht="22.5" customHeight="1" x14ac:dyDescent="0.5">
      <c r="A106" s="90" t="s">
        <v>262</v>
      </c>
      <c r="C106" s="5">
        <v>30616</v>
      </c>
      <c r="E106" s="5">
        <v>0</v>
      </c>
      <c r="G106" s="5">
        <v>30619</v>
      </c>
      <c r="I106" s="5">
        <v>0</v>
      </c>
      <c r="J106" s="37"/>
      <c r="M106" s="4"/>
      <c r="N106" s="4"/>
    </row>
    <row r="107" spans="1:14" ht="22.5" customHeight="1" x14ac:dyDescent="0.5">
      <c r="A107" s="116" t="s">
        <v>273</v>
      </c>
      <c r="C107" s="5">
        <v>501</v>
      </c>
      <c r="E107" s="161">
        <v>0</v>
      </c>
      <c r="G107" s="5">
        <v>488</v>
      </c>
      <c r="I107" s="5">
        <v>0</v>
      </c>
      <c r="J107" s="37"/>
      <c r="M107" s="4"/>
      <c r="N107" s="4"/>
    </row>
    <row r="108" spans="1:14" ht="22.5" customHeight="1" x14ac:dyDescent="0.5">
      <c r="A108" s="116" t="s">
        <v>292</v>
      </c>
      <c r="C108" s="5">
        <v>120363</v>
      </c>
      <c r="E108" s="161">
        <v>0</v>
      </c>
      <c r="G108" s="5">
        <v>0</v>
      </c>
      <c r="I108" s="5">
        <v>0</v>
      </c>
      <c r="J108" s="37"/>
      <c r="M108" s="4"/>
      <c r="N108" s="4"/>
    </row>
    <row r="109" spans="1:14" ht="22.5" customHeight="1" x14ac:dyDescent="0.5">
      <c r="A109" s="116"/>
      <c r="C109" s="5"/>
      <c r="E109" s="5"/>
      <c r="G109" s="5"/>
      <c r="I109" s="5"/>
      <c r="J109" s="37"/>
      <c r="M109" s="4"/>
      <c r="N109" s="4"/>
    </row>
    <row r="110" spans="1:14" ht="22.5" customHeight="1" x14ac:dyDescent="0.5">
      <c r="A110" s="124" t="s">
        <v>46</v>
      </c>
      <c r="M110" s="4"/>
      <c r="N110" s="4"/>
    </row>
    <row r="111" spans="1:14" ht="24" customHeight="1" x14ac:dyDescent="0.5">
      <c r="M111" s="4"/>
      <c r="N111" s="4"/>
    </row>
    <row r="112" spans="1:14" ht="24" customHeight="1" x14ac:dyDescent="0.5">
      <c r="M112" s="4"/>
      <c r="N112" s="4"/>
    </row>
    <row r="113" spans="13:14" ht="24" customHeight="1" x14ac:dyDescent="0.5">
      <c r="M113" s="4"/>
      <c r="N113" s="4"/>
    </row>
    <row r="114" spans="13:14" ht="24" customHeight="1" x14ac:dyDescent="0.5">
      <c r="M114" s="4"/>
      <c r="N114" s="4"/>
    </row>
    <row r="115" spans="13:14" ht="24" customHeight="1" x14ac:dyDescent="0.5">
      <c r="M115" s="4"/>
      <c r="N115" s="4"/>
    </row>
    <row r="116" spans="13:14" ht="24" customHeight="1" x14ac:dyDescent="0.5">
      <c r="M116" s="4"/>
      <c r="N116" s="4"/>
    </row>
    <row r="117" spans="13:14" ht="24" customHeight="1" x14ac:dyDescent="0.5">
      <c r="M117" s="4"/>
      <c r="N117" s="4"/>
    </row>
  </sheetData>
  <mergeCells count="10">
    <mergeCell ref="A60:I60"/>
    <mergeCell ref="A61:I61"/>
    <mergeCell ref="C62:E62"/>
    <mergeCell ref="G62:I62"/>
    <mergeCell ref="A3:I3"/>
    <mergeCell ref="A4:I4"/>
    <mergeCell ref="A5:I5"/>
    <mergeCell ref="C6:E6"/>
    <mergeCell ref="G6:I6"/>
    <mergeCell ref="A59:I59"/>
  </mergeCells>
  <conditionalFormatting sqref="Q79:Q81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X82:X83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rintOptions horizontalCentered="1" gridLinesSet="0"/>
  <pageMargins left="0.78740157480314965" right="0.39370078740157483" top="0.78740157480314965" bottom="0.19685039370078741" header="0.19685039370078741" footer="0.19685039370078741"/>
  <pageSetup paperSize="9" scale="58" firstPageNumber="6" fitToHeight="0" orientation="portrait" useFirstPageNumber="1" r:id="rId1"/>
  <headerFooter alignWithMargins="0"/>
  <rowBreaks count="1" manualBreakCount="1">
    <brk id="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19072-D046-4DD0-B4ED-2663493BE0A6}">
  <sheetPr syncVertical="1" syncRef="A1" transitionEvaluation="1" transitionEntry="1"/>
  <dimension ref="A1:R82"/>
  <sheetViews>
    <sheetView showGridLines="0" view="pageBreakPreview" zoomScale="60" zoomScaleNormal="100" workbookViewId="0">
      <selection activeCell="I80" sqref="I80"/>
    </sheetView>
  </sheetViews>
  <sheetFormatPr defaultColWidth="9.85546875" defaultRowHeight="24" customHeight="1" x14ac:dyDescent="0.5"/>
  <cols>
    <col min="1" max="1" width="67.140625" style="3" customWidth="1"/>
    <col min="2" max="2" width="5" style="3" customWidth="1"/>
    <col min="3" max="3" width="11.28515625" style="3" customWidth="1"/>
    <col min="4" max="4" width="1.140625" style="3" customWidth="1"/>
    <col min="5" max="5" width="15.7109375" style="6" customWidth="1"/>
    <col min="6" max="6" width="0.85546875" style="3" customWidth="1"/>
    <col min="7" max="7" width="15.7109375" style="17" customWidth="1"/>
    <col min="8" max="8" width="0.85546875" style="3" customWidth="1"/>
    <col min="9" max="9" width="15.7109375" style="17" customWidth="1"/>
    <col min="10" max="10" width="0.85546875" style="17" customWidth="1"/>
    <col min="11" max="11" width="15.7109375" style="17" customWidth="1"/>
    <col min="12" max="12" width="0.140625" style="3" customWidth="1"/>
    <col min="13" max="13" width="15.140625" style="3" bestFit="1" customWidth="1"/>
    <col min="14" max="15" width="15.140625" style="3" customWidth="1"/>
    <col min="16" max="16" width="15.140625" style="3" bestFit="1" customWidth="1"/>
    <col min="17" max="17" width="14.7109375" style="3" customWidth="1"/>
    <col min="18" max="18" width="11.42578125" style="3" bestFit="1" customWidth="1"/>
    <col min="19" max="20" width="9.85546875" style="3"/>
    <col min="21" max="21" width="10.85546875" style="3" bestFit="1" customWidth="1"/>
    <col min="22" max="16384" width="9.85546875" style="3"/>
  </cols>
  <sheetData>
    <row r="1" spans="1:18" ht="24" customHeight="1" x14ac:dyDescent="0.5">
      <c r="K1" s="28" t="s">
        <v>91</v>
      </c>
    </row>
    <row r="2" spans="1:18" ht="24" customHeight="1" x14ac:dyDescent="0.5">
      <c r="A2" s="71" t="s">
        <v>0</v>
      </c>
      <c r="B2" s="72"/>
      <c r="C2" s="49"/>
      <c r="D2" s="49"/>
      <c r="E2" s="73"/>
      <c r="F2" s="49"/>
      <c r="G2" s="49"/>
      <c r="H2" s="49"/>
      <c r="I2" s="49"/>
      <c r="J2" s="49"/>
      <c r="K2" s="49"/>
    </row>
    <row r="3" spans="1:18" ht="24" customHeight="1" x14ac:dyDescent="0.5">
      <c r="A3" s="72" t="s">
        <v>92</v>
      </c>
      <c r="B3" s="72"/>
      <c r="C3" s="50"/>
      <c r="D3" s="50"/>
      <c r="E3" s="73"/>
      <c r="F3" s="50"/>
      <c r="G3" s="50"/>
      <c r="H3" s="50"/>
      <c r="I3" s="50"/>
      <c r="J3" s="50"/>
      <c r="K3" s="50"/>
    </row>
    <row r="4" spans="1:18" ht="24" customHeight="1" x14ac:dyDescent="0.5">
      <c r="A4" s="210" t="s">
        <v>263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</row>
    <row r="5" spans="1:18" ht="24" customHeight="1" x14ac:dyDescent="0.5">
      <c r="A5" s="207" t="s">
        <v>94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</row>
    <row r="6" spans="1:18" ht="24" customHeight="1" x14ac:dyDescent="0.5">
      <c r="A6" s="29"/>
      <c r="B6" s="29"/>
      <c r="C6" s="29"/>
      <c r="D6" s="29"/>
      <c r="E6" s="208" t="s">
        <v>4</v>
      </c>
      <c r="F6" s="208"/>
      <c r="G6" s="208"/>
      <c r="H6" s="30"/>
      <c r="I6" s="208" t="s">
        <v>5</v>
      </c>
      <c r="J6" s="209"/>
      <c r="K6" s="209"/>
    </row>
    <row r="7" spans="1:18" s="15" customFormat="1" ht="24" customHeight="1" x14ac:dyDescent="0.5">
      <c r="C7" s="32" t="s">
        <v>6</v>
      </c>
      <c r="D7" s="32"/>
      <c r="E7" s="19">
        <v>2566</v>
      </c>
      <c r="F7" s="32"/>
      <c r="G7" s="19">
        <v>2565</v>
      </c>
      <c r="I7" s="19">
        <v>2566</v>
      </c>
      <c r="J7" s="32"/>
      <c r="K7" s="19">
        <v>2565</v>
      </c>
      <c r="M7" s="31"/>
      <c r="N7" s="31"/>
      <c r="O7" s="31"/>
      <c r="P7" s="31"/>
    </row>
    <row r="8" spans="1:18" s="15" customFormat="1" ht="24" customHeight="1" x14ac:dyDescent="0.5">
      <c r="C8" s="32"/>
      <c r="D8" s="32"/>
      <c r="E8" s="19"/>
      <c r="F8" s="32"/>
      <c r="G8" s="10" t="s">
        <v>264</v>
      </c>
      <c r="I8" s="19"/>
      <c r="J8" s="32"/>
      <c r="K8" s="19"/>
      <c r="M8" s="31"/>
      <c r="N8" s="31"/>
      <c r="O8" s="31"/>
      <c r="P8" s="31"/>
    </row>
    <row r="9" spans="1:18" s="15" customFormat="1" ht="24" customHeight="1" x14ac:dyDescent="0.5">
      <c r="A9" s="71" t="s">
        <v>95</v>
      </c>
      <c r="B9" s="71"/>
      <c r="C9" s="32"/>
      <c r="D9" s="32"/>
      <c r="E9" s="74"/>
      <c r="F9" s="32"/>
      <c r="G9" s="19"/>
      <c r="I9" s="19"/>
      <c r="J9" s="32"/>
      <c r="K9" s="19"/>
    </row>
    <row r="10" spans="1:18" ht="24" customHeight="1" x14ac:dyDescent="0.5">
      <c r="A10" s="71" t="s">
        <v>96</v>
      </c>
      <c r="B10" s="71"/>
    </row>
    <row r="11" spans="1:18" ht="24" customHeight="1" x14ac:dyDescent="0.5">
      <c r="A11" s="16" t="s">
        <v>97</v>
      </c>
      <c r="B11" s="16"/>
      <c r="C11" s="44"/>
      <c r="D11" s="44"/>
      <c r="E11" s="6">
        <v>379320</v>
      </c>
      <c r="F11" s="51"/>
      <c r="G11" s="6">
        <v>557302</v>
      </c>
      <c r="H11" s="6"/>
      <c r="I11" s="6">
        <v>0</v>
      </c>
      <c r="J11" s="6"/>
      <c r="K11" s="6">
        <v>0</v>
      </c>
      <c r="M11" s="75"/>
      <c r="N11" s="75"/>
      <c r="O11" s="75"/>
      <c r="P11" s="75"/>
      <c r="Q11" s="75"/>
      <c r="R11" s="75"/>
    </row>
    <row r="12" spans="1:18" ht="24" customHeight="1" x14ac:dyDescent="0.5">
      <c r="A12" s="16" t="s">
        <v>98</v>
      </c>
      <c r="B12" s="16"/>
      <c r="C12" s="44"/>
      <c r="D12" s="44"/>
      <c r="E12" s="6">
        <v>26972</v>
      </c>
      <c r="F12" s="51"/>
      <c r="G12" s="6">
        <v>51747</v>
      </c>
      <c r="H12" s="6"/>
      <c r="I12" s="6">
        <v>61545</v>
      </c>
      <c r="J12" s="6"/>
      <c r="K12" s="6">
        <v>84088</v>
      </c>
      <c r="M12" s="75"/>
      <c r="N12" s="75"/>
      <c r="O12" s="75"/>
      <c r="P12" s="75"/>
      <c r="Q12" s="75"/>
      <c r="R12" s="75"/>
    </row>
    <row r="13" spans="1:18" ht="24" customHeight="1" x14ac:dyDescent="0.5">
      <c r="A13" s="16" t="s">
        <v>99</v>
      </c>
      <c r="B13" s="16"/>
      <c r="C13" s="44"/>
      <c r="D13" s="44"/>
      <c r="E13" s="6">
        <v>237252</v>
      </c>
      <c r="F13" s="51"/>
      <c r="G13" s="6">
        <v>110999</v>
      </c>
      <c r="H13" s="6"/>
      <c r="I13" s="6">
        <v>14001</v>
      </c>
      <c r="J13" s="6"/>
      <c r="K13" s="6">
        <v>14001</v>
      </c>
      <c r="M13" s="75"/>
      <c r="N13" s="75"/>
      <c r="O13" s="75"/>
      <c r="P13" s="75"/>
      <c r="Q13" s="75"/>
      <c r="R13" s="75"/>
    </row>
    <row r="14" spans="1:18" ht="24" customHeight="1" x14ac:dyDescent="0.5">
      <c r="A14" s="27" t="s">
        <v>100</v>
      </c>
      <c r="B14" s="16"/>
      <c r="C14" s="44"/>
      <c r="D14" s="44"/>
      <c r="E14" s="6">
        <v>38357</v>
      </c>
      <c r="F14" s="51"/>
      <c r="G14" s="6">
        <v>41428</v>
      </c>
      <c r="H14" s="6"/>
      <c r="I14" s="6">
        <v>38357</v>
      </c>
      <c r="J14" s="6"/>
      <c r="K14" s="6">
        <v>41428</v>
      </c>
      <c r="M14" s="75"/>
      <c r="N14" s="75"/>
      <c r="O14" s="75"/>
      <c r="P14" s="75"/>
      <c r="Q14" s="75"/>
      <c r="R14" s="75"/>
    </row>
    <row r="15" spans="1:18" ht="24" customHeight="1" x14ac:dyDescent="0.5">
      <c r="A15" s="27" t="s">
        <v>101</v>
      </c>
      <c r="B15" s="16"/>
      <c r="C15" s="53">
        <v>24</v>
      </c>
      <c r="D15" s="44"/>
      <c r="E15" s="6">
        <v>134849</v>
      </c>
      <c r="F15" s="51"/>
      <c r="G15" s="6">
        <v>229182</v>
      </c>
      <c r="H15" s="6"/>
      <c r="I15" s="6">
        <v>0</v>
      </c>
      <c r="J15" s="6"/>
      <c r="K15" s="6">
        <v>0</v>
      </c>
      <c r="M15" s="75"/>
      <c r="N15" s="75"/>
      <c r="O15" s="75"/>
      <c r="P15" s="75"/>
      <c r="Q15" s="75"/>
      <c r="R15" s="75"/>
    </row>
    <row r="16" spans="1:18" ht="24" customHeight="1" x14ac:dyDescent="0.5">
      <c r="A16" s="16" t="s">
        <v>102</v>
      </c>
      <c r="B16" s="16"/>
      <c r="C16" s="44"/>
      <c r="D16" s="44"/>
      <c r="E16" s="6">
        <v>138440</v>
      </c>
      <c r="F16" s="51"/>
      <c r="G16" s="6">
        <v>92780</v>
      </c>
      <c r="H16" s="6"/>
      <c r="I16" s="6">
        <v>243703</v>
      </c>
      <c r="J16" s="6"/>
      <c r="K16" s="6">
        <v>245455</v>
      </c>
      <c r="M16" s="75"/>
      <c r="N16" s="75"/>
      <c r="O16" s="75"/>
      <c r="P16" s="75"/>
      <c r="Q16" s="76"/>
      <c r="R16" s="75"/>
    </row>
    <row r="17" spans="1:18" ht="24" customHeight="1" x14ac:dyDescent="0.5">
      <c r="A17" s="16" t="s">
        <v>103</v>
      </c>
      <c r="B17" s="16"/>
      <c r="C17" s="44"/>
      <c r="D17" s="44"/>
      <c r="E17" s="6">
        <v>2475</v>
      </c>
      <c r="F17" s="51"/>
      <c r="G17" s="6">
        <v>647</v>
      </c>
      <c r="H17" s="6"/>
      <c r="I17" s="6">
        <v>10100</v>
      </c>
      <c r="J17" s="6"/>
      <c r="K17" s="6">
        <v>27100</v>
      </c>
      <c r="M17" s="75"/>
      <c r="N17" s="75"/>
      <c r="O17" s="75"/>
      <c r="P17" s="75"/>
      <c r="Q17" s="75"/>
      <c r="R17" s="75"/>
    </row>
    <row r="18" spans="1:18" ht="24" customHeight="1" x14ac:dyDescent="0.5">
      <c r="A18" s="16" t="s">
        <v>104</v>
      </c>
      <c r="B18" s="16"/>
      <c r="C18" s="44"/>
      <c r="D18" s="44"/>
      <c r="F18" s="51"/>
      <c r="G18" s="6"/>
      <c r="H18" s="6"/>
      <c r="I18" s="6"/>
      <c r="J18" s="6"/>
      <c r="K18" s="6"/>
      <c r="M18" s="75"/>
      <c r="N18" s="75"/>
      <c r="O18" s="75"/>
      <c r="P18" s="75"/>
      <c r="Q18" s="75"/>
      <c r="R18" s="75"/>
    </row>
    <row r="19" spans="1:18" ht="24" customHeight="1" x14ac:dyDescent="0.5">
      <c r="A19" s="16" t="s">
        <v>106</v>
      </c>
      <c r="B19" s="16"/>
      <c r="C19" s="44"/>
      <c r="D19" s="44"/>
      <c r="E19" s="6">
        <v>66976</v>
      </c>
      <c r="F19" s="6"/>
      <c r="G19" s="6">
        <v>0</v>
      </c>
      <c r="H19" s="6"/>
      <c r="I19" s="6">
        <v>2277</v>
      </c>
      <c r="J19" s="6"/>
      <c r="K19" s="6">
        <v>0</v>
      </c>
      <c r="L19" s="6"/>
      <c r="M19" s="75"/>
      <c r="N19" s="75"/>
      <c r="O19" s="75"/>
      <c r="P19" s="75"/>
      <c r="Q19" s="75"/>
      <c r="R19" s="75"/>
    </row>
    <row r="20" spans="1:18" ht="24" customHeight="1" x14ac:dyDescent="0.5">
      <c r="A20" s="16" t="s">
        <v>204</v>
      </c>
      <c r="B20" s="16"/>
      <c r="C20" s="41" t="s">
        <v>265</v>
      </c>
      <c r="D20" s="44"/>
      <c r="E20" s="6">
        <v>26892</v>
      </c>
      <c r="F20" s="51"/>
      <c r="G20" s="6">
        <v>240716</v>
      </c>
      <c r="H20" s="6"/>
      <c r="I20" s="6">
        <v>0</v>
      </c>
      <c r="J20" s="6"/>
      <c r="K20" s="6">
        <v>0</v>
      </c>
      <c r="M20" s="75"/>
      <c r="N20" s="75"/>
      <c r="O20" s="75"/>
      <c r="P20" s="75"/>
      <c r="Q20" s="76"/>
      <c r="R20" s="75"/>
    </row>
    <row r="21" spans="1:18" ht="24" customHeight="1" x14ac:dyDescent="0.5">
      <c r="A21" s="16" t="s">
        <v>266</v>
      </c>
      <c r="B21" s="16"/>
      <c r="C21" s="42"/>
      <c r="D21" s="44"/>
      <c r="E21" s="6">
        <v>30792</v>
      </c>
      <c r="F21" s="51"/>
      <c r="G21" s="6">
        <v>89587</v>
      </c>
      <c r="H21" s="6"/>
      <c r="I21" s="6">
        <v>34</v>
      </c>
      <c r="J21" s="6"/>
      <c r="K21" s="6">
        <v>280</v>
      </c>
      <c r="M21" s="75"/>
      <c r="N21" s="75"/>
      <c r="O21" s="75"/>
      <c r="P21" s="75"/>
    </row>
    <row r="22" spans="1:18" ht="24" customHeight="1" x14ac:dyDescent="0.5">
      <c r="A22" s="71" t="s">
        <v>108</v>
      </c>
      <c r="B22" s="71"/>
      <c r="C22" s="42"/>
      <c r="D22" s="43"/>
      <c r="E22" s="8">
        <f>SUM(E11:E21)</f>
        <v>1082325</v>
      </c>
      <c r="F22" s="51"/>
      <c r="G22" s="8">
        <f>SUM(G11:G21)</f>
        <v>1414388</v>
      </c>
      <c r="H22" s="6"/>
      <c r="I22" s="8">
        <f>SUM(I11:I21)</f>
        <v>370017</v>
      </c>
      <c r="J22" s="6"/>
      <c r="K22" s="8">
        <f>SUM(K11:K21)</f>
        <v>412352</v>
      </c>
      <c r="M22" s="75"/>
      <c r="N22" s="75"/>
      <c r="O22" s="75"/>
      <c r="P22" s="75"/>
    </row>
    <row r="23" spans="1:18" ht="24" customHeight="1" x14ac:dyDescent="0.5">
      <c r="A23" s="71" t="s">
        <v>109</v>
      </c>
      <c r="B23" s="71"/>
      <c r="C23" s="43"/>
      <c r="D23" s="42"/>
      <c r="E23" s="77"/>
      <c r="F23" s="52"/>
      <c r="G23" s="77"/>
      <c r="H23" s="6"/>
      <c r="I23" s="5"/>
      <c r="J23" s="6"/>
      <c r="K23" s="5"/>
      <c r="M23" s="75"/>
      <c r="N23" s="75"/>
      <c r="O23" s="75"/>
      <c r="P23" s="75"/>
    </row>
    <row r="24" spans="1:18" ht="24" customHeight="1" x14ac:dyDescent="0.5">
      <c r="A24" s="16" t="s">
        <v>110</v>
      </c>
      <c r="B24" s="16"/>
      <c r="C24" s="43"/>
      <c r="D24" s="43"/>
      <c r="E24" s="4">
        <v>146053</v>
      </c>
      <c r="F24" s="51"/>
      <c r="G24" s="4">
        <v>267386</v>
      </c>
      <c r="H24" s="6"/>
      <c r="I24" s="4">
        <v>0</v>
      </c>
      <c r="J24" s="6"/>
      <c r="K24" s="4">
        <v>0</v>
      </c>
      <c r="M24" s="75"/>
      <c r="N24" s="75"/>
      <c r="O24" s="75"/>
      <c r="P24" s="75"/>
    </row>
    <row r="25" spans="1:18" ht="24" customHeight="1" x14ac:dyDescent="0.5">
      <c r="A25" s="16" t="s">
        <v>111</v>
      </c>
      <c r="B25" s="16"/>
      <c r="C25" s="43"/>
      <c r="D25" s="43"/>
      <c r="E25" s="4">
        <v>50117</v>
      </c>
      <c r="F25" s="51"/>
      <c r="G25" s="4">
        <v>37599</v>
      </c>
      <c r="H25" s="6"/>
      <c r="I25" s="4">
        <v>657</v>
      </c>
      <c r="J25" s="6"/>
      <c r="K25" s="4">
        <v>657</v>
      </c>
      <c r="M25" s="75"/>
      <c r="N25" s="75"/>
      <c r="O25" s="75"/>
      <c r="P25" s="75"/>
    </row>
    <row r="26" spans="1:18" ht="24" customHeight="1" x14ac:dyDescent="0.5">
      <c r="A26" s="16" t="s">
        <v>112</v>
      </c>
      <c r="B26" s="16"/>
      <c r="C26" s="43"/>
      <c r="D26" s="43"/>
      <c r="E26" s="4">
        <v>27797</v>
      </c>
      <c r="F26" s="51"/>
      <c r="G26" s="4">
        <v>29787</v>
      </c>
      <c r="H26" s="6"/>
      <c r="I26" s="4">
        <v>27797</v>
      </c>
      <c r="J26" s="6"/>
      <c r="K26" s="4">
        <v>29787</v>
      </c>
      <c r="M26" s="75"/>
      <c r="N26" s="75"/>
      <c r="O26" s="75"/>
      <c r="P26" s="75"/>
    </row>
    <row r="27" spans="1:18" ht="24" customHeight="1" x14ac:dyDescent="0.5">
      <c r="A27" s="16" t="s">
        <v>267</v>
      </c>
      <c r="B27" s="16"/>
      <c r="C27" s="53">
        <v>25</v>
      </c>
      <c r="D27" s="43"/>
      <c r="E27" s="4">
        <v>178959</v>
      </c>
      <c r="F27" s="51"/>
      <c r="G27" s="4">
        <v>115751</v>
      </c>
      <c r="H27" s="6"/>
      <c r="I27" s="4">
        <v>0</v>
      </c>
      <c r="J27" s="6"/>
      <c r="K27" s="4">
        <v>0</v>
      </c>
      <c r="M27" s="75"/>
      <c r="N27" s="75"/>
      <c r="O27" s="75"/>
      <c r="P27" s="75"/>
    </row>
    <row r="28" spans="1:18" ht="24" customHeight="1" x14ac:dyDescent="0.5">
      <c r="A28" s="16" t="s">
        <v>113</v>
      </c>
      <c r="B28" s="16"/>
      <c r="C28" s="43"/>
      <c r="D28" s="43"/>
      <c r="E28" s="5">
        <v>33180</v>
      </c>
      <c r="F28" s="51"/>
      <c r="G28" s="5">
        <v>50037</v>
      </c>
      <c r="H28" s="6"/>
      <c r="I28" s="4">
        <v>4803</v>
      </c>
      <c r="J28" s="6"/>
      <c r="K28" s="4">
        <v>5490</v>
      </c>
      <c r="M28" s="75"/>
      <c r="N28" s="75"/>
      <c r="O28" s="75"/>
      <c r="P28" s="75"/>
    </row>
    <row r="29" spans="1:18" ht="24" customHeight="1" x14ac:dyDescent="0.5">
      <c r="A29" s="27" t="s">
        <v>114</v>
      </c>
      <c r="B29" s="27"/>
      <c r="C29" s="43"/>
      <c r="D29" s="44"/>
      <c r="E29" s="5">
        <v>316765</v>
      </c>
      <c r="F29" s="51"/>
      <c r="G29" s="5">
        <f>398789+6757</f>
        <v>405546</v>
      </c>
      <c r="H29" s="6"/>
      <c r="I29" s="4">
        <v>48988</v>
      </c>
      <c r="J29" s="6"/>
      <c r="K29" s="4">
        <v>141221</v>
      </c>
      <c r="M29" s="75"/>
      <c r="N29" s="75"/>
      <c r="O29" s="75"/>
      <c r="P29" s="75"/>
      <c r="Q29" s="78"/>
    </row>
    <row r="30" spans="1:18" ht="24" customHeight="1" x14ac:dyDescent="0.5">
      <c r="A30" s="27" t="s">
        <v>115</v>
      </c>
      <c r="B30" s="27"/>
      <c r="C30" s="43"/>
      <c r="D30" s="44"/>
      <c r="E30" s="5">
        <v>193331</v>
      </c>
      <c r="F30" s="51"/>
      <c r="G30" s="5">
        <v>137214</v>
      </c>
      <c r="H30" s="6"/>
      <c r="I30" s="4">
        <v>7013</v>
      </c>
      <c r="J30" s="6"/>
      <c r="K30" s="4">
        <v>14114</v>
      </c>
      <c r="M30" s="75"/>
      <c r="N30" s="75"/>
      <c r="O30" s="75"/>
      <c r="P30" s="75"/>
      <c r="Q30" s="78"/>
    </row>
    <row r="31" spans="1:18" ht="24" customHeight="1" x14ac:dyDescent="0.5">
      <c r="A31" s="27" t="s">
        <v>146</v>
      </c>
      <c r="B31" s="27"/>
      <c r="C31" s="43"/>
      <c r="D31" s="44"/>
      <c r="E31" s="5">
        <v>0</v>
      </c>
      <c r="F31" s="51"/>
      <c r="G31" s="5">
        <v>86360</v>
      </c>
      <c r="H31" s="6"/>
      <c r="I31" s="4">
        <v>0</v>
      </c>
      <c r="J31" s="6"/>
      <c r="K31" s="4">
        <v>78294</v>
      </c>
      <c r="M31" s="75"/>
      <c r="N31" s="75"/>
      <c r="O31" s="75"/>
      <c r="P31" s="75"/>
    </row>
    <row r="32" spans="1:18" ht="24" customHeight="1" x14ac:dyDescent="0.5">
      <c r="A32" s="27" t="s">
        <v>117</v>
      </c>
      <c r="B32" s="27"/>
      <c r="C32" s="43"/>
      <c r="D32" s="44"/>
      <c r="E32" s="5">
        <v>2521</v>
      </c>
      <c r="F32" s="51"/>
      <c r="G32" s="5">
        <v>12012</v>
      </c>
      <c r="H32" s="6"/>
      <c r="I32" s="5">
        <v>0</v>
      </c>
      <c r="J32" s="6"/>
      <c r="K32" s="5">
        <v>17471</v>
      </c>
      <c r="M32" s="75"/>
      <c r="N32" s="75"/>
      <c r="O32" s="75"/>
      <c r="P32" s="75"/>
    </row>
    <row r="33" spans="1:16" ht="24" customHeight="1" x14ac:dyDescent="0.5">
      <c r="A33" s="71" t="s">
        <v>118</v>
      </c>
      <c r="B33" s="71"/>
      <c r="C33" s="42"/>
      <c r="D33" s="44"/>
      <c r="E33" s="8">
        <f>SUM(E24:E32)</f>
        <v>948723</v>
      </c>
      <c r="F33" s="51"/>
      <c r="G33" s="8">
        <f>SUM(G24:G32)</f>
        <v>1141692</v>
      </c>
      <c r="H33" s="6"/>
      <c r="I33" s="8">
        <f>SUM(I24:I32)</f>
        <v>89258</v>
      </c>
      <c r="J33" s="6"/>
      <c r="K33" s="8">
        <f>SUM(K24:K32)</f>
        <v>287034</v>
      </c>
      <c r="M33" s="75"/>
      <c r="N33" s="75"/>
      <c r="O33" s="75"/>
      <c r="P33" s="75"/>
    </row>
    <row r="34" spans="1:16" ht="24" customHeight="1" x14ac:dyDescent="0.5">
      <c r="A34" s="34" t="s">
        <v>119</v>
      </c>
      <c r="B34" s="34"/>
      <c r="C34" s="42"/>
      <c r="D34" s="42"/>
      <c r="E34" s="5">
        <f>SUM(E22-E33)</f>
        <v>133602</v>
      </c>
      <c r="F34" s="52"/>
      <c r="G34" s="5">
        <f>SUM(G22-G33)</f>
        <v>272696</v>
      </c>
      <c r="H34" s="6"/>
      <c r="I34" s="5">
        <f>SUM(I22-I33)</f>
        <v>280759</v>
      </c>
      <c r="J34" s="6"/>
      <c r="K34" s="5">
        <f>SUM(K22-K33)</f>
        <v>125318</v>
      </c>
      <c r="M34" s="75"/>
      <c r="N34" s="75"/>
      <c r="O34" s="75"/>
      <c r="P34" s="75"/>
    </row>
    <row r="35" spans="1:16" ht="24" customHeight="1" x14ac:dyDescent="0.5">
      <c r="A35" s="27" t="s">
        <v>120</v>
      </c>
      <c r="B35" s="27"/>
      <c r="C35" s="43"/>
      <c r="D35" s="42"/>
      <c r="E35" s="5">
        <v>-212160</v>
      </c>
      <c r="F35" s="52"/>
      <c r="G35" s="5">
        <v>46770</v>
      </c>
      <c r="H35" s="6"/>
      <c r="I35" s="5">
        <v>0</v>
      </c>
      <c r="J35" s="6"/>
      <c r="K35" s="5">
        <v>0</v>
      </c>
      <c r="M35" s="75"/>
      <c r="N35" s="75"/>
      <c r="O35" s="75"/>
      <c r="P35" s="75"/>
    </row>
    <row r="36" spans="1:16" ht="24" customHeight="1" x14ac:dyDescent="0.5">
      <c r="A36" s="27" t="s">
        <v>121</v>
      </c>
      <c r="B36" s="27"/>
      <c r="C36" s="43"/>
      <c r="D36" s="42"/>
      <c r="E36" s="5">
        <v>-75649</v>
      </c>
      <c r="F36" s="52"/>
      <c r="G36" s="5">
        <v>-34460</v>
      </c>
      <c r="H36" s="6"/>
      <c r="I36" s="5">
        <v>0</v>
      </c>
      <c r="J36" s="6"/>
      <c r="K36" s="5">
        <v>0</v>
      </c>
      <c r="M36" s="75"/>
      <c r="N36" s="75"/>
      <c r="O36" s="75"/>
      <c r="P36" s="75"/>
    </row>
    <row r="37" spans="1:16" ht="24" customHeight="1" x14ac:dyDescent="0.5">
      <c r="A37" s="27" t="s">
        <v>122</v>
      </c>
      <c r="B37" s="27"/>
      <c r="C37" s="42"/>
      <c r="D37" s="42"/>
      <c r="E37" s="7">
        <v>-216055</v>
      </c>
      <c r="F37" s="52"/>
      <c r="G37" s="7">
        <v>-269927</v>
      </c>
      <c r="H37" s="6"/>
      <c r="I37" s="7">
        <v>-135135</v>
      </c>
      <c r="J37" s="6"/>
      <c r="K37" s="7">
        <v>-150768</v>
      </c>
      <c r="M37" s="75"/>
      <c r="N37" s="75"/>
      <c r="O37" s="75"/>
      <c r="P37" s="75"/>
    </row>
    <row r="38" spans="1:16" ht="24" customHeight="1" x14ac:dyDescent="0.5">
      <c r="A38" s="34" t="s">
        <v>123</v>
      </c>
      <c r="B38" s="34"/>
      <c r="C38" s="42"/>
      <c r="D38" s="42"/>
      <c r="E38" s="5">
        <f>SUM(E34:E37)</f>
        <v>-370262</v>
      </c>
      <c r="F38" s="52"/>
      <c r="G38" s="5">
        <f>SUM(G34:G37)</f>
        <v>15079</v>
      </c>
      <c r="H38" s="6"/>
      <c r="I38" s="5">
        <f>SUM(I34:I37)</f>
        <v>145624</v>
      </c>
      <c r="J38" s="6"/>
      <c r="K38" s="5">
        <f>SUM(K34:K37)</f>
        <v>-25450</v>
      </c>
      <c r="M38" s="75"/>
      <c r="N38" s="75"/>
      <c r="O38" s="75"/>
      <c r="P38" s="75"/>
    </row>
    <row r="39" spans="1:16" ht="24" customHeight="1" x14ac:dyDescent="0.5">
      <c r="A39" s="3" t="s">
        <v>124</v>
      </c>
      <c r="C39" s="53">
        <v>26</v>
      </c>
      <c r="D39" s="43"/>
      <c r="E39" s="5">
        <v>-1742</v>
      </c>
      <c r="F39" s="51"/>
      <c r="G39" s="5">
        <v>-67002</v>
      </c>
      <c r="H39" s="6"/>
      <c r="I39" s="5">
        <v>10469</v>
      </c>
      <c r="J39" s="6"/>
      <c r="K39" s="5">
        <v>-73725</v>
      </c>
      <c r="M39" s="75"/>
      <c r="N39" s="75"/>
      <c r="O39" s="75"/>
      <c r="P39" s="75"/>
    </row>
    <row r="40" spans="1:16" ht="24" customHeight="1" thickBot="1" x14ac:dyDescent="0.55000000000000004">
      <c r="A40" s="39" t="s">
        <v>125</v>
      </c>
      <c r="B40" s="39"/>
      <c r="C40" s="43"/>
      <c r="D40" s="43"/>
      <c r="E40" s="9">
        <f>SUM(E38:E39)</f>
        <v>-372004</v>
      </c>
      <c r="F40" s="51"/>
      <c r="G40" s="9">
        <f>SUM(G38:G39)</f>
        <v>-51923</v>
      </c>
      <c r="H40" s="6"/>
      <c r="I40" s="9">
        <f>SUM(I38:I39)</f>
        <v>156093</v>
      </c>
      <c r="J40" s="6"/>
      <c r="K40" s="9">
        <f>SUM(K38:K39)</f>
        <v>-99175</v>
      </c>
      <c r="M40" s="75"/>
      <c r="N40" s="75"/>
      <c r="O40" s="75"/>
      <c r="P40" s="75"/>
    </row>
    <row r="41" spans="1:16" ht="24" customHeight="1" thickTop="1" x14ac:dyDescent="0.5">
      <c r="C41" s="43"/>
      <c r="D41" s="43"/>
      <c r="E41" s="22"/>
      <c r="F41" s="51"/>
      <c r="G41" s="22"/>
      <c r="H41" s="6"/>
      <c r="I41" s="22"/>
      <c r="J41" s="6"/>
      <c r="K41" s="22"/>
      <c r="M41" s="79"/>
      <c r="N41" s="79"/>
      <c r="O41" s="79"/>
      <c r="P41" s="79"/>
    </row>
    <row r="42" spans="1:16" s="23" customFormat="1" ht="24" customHeight="1" x14ac:dyDescent="0.5">
      <c r="A42" s="55"/>
      <c r="B42" s="55"/>
      <c r="D42" s="53"/>
      <c r="E42" s="59"/>
      <c r="F42" s="54"/>
      <c r="H42" s="54"/>
      <c r="J42" s="54"/>
      <c r="L42" s="54"/>
    </row>
    <row r="43" spans="1:16" s="23" customFormat="1" ht="24" customHeight="1" x14ac:dyDescent="0.5">
      <c r="A43" s="38" t="s">
        <v>46</v>
      </c>
      <c r="B43" s="16"/>
      <c r="D43" s="53"/>
      <c r="E43" s="59"/>
      <c r="F43" s="54"/>
      <c r="H43" s="54"/>
      <c r="J43" s="54"/>
      <c r="L43" s="54"/>
    </row>
    <row r="44" spans="1:16" s="23" customFormat="1" ht="24" customHeight="1" x14ac:dyDescent="0.5">
      <c r="A44" s="38"/>
      <c r="B44" s="16"/>
      <c r="D44" s="53"/>
      <c r="E44" s="59"/>
      <c r="F44" s="54"/>
      <c r="H44" s="54"/>
      <c r="J44" s="54"/>
      <c r="K44" s="28" t="s">
        <v>91</v>
      </c>
      <c r="L44" s="54"/>
    </row>
    <row r="45" spans="1:16" ht="24" customHeight="1" x14ac:dyDescent="0.5">
      <c r="A45" s="71" t="s">
        <v>0</v>
      </c>
      <c r="B45" s="72"/>
      <c r="C45" s="72"/>
      <c r="D45" s="72"/>
      <c r="E45" s="80"/>
      <c r="F45" s="72"/>
      <c r="G45" s="72"/>
      <c r="H45" s="72"/>
      <c r="I45" s="72"/>
      <c r="J45" s="72"/>
      <c r="K45" s="72"/>
    </row>
    <row r="46" spans="1:16" ht="24" customHeight="1" x14ac:dyDescent="0.5">
      <c r="A46" s="199" t="s">
        <v>126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</row>
    <row r="47" spans="1:16" ht="24" customHeight="1" x14ac:dyDescent="0.5">
      <c r="A47" s="210" t="s">
        <v>263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</row>
    <row r="48" spans="1:16" ht="24" customHeight="1" x14ac:dyDescent="0.5">
      <c r="A48" s="207" t="s">
        <v>94</v>
      </c>
      <c r="B48" s="207"/>
      <c r="C48" s="207"/>
      <c r="D48" s="207"/>
      <c r="E48" s="207"/>
      <c r="F48" s="207"/>
      <c r="G48" s="207"/>
      <c r="H48" s="207"/>
      <c r="I48" s="207"/>
      <c r="J48" s="207"/>
      <c r="K48" s="207"/>
    </row>
    <row r="49" spans="1:16" ht="24" customHeight="1" x14ac:dyDescent="0.5">
      <c r="A49" s="29"/>
      <c r="B49" s="29"/>
      <c r="C49" s="29"/>
      <c r="D49" s="29"/>
      <c r="E49" s="208" t="s">
        <v>4</v>
      </c>
      <c r="F49" s="208"/>
      <c r="G49" s="208"/>
      <c r="H49" s="30"/>
      <c r="I49" s="208" t="s">
        <v>5</v>
      </c>
      <c r="J49" s="209"/>
      <c r="K49" s="209"/>
    </row>
    <row r="50" spans="1:16" s="15" customFormat="1" ht="24" customHeight="1" x14ac:dyDescent="0.5">
      <c r="C50" s="32" t="s">
        <v>6</v>
      </c>
      <c r="D50" s="32"/>
      <c r="E50" s="19">
        <v>2566</v>
      </c>
      <c r="F50" s="32"/>
      <c r="G50" s="19">
        <v>2565</v>
      </c>
      <c r="I50" s="19">
        <v>2566</v>
      </c>
      <c r="J50" s="32"/>
      <c r="K50" s="19">
        <v>2565</v>
      </c>
    </row>
    <row r="51" spans="1:16" s="15" customFormat="1" ht="24" customHeight="1" x14ac:dyDescent="0.5">
      <c r="C51" s="32"/>
      <c r="D51" s="32"/>
      <c r="E51" s="19"/>
      <c r="F51" s="32"/>
      <c r="G51" s="10" t="s">
        <v>264</v>
      </c>
      <c r="I51" s="19"/>
      <c r="J51" s="32"/>
      <c r="K51" s="19"/>
    </row>
    <row r="52" spans="1:16" ht="24" customHeight="1" x14ac:dyDescent="0.5">
      <c r="A52" s="55" t="s">
        <v>127</v>
      </c>
      <c r="B52" s="55"/>
      <c r="C52" s="43"/>
      <c r="D52" s="43"/>
      <c r="E52" s="22"/>
      <c r="F52" s="51"/>
      <c r="G52" s="22"/>
      <c r="H52" s="6"/>
      <c r="I52" s="22"/>
      <c r="J52" s="6"/>
      <c r="K52" s="22"/>
      <c r="M52" s="79"/>
      <c r="N52" s="79"/>
      <c r="O52" s="79"/>
      <c r="P52" s="79"/>
    </row>
    <row r="53" spans="1:16" ht="24" customHeight="1" x14ac:dyDescent="0.5">
      <c r="A53" s="56" t="s">
        <v>128</v>
      </c>
      <c r="B53" s="56"/>
      <c r="C53" s="43"/>
      <c r="D53" s="43"/>
      <c r="E53" s="22"/>
      <c r="F53" s="51"/>
      <c r="G53" s="22"/>
      <c r="H53" s="6"/>
      <c r="I53" s="22"/>
      <c r="J53" s="6"/>
      <c r="K53" s="22"/>
      <c r="M53" s="79"/>
      <c r="N53" s="79"/>
      <c r="O53" s="79"/>
      <c r="P53" s="79"/>
    </row>
    <row r="54" spans="1:16" ht="24" customHeight="1" x14ac:dyDescent="0.5">
      <c r="A54" s="57" t="s">
        <v>129</v>
      </c>
      <c r="B54" s="57"/>
      <c r="C54" s="43"/>
      <c r="D54" s="43"/>
      <c r="E54" s="5">
        <v>51625</v>
      </c>
      <c r="F54" s="51"/>
      <c r="G54" s="5">
        <v>-40332</v>
      </c>
      <c r="H54" s="6"/>
      <c r="I54" s="5">
        <v>0</v>
      </c>
      <c r="J54" s="6"/>
      <c r="K54" s="5">
        <v>0</v>
      </c>
      <c r="M54" s="79"/>
      <c r="N54" s="79"/>
      <c r="O54" s="79"/>
      <c r="P54" s="79"/>
    </row>
    <row r="55" spans="1:16" ht="24" customHeight="1" x14ac:dyDescent="0.5">
      <c r="A55" s="57" t="s">
        <v>268</v>
      </c>
      <c r="B55" s="57"/>
      <c r="C55" s="43"/>
      <c r="D55" s="43"/>
      <c r="E55" s="5"/>
      <c r="F55" s="51"/>
      <c r="G55" s="5"/>
      <c r="H55" s="6"/>
      <c r="I55" s="5"/>
      <c r="J55" s="6"/>
      <c r="K55" s="5"/>
      <c r="M55" s="79"/>
      <c r="N55" s="79"/>
      <c r="O55" s="79"/>
      <c r="P55" s="79"/>
    </row>
    <row r="56" spans="1:16" ht="24" customHeight="1" x14ac:dyDescent="0.5">
      <c r="A56" s="27" t="s">
        <v>131</v>
      </c>
      <c r="B56" s="57"/>
      <c r="C56" s="43"/>
      <c r="D56" s="43"/>
      <c r="E56" s="7">
        <v>32139</v>
      </c>
      <c r="F56" s="51"/>
      <c r="G56" s="7">
        <v>-54023</v>
      </c>
      <c r="H56" s="6"/>
      <c r="I56" s="7">
        <v>0</v>
      </c>
      <c r="J56" s="6"/>
      <c r="K56" s="7">
        <v>0</v>
      </c>
      <c r="M56" s="79"/>
      <c r="N56" s="79"/>
      <c r="O56" s="79"/>
      <c r="P56" s="79"/>
    </row>
    <row r="57" spans="1:16" ht="24" customHeight="1" x14ac:dyDescent="0.5">
      <c r="A57" s="45" t="s">
        <v>269</v>
      </c>
      <c r="B57" s="45"/>
      <c r="C57" s="43"/>
      <c r="D57" s="43"/>
      <c r="E57" s="8">
        <f>SUM(E54:E56)</f>
        <v>83764</v>
      </c>
      <c r="F57" s="51"/>
      <c r="G57" s="8">
        <f>SUM(G54:G56)</f>
        <v>-94355</v>
      </c>
      <c r="H57" s="6"/>
      <c r="I57" s="8">
        <f>SUM(I54:I56)</f>
        <v>0</v>
      </c>
      <c r="J57" s="6"/>
      <c r="K57" s="8">
        <f>SUM(K54:K56)</f>
        <v>0</v>
      </c>
      <c r="M57" s="79"/>
      <c r="N57" s="79"/>
      <c r="O57" s="79"/>
      <c r="P57" s="79"/>
    </row>
    <row r="58" spans="1:16" ht="24" customHeight="1" x14ac:dyDescent="0.5">
      <c r="A58" s="45"/>
      <c r="B58" s="45"/>
      <c r="C58" s="43"/>
      <c r="D58" s="43"/>
      <c r="E58" s="5"/>
      <c r="F58" s="51"/>
      <c r="G58" s="5"/>
      <c r="H58" s="6"/>
      <c r="I58" s="5"/>
      <c r="J58" s="6"/>
      <c r="K58" s="5"/>
      <c r="M58" s="79"/>
      <c r="N58" s="79"/>
      <c r="O58" s="79"/>
      <c r="P58" s="79"/>
    </row>
    <row r="59" spans="1:16" ht="24" customHeight="1" x14ac:dyDescent="0.5">
      <c r="A59" s="56" t="s">
        <v>132</v>
      </c>
      <c r="B59" s="56"/>
      <c r="C59" s="43"/>
      <c r="D59" s="43"/>
      <c r="E59" s="22"/>
      <c r="F59" s="51"/>
      <c r="G59" s="22"/>
      <c r="H59" s="6"/>
      <c r="I59" s="22"/>
      <c r="J59" s="6"/>
      <c r="K59" s="22"/>
      <c r="M59" s="79"/>
      <c r="N59" s="79"/>
      <c r="O59" s="79"/>
      <c r="P59" s="79"/>
    </row>
    <row r="60" spans="1:16" ht="24" customHeight="1" x14ac:dyDescent="0.5">
      <c r="A60" s="57" t="s">
        <v>270</v>
      </c>
      <c r="B60" s="57"/>
      <c r="C60" s="43"/>
      <c r="D60" s="43"/>
      <c r="E60" s="5"/>
      <c r="F60" s="51"/>
      <c r="G60" s="5"/>
      <c r="H60" s="6"/>
      <c r="I60" s="5"/>
      <c r="J60" s="6"/>
      <c r="K60" s="5"/>
      <c r="M60" s="79"/>
      <c r="N60" s="79"/>
      <c r="O60" s="79"/>
      <c r="P60" s="79"/>
    </row>
    <row r="61" spans="1:16" ht="24" customHeight="1" x14ac:dyDescent="0.5">
      <c r="A61" s="57" t="s">
        <v>271</v>
      </c>
      <c r="B61" s="57"/>
      <c r="C61" s="43"/>
      <c r="D61" s="43"/>
      <c r="E61" s="5">
        <v>-2424677</v>
      </c>
      <c r="F61" s="51"/>
      <c r="G61" s="5">
        <v>279415</v>
      </c>
      <c r="H61" s="6"/>
      <c r="I61" s="5">
        <v>-2424677</v>
      </c>
      <c r="J61" s="6"/>
      <c r="K61" s="5">
        <v>279415</v>
      </c>
      <c r="M61" s="79"/>
      <c r="N61" s="79"/>
      <c r="O61" s="79"/>
      <c r="P61" s="79"/>
    </row>
    <row r="62" spans="1:16" ht="24" customHeight="1" x14ac:dyDescent="0.5">
      <c r="A62" s="45" t="s">
        <v>135</v>
      </c>
      <c r="B62" s="57"/>
      <c r="C62" s="43"/>
      <c r="D62" s="43"/>
      <c r="E62" s="7">
        <v>-10526</v>
      </c>
      <c r="F62" s="51"/>
      <c r="G62" s="7">
        <v>0</v>
      </c>
      <c r="H62" s="6"/>
      <c r="I62" s="7">
        <v>0</v>
      </c>
      <c r="J62" s="6"/>
      <c r="K62" s="7">
        <v>0</v>
      </c>
      <c r="M62" s="79"/>
      <c r="N62" s="79"/>
      <c r="O62" s="79"/>
      <c r="P62" s="79"/>
    </row>
    <row r="63" spans="1:16" ht="24" customHeight="1" x14ac:dyDescent="0.5">
      <c r="A63" s="45" t="s">
        <v>272</v>
      </c>
      <c r="B63" s="45"/>
      <c r="C63" s="43"/>
      <c r="D63" s="43"/>
      <c r="E63" s="5">
        <f>SUM(E60:F62)</f>
        <v>-2435203</v>
      </c>
      <c r="F63" s="51"/>
      <c r="G63" s="5">
        <f>SUM(G60:H62)</f>
        <v>279415</v>
      </c>
      <c r="H63" s="6"/>
      <c r="I63" s="5">
        <f>SUM(I60:J62)</f>
        <v>-2424677</v>
      </c>
      <c r="J63" s="6"/>
      <c r="K63" s="5">
        <f>SUM(K60:L62)</f>
        <v>279415</v>
      </c>
      <c r="M63" s="79"/>
      <c r="N63" s="79"/>
      <c r="O63" s="79"/>
      <c r="P63" s="79"/>
    </row>
    <row r="64" spans="1:16" ht="24" customHeight="1" x14ac:dyDescent="0.5">
      <c r="A64" s="55" t="s">
        <v>175</v>
      </c>
      <c r="B64" s="55"/>
      <c r="C64" s="43"/>
      <c r="D64" s="43"/>
      <c r="E64" s="66">
        <f>SUM(E57,E63)</f>
        <v>-2351439</v>
      </c>
      <c r="F64" s="51"/>
      <c r="G64" s="66">
        <f>SUM(G57,G63)</f>
        <v>185060</v>
      </c>
      <c r="H64" s="6"/>
      <c r="I64" s="66">
        <f>SUM(I57,I63)</f>
        <v>-2424677</v>
      </c>
      <c r="J64" s="6"/>
      <c r="K64" s="66">
        <f>SUM(K57,K63)</f>
        <v>279415</v>
      </c>
      <c r="M64" s="79"/>
      <c r="N64" s="79"/>
      <c r="O64" s="79"/>
      <c r="P64" s="79"/>
    </row>
    <row r="65" spans="1:16" ht="24" customHeight="1" x14ac:dyDescent="0.5">
      <c r="A65" s="55"/>
      <c r="B65" s="55"/>
      <c r="C65" s="43"/>
      <c r="D65" s="43"/>
      <c r="E65" s="22"/>
      <c r="F65" s="51"/>
      <c r="G65" s="22"/>
      <c r="H65" s="6"/>
      <c r="I65" s="22"/>
      <c r="J65" s="6"/>
      <c r="K65" s="22"/>
      <c r="M65" s="79"/>
      <c r="N65" s="79"/>
      <c r="O65" s="79"/>
      <c r="P65" s="79"/>
    </row>
    <row r="66" spans="1:16" s="23" customFormat="1" ht="24" customHeight="1" thickBot="1" x14ac:dyDescent="0.55000000000000004">
      <c r="A66" s="55" t="s">
        <v>176</v>
      </c>
      <c r="B66" s="55"/>
      <c r="D66" s="53"/>
      <c r="E66" s="58">
        <f>E64+E40</f>
        <v>-2723443</v>
      </c>
      <c r="F66" s="6"/>
      <c r="G66" s="58">
        <f>G64+G40</f>
        <v>133137</v>
      </c>
      <c r="H66" s="6"/>
      <c r="I66" s="58">
        <f>I64+I40</f>
        <v>-2268584</v>
      </c>
      <c r="J66" s="6"/>
      <c r="K66" s="58">
        <f>K64+K40</f>
        <v>180240</v>
      </c>
      <c r="L66" s="54"/>
      <c r="M66" s="81"/>
      <c r="N66" s="81"/>
      <c r="O66" s="81"/>
      <c r="P66" s="81"/>
    </row>
    <row r="67" spans="1:16" s="15" customFormat="1" ht="24" customHeight="1" thickTop="1" x14ac:dyDescent="0.5">
      <c r="C67" s="32"/>
      <c r="D67" s="32"/>
      <c r="E67" s="19"/>
      <c r="F67" s="32"/>
      <c r="G67" s="10"/>
      <c r="I67" s="19"/>
      <c r="J67" s="32"/>
      <c r="K67" s="19"/>
    </row>
    <row r="68" spans="1:16" s="15" customFormat="1" ht="24" customHeight="1" x14ac:dyDescent="0.5">
      <c r="A68" s="55" t="s">
        <v>138</v>
      </c>
      <c r="B68" s="55"/>
      <c r="C68" s="32"/>
      <c r="D68" s="32"/>
      <c r="E68" s="82"/>
      <c r="F68" s="32"/>
      <c r="G68" s="24"/>
      <c r="I68" s="24"/>
      <c r="J68" s="32"/>
      <c r="K68" s="24"/>
    </row>
    <row r="69" spans="1:16" s="23" customFormat="1" ht="24" customHeight="1" thickBot="1" x14ac:dyDescent="0.55000000000000004">
      <c r="A69" s="35" t="s">
        <v>139</v>
      </c>
      <c r="B69" s="35"/>
      <c r="D69" s="53"/>
      <c r="E69" s="6">
        <f>E71-E70</f>
        <v>-357176</v>
      </c>
      <c r="F69" s="6"/>
      <c r="G69" s="6">
        <f>G71-G70</f>
        <v>-82384</v>
      </c>
      <c r="H69" s="59"/>
      <c r="I69" s="67">
        <f>SUM(I40)</f>
        <v>156093</v>
      </c>
      <c r="J69" s="59"/>
      <c r="K69" s="67">
        <f>SUM(K40)</f>
        <v>-99175</v>
      </c>
      <c r="L69" s="54"/>
    </row>
    <row r="70" spans="1:16" s="23" customFormat="1" ht="24" customHeight="1" thickTop="1" x14ac:dyDescent="0.5">
      <c r="A70" s="35" t="s">
        <v>140</v>
      </c>
      <c r="B70" s="35"/>
      <c r="D70" s="53"/>
      <c r="E70" s="26">
        <v>-14828</v>
      </c>
      <c r="F70" s="59"/>
      <c r="G70" s="26">
        <v>30461</v>
      </c>
      <c r="H70" s="6"/>
      <c r="I70" s="59"/>
      <c r="J70" s="6"/>
      <c r="K70" s="59"/>
      <c r="L70" s="54"/>
    </row>
    <row r="71" spans="1:16" s="23" customFormat="1" ht="24" customHeight="1" thickBot="1" x14ac:dyDescent="0.55000000000000004">
      <c r="A71" s="35"/>
      <c r="B71" s="35"/>
      <c r="D71" s="35"/>
      <c r="E71" s="60">
        <f>E40</f>
        <v>-372004</v>
      </c>
      <c r="F71" s="1"/>
      <c r="G71" s="60">
        <f>G40</f>
        <v>-51923</v>
      </c>
      <c r="H71" s="1"/>
      <c r="I71" s="1"/>
      <c r="J71" s="1"/>
      <c r="K71" s="1"/>
      <c r="L71" s="11"/>
    </row>
    <row r="72" spans="1:16" s="23" customFormat="1" ht="24" customHeight="1" thickTop="1" x14ac:dyDescent="0.5">
      <c r="A72" s="35"/>
      <c r="B72" s="35"/>
      <c r="D72" s="35"/>
      <c r="E72" s="1"/>
      <c r="F72" s="1"/>
      <c r="G72" s="1"/>
      <c r="H72" s="1"/>
      <c r="I72" s="1"/>
      <c r="J72" s="1"/>
      <c r="K72" s="1"/>
      <c r="L72" s="11"/>
    </row>
    <row r="73" spans="1:16" s="23" customFormat="1" ht="24" customHeight="1" x14ac:dyDescent="0.5">
      <c r="A73" s="39" t="s">
        <v>141</v>
      </c>
      <c r="B73" s="39"/>
      <c r="D73" s="35"/>
      <c r="E73" s="1"/>
      <c r="F73" s="1"/>
      <c r="G73" s="1"/>
      <c r="H73" s="1"/>
      <c r="I73" s="1"/>
      <c r="J73" s="1"/>
      <c r="K73" s="1"/>
      <c r="L73" s="11"/>
    </row>
    <row r="74" spans="1:16" s="23" customFormat="1" ht="24" customHeight="1" thickBot="1" x14ac:dyDescent="0.55000000000000004">
      <c r="A74" s="35" t="s">
        <v>139</v>
      </c>
      <c r="B74" s="35"/>
      <c r="D74" s="35"/>
      <c r="E74" s="6">
        <f>E76-E75</f>
        <v>-2716650</v>
      </c>
      <c r="F74" s="59"/>
      <c r="G74" s="6">
        <f>G76-G75</f>
        <v>116182</v>
      </c>
      <c r="H74" s="59"/>
      <c r="I74" s="67">
        <f>I66</f>
        <v>-2268584</v>
      </c>
      <c r="J74" s="59"/>
      <c r="K74" s="67">
        <f>K66</f>
        <v>180240</v>
      </c>
      <c r="L74" s="11"/>
    </row>
    <row r="75" spans="1:16" s="23" customFormat="1" ht="24" customHeight="1" thickTop="1" x14ac:dyDescent="0.5">
      <c r="A75" s="35" t="s">
        <v>140</v>
      </c>
      <c r="B75" s="35"/>
      <c r="D75" s="35"/>
      <c r="E75" s="26">
        <f>-14828+8035</f>
        <v>-6793</v>
      </c>
      <c r="F75" s="1"/>
      <c r="G75" s="26">
        <v>16955</v>
      </c>
      <c r="H75" s="1"/>
      <c r="I75" s="6"/>
      <c r="J75" s="6"/>
      <c r="K75" s="6"/>
      <c r="L75" s="11"/>
    </row>
    <row r="76" spans="1:16" s="23" customFormat="1" ht="24" customHeight="1" thickBot="1" x14ac:dyDescent="0.55000000000000004">
      <c r="A76" s="35"/>
      <c r="B76" s="35"/>
      <c r="D76" s="35"/>
      <c r="E76" s="60">
        <f>E66</f>
        <v>-2723443</v>
      </c>
      <c r="F76" s="1"/>
      <c r="G76" s="60">
        <f>G66</f>
        <v>133137</v>
      </c>
      <c r="H76" s="1"/>
      <c r="I76" s="1"/>
      <c r="J76" s="1"/>
      <c r="K76" s="1"/>
      <c r="L76" s="11"/>
    </row>
    <row r="77" spans="1:16" s="23" customFormat="1" ht="24" customHeight="1" thickTop="1" x14ac:dyDescent="0.5">
      <c r="A77" s="35"/>
      <c r="B77" s="35"/>
      <c r="D77" s="35"/>
      <c r="E77" s="1"/>
      <c r="F77" s="1"/>
      <c r="G77" s="1"/>
      <c r="H77" s="1"/>
      <c r="I77" s="1"/>
      <c r="J77" s="1"/>
      <c r="K77" s="1"/>
      <c r="L77" s="11"/>
    </row>
    <row r="78" spans="1:16" ht="24" customHeight="1" x14ac:dyDescent="0.5">
      <c r="A78" s="71" t="s">
        <v>142</v>
      </c>
      <c r="B78" s="71"/>
      <c r="C78" s="83"/>
      <c r="D78" s="44"/>
      <c r="E78" s="22"/>
      <c r="F78" s="44"/>
      <c r="G78" s="22"/>
      <c r="I78" s="20"/>
      <c r="J78" s="11"/>
      <c r="K78" s="20"/>
    </row>
    <row r="79" spans="1:16" ht="24" customHeight="1" x14ac:dyDescent="0.5">
      <c r="A79" s="38" t="s">
        <v>143</v>
      </c>
      <c r="B79" s="38"/>
      <c r="C79" s="83">
        <v>27</v>
      </c>
      <c r="D79" s="44"/>
      <c r="E79" s="84"/>
      <c r="F79" s="62"/>
      <c r="G79" s="84"/>
      <c r="H79" s="63"/>
      <c r="I79" s="61"/>
      <c r="J79" s="64"/>
      <c r="K79" s="61"/>
    </row>
    <row r="80" spans="1:16" ht="24" customHeight="1" thickBot="1" x14ac:dyDescent="0.55000000000000004">
      <c r="A80" s="27" t="s">
        <v>144</v>
      </c>
      <c r="B80" s="27"/>
      <c r="C80" s="31"/>
      <c r="D80" s="42"/>
      <c r="E80" s="25">
        <f>((E69*1000))/5613717779.24555</f>
        <v>-6.3625571153668209E-2</v>
      </c>
      <c r="F80" s="85"/>
      <c r="G80" s="25">
        <f>((G69*1000)-1421556042.03288)/5613717566</f>
        <v>-0.26790447227727171</v>
      </c>
      <c r="H80" s="86"/>
      <c r="I80" s="25">
        <f>((I69*1000))/5613717779.24555</f>
        <v>2.7805637215517088E-2</v>
      </c>
      <c r="J80" s="85"/>
      <c r="K80" s="25">
        <f>((K69*1000)-1421556042.03288)/5613717566</f>
        <v>-0.27089553832264884</v>
      </c>
      <c r="P80" s="86"/>
    </row>
    <row r="81" spans="1:11" ht="24" customHeight="1" thickTop="1" x14ac:dyDescent="0.5">
      <c r="A81" s="27"/>
      <c r="B81" s="27"/>
      <c r="C81" s="31"/>
      <c r="D81" s="42"/>
      <c r="E81" s="87"/>
      <c r="F81" s="85"/>
      <c r="G81" s="87"/>
      <c r="H81" s="86"/>
      <c r="I81" s="87"/>
      <c r="J81" s="85"/>
      <c r="K81" s="87"/>
    </row>
    <row r="82" spans="1:11" ht="24" customHeight="1" x14ac:dyDescent="0.5">
      <c r="A82" s="38" t="s">
        <v>46</v>
      </c>
      <c r="B82" s="16"/>
    </row>
  </sheetData>
  <mergeCells count="9">
    <mergeCell ref="A48:K48"/>
    <mergeCell ref="E49:G49"/>
    <mergeCell ref="I49:K49"/>
    <mergeCell ref="A4:K4"/>
    <mergeCell ref="A5:K5"/>
    <mergeCell ref="E6:G6"/>
    <mergeCell ref="I6:K6"/>
    <mergeCell ref="A46:K46"/>
    <mergeCell ref="A47:K47"/>
  </mergeCells>
  <printOptions horizontalCentered="1" gridLinesSet="0"/>
  <pageMargins left="0.78740157480314998" right="0.39370078740157499" top="0.70866141732283505" bottom="0.196850393700787" header="0.27559055118110198" footer="0.31496062992126"/>
  <pageSetup paperSize="9" scale="65" firstPageNumber="6" fitToHeight="0" orientation="portrait" useFirstPageNumber="1" r:id="rId1"/>
  <headerFooter alignWithMargins="0"/>
  <rowBreaks count="1" manualBreakCount="1">
    <brk id="43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2489578</vt:lpwstr>
  </property>
  <property fmtid="{D5CDD505-2E9C-101B-9397-08002B2CF9AE}" pid="4" name="OptimizationTime">
    <vt:lpwstr>20230815_1558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</vt:lpstr>
      <vt:lpstr>Conso</vt:lpstr>
      <vt:lpstr>The Company</vt:lpstr>
      <vt:lpstr>CF</vt:lpstr>
      <vt:lpstr>PL (2)</vt:lpstr>
      <vt:lpstr>BS!Print_Area</vt:lpstr>
      <vt:lpstr>CF!Print_Area</vt:lpstr>
      <vt:lpstr>Conso!Print_Area</vt:lpstr>
      <vt:lpstr>PL!Print_Area</vt:lpstr>
      <vt:lpstr>'PL (2)'!Print_Area</vt:lpstr>
      <vt:lpstr>'The Company'!Print_Area</vt:lpstr>
      <vt:lpstr>PL!Print_Area_MI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Duangkeao Thila</dc:creator>
  <cp:keywords/>
  <dc:description/>
  <cp:lastModifiedBy>Duangkeao Thila</cp:lastModifiedBy>
  <cp:revision/>
  <cp:lastPrinted>2023-08-10T12:04:05Z</cp:lastPrinted>
  <dcterms:created xsi:type="dcterms:W3CDTF">2022-07-29T02:55:43Z</dcterms:created>
  <dcterms:modified xsi:type="dcterms:W3CDTF">2023-08-15T08:52:01Z</dcterms:modified>
  <cp:category/>
  <cp:contentStatus/>
</cp:coreProperties>
</file>