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duangkeao_thila_th_ey_com/Documents/Desktop/JOB/1. All U City/2023 - U City Q2'23/FS NFS/SET File/"/>
    </mc:Choice>
  </mc:AlternateContent>
  <xr:revisionPtr revIDLastSave="0" documentId="8_{E61C77EB-8550-477E-8F43-455A47A8B289}" xr6:coauthVersionLast="47" xr6:coauthVersionMax="47" xr10:uidLastSave="{00000000-0000-0000-0000-000000000000}"/>
  <bookViews>
    <workbookView xWindow="-120" yWindow="-120" windowWidth="23280" windowHeight="12600" tabRatio="619" xr2:uid="{00000000-000D-0000-FFFF-FFFF00000000}"/>
  </bookViews>
  <sheets>
    <sheet name="BS" sheetId="14" r:id="rId1"/>
    <sheet name="PL" sheetId="9" r:id="rId2"/>
    <sheet name="Conso" sheetId="2" r:id="rId3"/>
    <sheet name="The Company" sheetId="4" r:id="rId4"/>
    <sheet name="CF " sheetId="13" r:id="rId5"/>
  </sheets>
  <definedNames>
    <definedName name="_xlnm.Print_Area" localSheetId="0">BS!$A$1:$J$123</definedName>
    <definedName name="_xlnm.Print_Area" localSheetId="2">Conso!$A$1:$AC$34</definedName>
    <definedName name="_xlnm.Print_Area" localSheetId="1">PL!$A$1:$J$164</definedName>
    <definedName name="_xlnm.Print_Area" localSheetId="3">'The Company'!$A$1:$U$31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1" i="2" l="1"/>
  <c r="C32" i="2" l="1"/>
  <c r="W28" i="2"/>
  <c r="U28" i="2"/>
  <c r="J34" i="9"/>
  <c r="H34" i="9"/>
  <c r="F34" i="9"/>
  <c r="D34" i="9"/>
  <c r="J116" i="9"/>
  <c r="H116" i="9"/>
  <c r="F116" i="9"/>
  <c r="D116" i="9"/>
  <c r="G22" i="4" l="1"/>
  <c r="G29" i="4" s="1"/>
  <c r="S19" i="4"/>
  <c r="Q28" i="4"/>
  <c r="Y23" i="2"/>
  <c r="U23" i="2"/>
  <c r="Q31" i="2"/>
  <c r="H104" i="14" l="1"/>
  <c r="D79" i="14"/>
  <c r="S24" i="2" l="1"/>
  <c r="Y24" i="2"/>
  <c r="Q24" i="2" s="1"/>
  <c r="O24" i="2"/>
  <c r="Q21" i="4"/>
  <c r="S25" i="4"/>
  <c r="U25" i="4" s="1"/>
  <c r="S26" i="4"/>
  <c r="U26" i="4" s="1"/>
  <c r="S23" i="4"/>
  <c r="U23" i="4" s="1"/>
  <c r="AA28" i="2"/>
  <c r="U24" i="2" l="1"/>
  <c r="Q29" i="2"/>
  <c r="U29" i="2" s="1"/>
  <c r="W29" i="2" s="1"/>
  <c r="AA29" i="2" s="1"/>
  <c r="U26" i="2"/>
  <c r="W26" i="2" s="1"/>
  <c r="AA26" i="2" s="1"/>
  <c r="U22" i="2"/>
  <c r="S25" i="2"/>
  <c r="S32" i="2" s="1"/>
  <c r="S17" i="2"/>
  <c r="S20" i="2" s="1"/>
  <c r="J144" i="9"/>
  <c r="H144" i="9"/>
  <c r="D144" i="9"/>
  <c r="F144" i="9"/>
  <c r="J138" i="9"/>
  <c r="H138" i="9"/>
  <c r="D138" i="9"/>
  <c r="F138" i="9"/>
  <c r="J62" i="9"/>
  <c r="H62" i="9"/>
  <c r="D62" i="9"/>
  <c r="F62" i="9"/>
  <c r="J56" i="9"/>
  <c r="H56" i="9"/>
  <c r="D56" i="9"/>
  <c r="F56" i="9"/>
  <c r="W22" i="2" l="1"/>
  <c r="AA22" i="2" s="1"/>
  <c r="U14" i="2"/>
  <c r="W14" i="2" s="1"/>
  <c r="AA14" i="2" s="1"/>
  <c r="C22" i="4"/>
  <c r="C29" i="4" s="1"/>
  <c r="H101" i="14" s="1"/>
  <c r="U16" i="4"/>
  <c r="U19" i="2"/>
  <c r="W19" i="2" s="1"/>
  <c r="AA19" i="2" s="1"/>
  <c r="J67" i="14" l="1"/>
  <c r="H67" i="14"/>
  <c r="F67" i="14"/>
  <c r="D67" i="14"/>
  <c r="H84" i="13"/>
  <c r="U31" i="2"/>
  <c r="AA31" i="2" s="1"/>
  <c r="Q25" i="2"/>
  <c r="O25" i="2"/>
  <c r="J111" i="14"/>
  <c r="J113" i="14" s="1"/>
  <c r="F111" i="14"/>
  <c r="F113" i="14" s="1"/>
  <c r="S28" i="4"/>
  <c r="U28" i="4"/>
  <c r="Q14" i="4"/>
  <c r="Q17" i="4" s="1"/>
  <c r="O14" i="4"/>
  <c r="O17" i="4" s="1"/>
  <c r="M14" i="4"/>
  <c r="M17" i="4" s="1"/>
  <c r="K14" i="4"/>
  <c r="K17" i="4" s="1"/>
  <c r="I14" i="4"/>
  <c r="I17" i="4" s="1"/>
  <c r="G14" i="4"/>
  <c r="G17" i="4" s="1"/>
  <c r="F14" i="4"/>
  <c r="E14" i="4"/>
  <c r="E17" i="4"/>
  <c r="C14" i="4"/>
  <c r="C17" i="4" s="1"/>
  <c r="U13" i="4"/>
  <c r="S14" i="4"/>
  <c r="S17" i="4" s="1"/>
  <c r="Y17" i="2"/>
  <c r="Y20" i="2" s="1"/>
  <c r="Q17" i="2"/>
  <c r="Q20" i="2" s="1"/>
  <c r="K17" i="2"/>
  <c r="K20" i="2" s="1"/>
  <c r="I17" i="2"/>
  <c r="I20" i="2" s="1"/>
  <c r="G17" i="2"/>
  <c r="G20" i="2" s="1"/>
  <c r="E17" i="2"/>
  <c r="E20" i="2" s="1"/>
  <c r="C17" i="2"/>
  <c r="C20" i="2" s="1"/>
  <c r="O17" i="2"/>
  <c r="O20" i="2" s="1"/>
  <c r="U15" i="2"/>
  <c r="W15" i="2" s="1"/>
  <c r="M17" i="2"/>
  <c r="M20" i="2" s="1"/>
  <c r="J98" i="14"/>
  <c r="H98" i="14"/>
  <c r="F98" i="14"/>
  <c r="D98" i="14"/>
  <c r="J88" i="14"/>
  <c r="H88" i="14"/>
  <c r="A83" i="14"/>
  <c r="J79" i="14"/>
  <c r="H79" i="14"/>
  <c r="F79" i="14"/>
  <c r="J52" i="14"/>
  <c r="H52" i="14"/>
  <c r="A47" i="14"/>
  <c r="J43" i="14"/>
  <c r="J44" i="14" s="1"/>
  <c r="H43" i="14"/>
  <c r="F43" i="14"/>
  <c r="D43" i="14"/>
  <c r="J23" i="14"/>
  <c r="J25" i="14"/>
  <c r="H23" i="14"/>
  <c r="H25" i="14" s="1"/>
  <c r="F23" i="14"/>
  <c r="F25" i="14" s="1"/>
  <c r="D23" i="14"/>
  <c r="D25" i="14" s="1"/>
  <c r="J6" i="14"/>
  <c r="H6" i="14"/>
  <c r="U12" i="4"/>
  <c r="U11" i="4"/>
  <c r="U16" i="2"/>
  <c r="W16" i="2" s="1"/>
  <c r="AA16" i="2" s="1"/>
  <c r="F80" i="14"/>
  <c r="J80" i="14"/>
  <c r="S20" i="4"/>
  <c r="U19" i="4"/>
  <c r="J90" i="13"/>
  <c r="H90" i="13"/>
  <c r="F90" i="13"/>
  <c r="D90" i="13"/>
  <c r="J84" i="13"/>
  <c r="F84" i="13"/>
  <c r="D84" i="13"/>
  <c r="A59" i="13"/>
  <c r="S21" i="4"/>
  <c r="U21" i="4" s="1"/>
  <c r="M22" i="4"/>
  <c r="M29" i="4" s="1"/>
  <c r="H108" i="14" s="1"/>
  <c r="K25" i="2"/>
  <c r="K32" i="2" s="1"/>
  <c r="D108" i="14" s="1"/>
  <c r="K22" i="4"/>
  <c r="K29" i="4" s="1"/>
  <c r="H106" i="14" s="1"/>
  <c r="I22" i="4"/>
  <c r="I29" i="4" s="1"/>
  <c r="H105" i="14" s="1"/>
  <c r="F22" i="4"/>
  <c r="E22" i="4"/>
  <c r="E29" i="4" s="1"/>
  <c r="H103" i="14" s="1"/>
  <c r="D64" i="9"/>
  <c r="D22" i="9"/>
  <c r="D104" i="9"/>
  <c r="I25" i="2"/>
  <c r="I32" i="2" s="1"/>
  <c r="D105" i="14" s="1"/>
  <c r="G25" i="2"/>
  <c r="G32" i="2" s="1"/>
  <c r="D104" i="14" s="1"/>
  <c r="E25" i="2"/>
  <c r="E32" i="2" s="1"/>
  <c r="D103" i="14" s="1"/>
  <c r="C25" i="2"/>
  <c r="D101" i="14" s="1"/>
  <c r="J22" i="9"/>
  <c r="F22" i="9"/>
  <c r="J104" i="9"/>
  <c r="H104" i="9"/>
  <c r="F104" i="9"/>
  <c r="G138" i="9"/>
  <c r="E138" i="9"/>
  <c r="K22" i="9"/>
  <c r="H22" i="9"/>
  <c r="G146" i="9"/>
  <c r="G148" i="9" s="1"/>
  <c r="E146" i="9"/>
  <c r="E148" i="9" s="1"/>
  <c r="I146" i="9"/>
  <c r="I148" i="9" s="1"/>
  <c r="U14" i="4" l="1"/>
  <c r="H80" i="14"/>
  <c r="D80" i="14"/>
  <c r="D44" i="14"/>
  <c r="H35" i="9"/>
  <c r="H39" i="9" s="1"/>
  <c r="H41" i="9" s="1"/>
  <c r="H69" i="9" s="1"/>
  <c r="H80" i="9" s="1"/>
  <c r="D146" i="9"/>
  <c r="F146" i="9"/>
  <c r="H117" i="9"/>
  <c r="H121" i="9" s="1"/>
  <c r="H9" i="13" s="1"/>
  <c r="H31" i="13" s="1"/>
  <c r="D35" i="9"/>
  <c r="D39" i="9" s="1"/>
  <c r="D41" i="9" s="1"/>
  <c r="D66" i="9" s="1"/>
  <c r="D76" i="9" s="1"/>
  <c r="D74" i="9" s="1"/>
  <c r="H146" i="9"/>
  <c r="J35" i="9"/>
  <c r="J39" i="9" s="1"/>
  <c r="J41" i="9" s="1"/>
  <c r="J69" i="9" s="1"/>
  <c r="J80" i="9" s="1"/>
  <c r="F117" i="9"/>
  <c r="F121" i="9" s="1"/>
  <c r="F123" i="9" s="1"/>
  <c r="J146" i="9"/>
  <c r="D117" i="9"/>
  <c r="D121" i="9" s="1"/>
  <c r="D9" i="13" s="1"/>
  <c r="U17" i="4"/>
  <c r="S22" i="4"/>
  <c r="S29" i="4" s="1"/>
  <c r="Q22" i="4"/>
  <c r="Q29" i="4" s="1"/>
  <c r="H110" i="14" s="1"/>
  <c r="Y25" i="2"/>
  <c r="Y32" i="2" s="1"/>
  <c r="D112" i="14" s="1"/>
  <c r="O32" i="2"/>
  <c r="W17" i="2"/>
  <c r="W20" i="2" s="1"/>
  <c r="AA15" i="2"/>
  <c r="AA17" i="2" s="1"/>
  <c r="AA20" i="2" s="1"/>
  <c r="U17" i="2"/>
  <c r="U20" i="2" s="1"/>
  <c r="Q32" i="2"/>
  <c r="U25" i="2"/>
  <c r="U32" i="2" s="1"/>
  <c r="D110" i="14" s="1"/>
  <c r="J117" i="9"/>
  <c r="J121" i="9" s="1"/>
  <c r="J123" i="9" s="1"/>
  <c r="H64" i="9"/>
  <c r="J64" i="9"/>
  <c r="F64" i="9"/>
  <c r="F35" i="9"/>
  <c r="F39" i="9" s="1"/>
  <c r="F41" i="9" s="1"/>
  <c r="F71" i="9" s="1"/>
  <c r="F69" i="9" s="1"/>
  <c r="F80" i="9" s="1"/>
  <c r="J114" i="14"/>
  <c r="J115" i="14"/>
  <c r="F114" i="14"/>
  <c r="H44" i="14"/>
  <c r="F44" i="14"/>
  <c r="W24" i="2" l="1"/>
  <c r="AA24" i="2" s="1"/>
  <c r="H66" i="9"/>
  <c r="H74" i="9" s="1"/>
  <c r="H123" i="9"/>
  <c r="H148" i="9" s="1"/>
  <c r="H156" i="9" s="1"/>
  <c r="D71" i="9"/>
  <c r="D69" i="9" s="1"/>
  <c r="D80" i="9" s="1"/>
  <c r="F66" i="9"/>
  <c r="F76" i="9" s="1"/>
  <c r="F74" i="9" s="1"/>
  <c r="J66" i="9"/>
  <c r="J74" i="9" s="1"/>
  <c r="J9" i="13"/>
  <c r="J31" i="13" s="1"/>
  <c r="J50" i="13" s="1"/>
  <c r="J55" i="13" s="1"/>
  <c r="J92" i="13" s="1"/>
  <c r="J99" i="13" s="1"/>
  <c r="F9" i="13"/>
  <c r="F31" i="13" s="1"/>
  <c r="F50" i="13" s="1"/>
  <c r="F55" i="13" s="1"/>
  <c r="F92" i="13" s="1"/>
  <c r="F99" i="13" s="1"/>
  <c r="D123" i="9"/>
  <c r="D153" i="9" s="1"/>
  <c r="D151" i="9" s="1"/>
  <c r="D31" i="13"/>
  <c r="D50" i="13" s="1"/>
  <c r="D55" i="13" s="1"/>
  <c r="D92" i="13" s="1"/>
  <c r="D99" i="13" s="1"/>
  <c r="H50" i="13"/>
  <c r="H55" i="13" s="1"/>
  <c r="H92" i="13" s="1"/>
  <c r="H99" i="13" s="1"/>
  <c r="J148" i="9"/>
  <c r="J156" i="9" s="1"/>
  <c r="J151" i="9"/>
  <c r="J162" i="9" s="1"/>
  <c r="F153" i="9"/>
  <c r="F151" i="9" s="1"/>
  <c r="F162" i="9" s="1"/>
  <c r="F148" i="9"/>
  <c r="F158" i="9" s="1"/>
  <c r="F156" i="9" s="1"/>
  <c r="F115" i="14"/>
  <c r="H100" i="13" l="1"/>
  <c r="D100" i="13"/>
  <c r="M23" i="2"/>
  <c r="D162" i="9"/>
  <c r="H151" i="9"/>
  <c r="D148" i="9"/>
  <c r="D158" i="9" s="1"/>
  <c r="D156" i="9" s="1"/>
  <c r="O20" i="4" l="1"/>
  <c r="U20" i="4" s="1"/>
  <c r="U22" i="4" s="1"/>
  <c r="U29" i="4" s="1"/>
  <c r="H162" i="9"/>
  <c r="M25" i="2"/>
  <c r="M32" i="2" s="1"/>
  <c r="D109" i="14" s="1"/>
  <c r="D111" i="14" s="1"/>
  <c r="D113" i="14" s="1"/>
  <c r="D114" i="14" s="1"/>
  <c r="D115" i="14" s="1"/>
  <c r="W23" i="2"/>
  <c r="O22" i="4" l="1"/>
  <c r="O29" i="4" s="1"/>
  <c r="H109" i="14" s="1"/>
  <c r="H111" i="14" s="1"/>
  <c r="H113" i="14" s="1"/>
  <c r="H114" i="14" s="1"/>
  <c r="H115" i="14" s="1"/>
  <c r="AA23" i="2"/>
  <c r="AA25" i="2" s="1"/>
  <c r="W25" i="2"/>
  <c r="W32" i="2" s="1"/>
  <c r="U30" i="4" l="1"/>
  <c r="AA32" i="2"/>
  <c r="AA33" i="2" s="1"/>
</calcChain>
</file>

<file path=xl/sharedStrings.xml><?xml version="1.0" encoding="utf-8"?>
<sst xmlns="http://schemas.openxmlformats.org/spreadsheetml/2006/main" count="498" uniqueCount="293">
  <si>
    <t>Consolidated financial statements</t>
  </si>
  <si>
    <t>Separate financial statements</t>
  </si>
  <si>
    <t>Note</t>
  </si>
  <si>
    <t>Current assets</t>
  </si>
  <si>
    <t>Cash and cash equivalents</t>
  </si>
  <si>
    <t>Liabilities and shareholders' equity</t>
  </si>
  <si>
    <t>Current liabilities</t>
  </si>
  <si>
    <t>Other current liabilities</t>
  </si>
  <si>
    <t>Other non-current liabilities</t>
  </si>
  <si>
    <t>Share capital</t>
  </si>
  <si>
    <t xml:space="preserve">   Registered</t>
  </si>
  <si>
    <t>Revenues</t>
  </si>
  <si>
    <t>Other income</t>
  </si>
  <si>
    <t xml:space="preserve">   Interest income</t>
  </si>
  <si>
    <t>Selling and servicing expenses</t>
  </si>
  <si>
    <t>Administrative expenses</t>
  </si>
  <si>
    <t>Finance cost</t>
  </si>
  <si>
    <t>Cash flows from operating activities</t>
  </si>
  <si>
    <t xml:space="preserve">   Depreciation and amortisation </t>
  </si>
  <si>
    <t xml:space="preserve">   Interest expenses</t>
  </si>
  <si>
    <t>Decrease (increase) in operating assets</t>
  </si>
  <si>
    <t xml:space="preserve">   Other current assets</t>
  </si>
  <si>
    <t>Increase (decrease) in operating liabilities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</si>
  <si>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</si>
  <si>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</si>
  <si>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</si>
  <si>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</si>
  <si>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>Total</t>
  </si>
  <si>
    <t>(Unit: Thousand Baht)</t>
  </si>
  <si>
    <t>Equity attributable to owners of the Company</t>
  </si>
  <si>
    <t>Non-controlling interests of the subsidiaries</t>
  </si>
  <si>
    <t>Profit or loss:</t>
  </si>
  <si>
    <t>Other comprehensive income:</t>
  </si>
  <si>
    <t>Equity holders of the Company</t>
  </si>
  <si>
    <t>Earnings per share</t>
  </si>
  <si>
    <t>Basic earnings per share</t>
  </si>
  <si>
    <t>Other comprehensive income</t>
  </si>
  <si>
    <t xml:space="preserve">   Provision for long-term employee benefits</t>
  </si>
  <si>
    <t>Other components of equity</t>
  </si>
  <si>
    <t>shareholders'</t>
  </si>
  <si>
    <t>equity</t>
  </si>
  <si>
    <t>Total equity</t>
  </si>
  <si>
    <t>attributable to</t>
  </si>
  <si>
    <t>the Company</t>
  </si>
  <si>
    <t xml:space="preserve"> interests of</t>
  </si>
  <si>
    <t>the subsidiaries</t>
  </si>
  <si>
    <t>owners of</t>
  </si>
  <si>
    <t>Statement of changes in shareholders' equity (continued)</t>
  </si>
  <si>
    <t xml:space="preserve">Statement of changes in shareholders' equity </t>
  </si>
  <si>
    <t>Statement of comprehensive income (continued)</t>
  </si>
  <si>
    <t>Cash flow statement</t>
  </si>
  <si>
    <t>Deferred tax liabilities</t>
  </si>
  <si>
    <t>Statement of comprehensive income</t>
  </si>
  <si>
    <t>Cash flow statement (continued)</t>
  </si>
  <si>
    <t>Cash paid for purchases of investment properties</t>
  </si>
  <si>
    <t>Cash received from interest</t>
  </si>
  <si>
    <t>other components</t>
  </si>
  <si>
    <t>Trade and other receivables</t>
  </si>
  <si>
    <t>Investments in subsidiaries</t>
  </si>
  <si>
    <t>Investment properties</t>
  </si>
  <si>
    <t>Property, plant and equipment</t>
  </si>
  <si>
    <t>Other non-current assets</t>
  </si>
  <si>
    <t>Total non-current assets</t>
  </si>
  <si>
    <t>Total assets</t>
  </si>
  <si>
    <t>Non-current assets</t>
  </si>
  <si>
    <t>Total current assets</t>
  </si>
  <si>
    <t>Other current assets</t>
  </si>
  <si>
    <t>Trade and other payables</t>
  </si>
  <si>
    <t>Provision for long-term employee benefits</t>
  </si>
  <si>
    <t>Total current liabilities</t>
  </si>
  <si>
    <t>Non-current liabilities</t>
  </si>
  <si>
    <t>Total non-current liabilities</t>
  </si>
  <si>
    <t>Total liabilities</t>
  </si>
  <si>
    <t xml:space="preserve">   Trade and other payables</t>
  </si>
  <si>
    <t xml:space="preserve">   Trade and other receivables</t>
  </si>
  <si>
    <t xml:space="preserve">   Other non-current assets</t>
  </si>
  <si>
    <t xml:space="preserve">   Dividend income</t>
  </si>
  <si>
    <t>Shareholders' equity</t>
  </si>
  <si>
    <t>Other components of shareholders' equity</t>
  </si>
  <si>
    <t>Total shareholders' equity</t>
  </si>
  <si>
    <t>Total liabilities and shareholders' equity</t>
  </si>
  <si>
    <t xml:space="preserve">   Others</t>
  </si>
  <si>
    <t>Expenses</t>
  </si>
  <si>
    <t>Total comprehensive income attributable to</t>
  </si>
  <si>
    <t>Statement of financial position</t>
  </si>
  <si>
    <t>Long-term loans to related parties and interest receivables</t>
  </si>
  <si>
    <t>Statement of financial position (continued)</t>
  </si>
  <si>
    <t>Restricted deposits</t>
  </si>
  <si>
    <t>Deposits and advances received</t>
  </si>
  <si>
    <t>Total revenues</t>
  </si>
  <si>
    <t>Total expenses</t>
  </si>
  <si>
    <t>of shareholders' equity</t>
  </si>
  <si>
    <t xml:space="preserve">   Inventories</t>
  </si>
  <si>
    <t xml:space="preserve">Inventories </t>
  </si>
  <si>
    <t xml:space="preserve">   Deposits and advances received</t>
  </si>
  <si>
    <t>Cash paid for purchases of intangible assets</t>
  </si>
  <si>
    <t>Cash paid for purchases of property, plant and equipment</t>
  </si>
  <si>
    <t>Cash received from sales of property, plant and equipment</t>
  </si>
  <si>
    <t>Land and project awaiting development</t>
  </si>
  <si>
    <t xml:space="preserve">   Issued and fully paid-up</t>
  </si>
  <si>
    <t xml:space="preserve">   Gain on sales of assets</t>
  </si>
  <si>
    <t>Supplemental disclosures of cash flows information:</t>
  </si>
  <si>
    <t>Goodwill</t>
  </si>
  <si>
    <t xml:space="preserve">Real estate projects under development </t>
  </si>
  <si>
    <t>Assets</t>
  </si>
  <si>
    <t>Income tax payable</t>
  </si>
  <si>
    <t>(Unaudited but</t>
  </si>
  <si>
    <t>(Audited)</t>
  </si>
  <si>
    <t>reviewed)</t>
  </si>
  <si>
    <t>(Unaudited but reviewed)</t>
  </si>
  <si>
    <t>(Unit: Thousand Baht, except earnings per share expressed in Baht)</t>
  </si>
  <si>
    <t>Other comprehensive income for the period</t>
  </si>
  <si>
    <t>Total comprehensive income for the period</t>
  </si>
  <si>
    <t>The accompanying notes are an integral part of the interim financial statements.</t>
  </si>
  <si>
    <t xml:space="preserve">   Cash paid for income tax</t>
  </si>
  <si>
    <t xml:space="preserve">   Other non-current liabilities</t>
  </si>
  <si>
    <t>Cash and cash equivalents - beginning of the period</t>
  </si>
  <si>
    <t>Cash and cash equivalents - end of the period</t>
  </si>
  <si>
    <t>Non-cash items</t>
  </si>
  <si>
    <t>Current portions of the long-term liabilities</t>
  </si>
  <si>
    <t xml:space="preserve">Depreciation and amortisation </t>
  </si>
  <si>
    <t>Deferred tax assets</t>
  </si>
  <si>
    <t>Exchange differences on translation of financial statements in foreign currency</t>
  </si>
  <si>
    <t xml:space="preserve">   Long-term loans from financial institutions</t>
  </si>
  <si>
    <t>Investments in joint ventures</t>
  </si>
  <si>
    <t>Directors</t>
  </si>
  <si>
    <t>Revenue from hotel operation</t>
  </si>
  <si>
    <t>Cost of hotel operation</t>
  </si>
  <si>
    <t xml:space="preserve">Income tax </t>
  </si>
  <si>
    <t>Issued and fully paid-up</t>
  </si>
  <si>
    <t>Preference shares</t>
  </si>
  <si>
    <t>Ordinary shares</t>
  </si>
  <si>
    <t>Cash received from long-term loans from financial institutions</t>
  </si>
  <si>
    <t>Repayment of  long-term loans from financial institutions</t>
  </si>
  <si>
    <t>Decrease (increase) in long-term loans to related parties</t>
  </si>
  <si>
    <t xml:space="preserve">Exchange differences on translation of financial statements in foreign currency </t>
  </si>
  <si>
    <t xml:space="preserve">   Unrealised loss (gain) on exchange rate</t>
  </si>
  <si>
    <t>Assets held for sale</t>
  </si>
  <si>
    <t xml:space="preserve">Profit (loss) before income tax </t>
  </si>
  <si>
    <t>Profit (loss) for the period</t>
  </si>
  <si>
    <t>combination under</t>
  </si>
  <si>
    <t>common control</t>
  </si>
  <si>
    <t>Deficit on business combination under common control</t>
  </si>
  <si>
    <t>Profit (loss) before tax</t>
  </si>
  <si>
    <t>Adjustments to reconcile profit (loss) before tax to net cash</t>
  </si>
  <si>
    <t>Cash paid for purchases of investments in joint venture</t>
  </si>
  <si>
    <t>Profit for the period</t>
  </si>
  <si>
    <t>Right-of-use assets</t>
  </si>
  <si>
    <t>Share premium on ordinary shares</t>
  </si>
  <si>
    <t xml:space="preserve">Retained earnings </t>
  </si>
  <si>
    <t>Other comprehensive income to be reclassified to profit or loss in subsequent periods</t>
  </si>
  <si>
    <t>Other comprehensive income not to be reclassified to profit or loss in subsequent periods</t>
  </si>
  <si>
    <t>Deficit on business </t>
  </si>
  <si>
    <t>Appropriated</t>
  </si>
  <si>
    <t>Management income</t>
  </si>
  <si>
    <t>Rental income</t>
  </si>
  <si>
    <t>Interest income</t>
  </si>
  <si>
    <t>Dividend income</t>
  </si>
  <si>
    <t xml:space="preserve">   Gain on exchange rate</t>
  </si>
  <si>
    <t>Loss on exchange rate</t>
  </si>
  <si>
    <t>Cost of services</t>
  </si>
  <si>
    <t>Net cash from (used in) investing activities</t>
  </si>
  <si>
    <t xml:space="preserve">      Appropriated - statutory reserve</t>
  </si>
  <si>
    <t xml:space="preserve">      Unappropriated (deficit)</t>
  </si>
  <si>
    <t xml:space="preserve">   Real estate projects under development </t>
  </si>
  <si>
    <t>Cash received from dividend</t>
  </si>
  <si>
    <t>Cash and cash equivalents of subsidiaries at selling date</t>
  </si>
  <si>
    <t xml:space="preserve">   Right-of-use assets increased from lease liabilities</t>
  </si>
  <si>
    <t xml:space="preserve">   Share of loss from investments in joint ventures</t>
  </si>
  <si>
    <t>Share of loss from investments in joint ventures</t>
  </si>
  <si>
    <t xml:space="preserve">   other comprehensive income, net of income tax</t>
  </si>
  <si>
    <t>Share premium (discount) on</t>
  </si>
  <si>
    <t>Increase (decrease) in translation adjustment</t>
  </si>
  <si>
    <t>Net increase (decrease) in cash and cash equivalents</t>
  </si>
  <si>
    <t>Balance as at 1 January 2022</t>
  </si>
  <si>
    <t>Balance as at 30 June 2022</t>
  </si>
  <si>
    <t>Premium receivables</t>
  </si>
  <si>
    <t>Reinsurance receivables</t>
  </si>
  <si>
    <t>Current portion of loans and interest receivables</t>
  </si>
  <si>
    <t>Loans and interest receivables - net of current portion</t>
  </si>
  <si>
    <t>Amount due to reinsurers</t>
  </si>
  <si>
    <t xml:space="preserve">   Insurance contract liabilities</t>
  </si>
  <si>
    <t xml:space="preserve">   Investment contract liabilities</t>
  </si>
  <si>
    <t>Share discount on preferred share</t>
  </si>
  <si>
    <t xml:space="preserve">Sales of equity investments designated at fair value </t>
  </si>
  <si>
    <t xml:space="preserve">   through other comprehensive income</t>
  </si>
  <si>
    <t xml:space="preserve">Revenue from sale of real estate </t>
  </si>
  <si>
    <t>Insurance income</t>
  </si>
  <si>
    <t>Cost of real estate</t>
  </si>
  <si>
    <t>Insurance expenses</t>
  </si>
  <si>
    <t xml:space="preserve">   Premium receivables</t>
  </si>
  <si>
    <t xml:space="preserve">   Reinsurance receivables</t>
  </si>
  <si>
    <t xml:space="preserve">   Loans to customers</t>
  </si>
  <si>
    <t xml:space="preserve">   Amount due to reinsurers</t>
  </si>
  <si>
    <t xml:space="preserve">   Cash received from interest income</t>
  </si>
  <si>
    <t>Cash paid for additional capital of joint ventures</t>
  </si>
  <si>
    <t xml:space="preserve">   Allowance for expected credit loss on account receivables (reversal)</t>
  </si>
  <si>
    <t>Cash paid for purchases of land and project awaiting development</t>
  </si>
  <si>
    <t>Cash received from sales of investment properties</t>
  </si>
  <si>
    <t xml:space="preserve">   Gain on change in status of investment from a subsidiary to a joint venture </t>
  </si>
  <si>
    <t>Net cash from (used in) operating activities</t>
  </si>
  <si>
    <t>Cash paid for the receipt of transfer of right to claim loans in joint venture from unrelated party</t>
  </si>
  <si>
    <t>Cash received from transfer of loan in subsidiaries and associate to unrelated parties</t>
  </si>
  <si>
    <t>Repayment of liabilities under lease agreements</t>
  </si>
  <si>
    <t xml:space="preserve">   Liabilities under lease agreement </t>
  </si>
  <si>
    <t>Rabbit Holdings Public Company Limited and its subsidiaries</t>
  </si>
  <si>
    <t>As at 30 June 2023</t>
  </si>
  <si>
    <t>30 June 2023</t>
  </si>
  <si>
    <t>31 December 2022</t>
  </si>
  <si>
    <t xml:space="preserve">Current portion of long-term loans </t>
  </si>
  <si>
    <t xml:space="preserve">   to related parties and interest receivables</t>
  </si>
  <si>
    <t>Short-term loans to unrelated party</t>
  </si>
  <si>
    <t>Other current financial assets</t>
  </si>
  <si>
    <t xml:space="preserve">    - net of current portion</t>
  </si>
  <si>
    <t>Other non-current financial assets</t>
  </si>
  <si>
    <t>Other intangible assets</t>
  </si>
  <si>
    <t xml:space="preserve">Provision for transaction under equity method of </t>
  </si>
  <si>
    <t xml:space="preserve">   investments in joint ventures</t>
  </si>
  <si>
    <t xml:space="preserve">         (31 December 2022: 26,205,452,290 preference shares of Baht 3.20 each)</t>
  </si>
  <si>
    <t xml:space="preserve">         (31 December 2022: 8,038,595,747 ordinary shares of Baht 3.20 each)</t>
  </si>
  <si>
    <t xml:space="preserve">         (31 December 2022: 5,613,717,564  ordinary shares of Baht 3.20 each)</t>
  </si>
  <si>
    <t>For the three-month period ended 30 June 2023</t>
  </si>
  <si>
    <t>For the six-month period ended 30 June 2023</t>
  </si>
  <si>
    <t>Fair value loss on investments</t>
  </si>
  <si>
    <t>Balance as at 30 June 2023</t>
  </si>
  <si>
    <t>Balance as at 1 January 2023</t>
  </si>
  <si>
    <t>11.1</t>
  </si>
  <si>
    <t xml:space="preserve">Share of other </t>
  </si>
  <si>
    <t xml:space="preserve">comprehensive income </t>
  </si>
  <si>
    <t>Fair value</t>
  </si>
  <si>
    <t>from investments</t>
  </si>
  <si>
    <t>reserve</t>
  </si>
  <si>
    <t>in associate</t>
  </si>
  <si>
    <t>Exchange differences</t>
  </si>
  <si>
    <t>on translation of</t>
  </si>
  <si>
    <t>financial statements</t>
  </si>
  <si>
    <t>in foreign currency</t>
  </si>
  <si>
    <t>Reduction of paid-up and registered capital (Note 22)</t>
  </si>
  <si>
    <t>Exercise of warrants (Note 23)</t>
  </si>
  <si>
    <t>Retained earnings (deficit)</t>
  </si>
  <si>
    <t>Unappropriated</t>
  </si>
  <si>
    <t>Fair value reserve</t>
  </si>
  <si>
    <t>Non-controlling</t>
  </si>
  <si>
    <t xml:space="preserve">   Capitalise amortisation expense of right-of-use assets and finance cost </t>
  </si>
  <si>
    <t xml:space="preserve">      of lease liabilities as property, plant and equipment</t>
  </si>
  <si>
    <t>Cash received from exercise of warrants</t>
  </si>
  <si>
    <t>Increase in short-term loans to unrelated party</t>
  </si>
  <si>
    <t xml:space="preserve">   Cash received from income tax</t>
  </si>
  <si>
    <t xml:space="preserve">   Gain on sales of investments in subsidiaries and joint ventures</t>
  </si>
  <si>
    <t>9, 11</t>
  </si>
  <si>
    <t xml:space="preserve">      24,942,924,873 preference shares of Baht 1.40 each</t>
  </si>
  <si>
    <t xml:space="preserve">      9,301,123,164 ordinary shares of Baht 1.40 each</t>
  </si>
  <si>
    <t xml:space="preserve">      6,876,246,110 ordinary shares of Baht 1.40 each</t>
  </si>
  <si>
    <t xml:space="preserve">Loss on changes in value of debt investments designated at fair value through </t>
  </si>
  <si>
    <t>Profit (loss) attributable to</t>
  </si>
  <si>
    <t xml:space="preserve">   Gain on refinancing</t>
  </si>
  <si>
    <t xml:space="preserve">   Loss on impairment of assets (reversal)</t>
  </si>
  <si>
    <t>Loss for the period</t>
  </si>
  <si>
    <t xml:space="preserve">   Termination of lease agreements</t>
  </si>
  <si>
    <t xml:space="preserve">   Loss on write-off of assets</t>
  </si>
  <si>
    <t xml:space="preserve">   Loss (gain) on termination of lease agreements</t>
  </si>
  <si>
    <t xml:space="preserve">   Transfer right-of-use assets and property, plant and equipment</t>
  </si>
  <si>
    <t xml:space="preserve">      to investment properties</t>
  </si>
  <si>
    <t xml:space="preserve">   Transfer investment properties to property, plant and equipment</t>
  </si>
  <si>
    <t xml:space="preserve">Cash and cash equivalents of subsidiaries which classified as </t>
  </si>
  <si>
    <t xml:space="preserve">   assets held for sale at beginning of the period</t>
  </si>
  <si>
    <t xml:space="preserve">Exercise conversion rights to convert preferrence shares </t>
  </si>
  <si>
    <t xml:space="preserve">   to ordinary shares (Note 22)</t>
  </si>
  <si>
    <t xml:space="preserve">   provided by (paid from) operating activities</t>
  </si>
  <si>
    <t xml:space="preserve">   Allowance for expected credit losses of loans to related parties</t>
  </si>
  <si>
    <t xml:space="preserve">   Loss (gain) on measurement of investment at fair value</t>
  </si>
  <si>
    <t>Cash from operating activities</t>
  </si>
  <si>
    <t>Increase in restricted deposits</t>
  </si>
  <si>
    <t>Cash received from sales of investments in subsidiaries and joint ventures</t>
  </si>
  <si>
    <t>Net cash used in financing activities</t>
  </si>
  <si>
    <t xml:space="preserve">   assets held for sale at end of the period</t>
  </si>
  <si>
    <t xml:space="preserve">   Decrease in payable of  purchases of investment properties </t>
  </si>
  <si>
    <t>Share of other comprehensive income from investment in associate</t>
  </si>
  <si>
    <t xml:space="preserve">   Capitalise of borrowing cost to investment properties</t>
  </si>
  <si>
    <t>Profit (loss) from operating activities</t>
  </si>
  <si>
    <t xml:space="preserve">   Loss attributable to equity holders of the Company</t>
  </si>
  <si>
    <t>Investments in associate</t>
  </si>
  <si>
    <t>Long-term liabilities - net of current portion</t>
  </si>
  <si>
    <t>Loss on impairment of investments in associate</t>
  </si>
  <si>
    <t>Share of profit (loss) from investments in associate</t>
  </si>
  <si>
    <t xml:space="preserve">Gain (loss) on changes in value of debt investments designated at fair value through </t>
  </si>
  <si>
    <t xml:space="preserve">   Share of loss (profit) from investments in associate</t>
  </si>
  <si>
    <t xml:space="preserve">   Loss on impairment of investments in associate</t>
  </si>
  <si>
    <t>Profit from operating activities before changes in operating assets and liabilities</t>
  </si>
  <si>
    <t>Cash paid for purchase of investments in financial assets</t>
  </si>
  <si>
    <t>Cash received from sales of investments in financial assets</t>
  </si>
  <si>
    <t xml:space="preserve">Loss on changes in value of equity investments designated at fair value through </t>
  </si>
  <si>
    <t xml:space="preserve">   Receivables from the sale of investments in subsidiaries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</si>
</sst>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</numFmts>
  <fonts count="16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sz val="14"/>
      <name val="CordiaUPC"/>
      <family val="1"/>
    </font>
    <font>
      <sz val="12"/>
      <name val="Eucrosi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39" fontId="14" fillId="0" borderId="0"/>
    <xf numFmtId="40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 applyFill="1" applyAlignment="1"/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37" fontId="1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39" fontId="1" fillId="0" borderId="0" xfId="0" applyNumberFormat="1" applyFont="1" applyFill="1" applyAlignment="1" applyProtection="1">
      <alignment horizontal="left"/>
    </xf>
    <xf numFmtId="37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37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0" fontId="2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justify"/>
    </xf>
    <xf numFmtId="164" fontId="2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justify"/>
    </xf>
    <xf numFmtId="41" fontId="2" fillId="0" borderId="1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15" fontId="2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2" fillId="0" borderId="0" xfId="3" applyFont="1" applyFill="1" applyAlignment="1"/>
    <xf numFmtId="37" fontId="2" fillId="0" borderId="0" xfId="0" applyNumberFormat="1" applyFont="1" applyFill="1" applyBorder="1" applyAlignment="1">
      <alignment horizontal="centerContinuous"/>
    </xf>
    <xf numFmtId="41" fontId="7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left"/>
    </xf>
    <xf numFmtId="41" fontId="7" fillId="0" borderId="0" xfId="0" applyNumberFormat="1" applyFont="1" applyFill="1" applyBorder="1" applyAlignment="1">
      <alignment horizontal="right"/>
    </xf>
    <xf numFmtId="38" fontId="2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2" fillId="0" borderId="4" xfId="0" applyNumberFormat="1" applyFont="1" applyFill="1" applyBorder="1" applyAlignment="1">
      <alignment horizontal="right"/>
    </xf>
    <xf numFmtId="39" fontId="2" fillId="0" borderId="0" xfId="0" applyNumberFormat="1" applyFont="1" applyFill="1" applyAlignment="1"/>
    <xf numFmtId="37" fontId="4" fillId="0" borderId="0" xfId="0" applyNumberFormat="1" applyFont="1" applyFill="1" applyAlignment="1"/>
    <xf numFmtId="37" fontId="2" fillId="0" borderId="6" xfId="0" applyNumberFormat="1" applyFont="1" applyFill="1" applyBorder="1" applyAlignment="1"/>
    <xf numFmtId="49" fontId="10" fillId="0" borderId="0" xfId="0" applyNumberFormat="1" applyFont="1" applyFill="1" applyAlignment="1"/>
    <xf numFmtId="39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41" fontId="2" fillId="0" borderId="0" xfId="0" applyNumberFormat="1" applyFont="1" applyFill="1" applyAlignment="1">
      <alignment horizontal="left"/>
    </xf>
    <xf numFmtId="39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Border="1" applyAlignment="1"/>
    <xf numFmtId="37" fontId="2" fillId="0" borderId="0" xfId="2" applyNumberFormat="1" applyFont="1" applyFill="1" applyAlignment="1"/>
    <xf numFmtId="41" fontId="2" fillId="0" borderId="3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/>
    </xf>
    <xf numFmtId="41" fontId="7" fillId="0" borderId="5" xfId="0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2" fillId="0" borderId="0" xfId="3" applyFont="1" applyFill="1" applyBorder="1" applyAlignment="1"/>
    <xf numFmtId="41" fontId="2" fillId="0" borderId="0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41" fontId="7" fillId="0" borderId="1" xfId="0" applyNumberFormat="1" applyFont="1" applyFill="1" applyBorder="1" applyAlignment="1">
      <alignment horizontal="right"/>
    </xf>
    <xf numFmtId="41" fontId="2" fillId="0" borderId="4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Alignment="1">
      <alignment horizontal="center"/>
    </xf>
    <xf numFmtId="41" fontId="2" fillId="0" borderId="5" xfId="0" applyNumberFormat="1" applyFont="1" applyFill="1" applyBorder="1" applyAlignment="1">
      <alignment horizontal="center"/>
    </xf>
    <xf numFmtId="0" fontId="4" fillId="0" borderId="0" xfId="0" applyFont="1" applyFill="1" applyAlignment="1"/>
    <xf numFmtId="41" fontId="2" fillId="0" borderId="0" xfId="0" quotePrefix="1" applyNumberFormat="1" applyFont="1" applyFill="1" applyBorder="1" applyAlignment="1" applyProtection="1">
      <alignment horizontal="right"/>
    </xf>
    <xf numFmtId="41" fontId="2" fillId="0" borderId="0" xfId="1" applyNumberFormat="1" applyFont="1" applyFill="1" applyAlignment="1">
      <alignment horizontal="center"/>
    </xf>
    <xf numFmtId="38" fontId="2" fillId="0" borderId="0" xfId="3" applyNumberFormat="1" applyFont="1" applyFill="1" applyAlignment="1">
      <alignment horizontal="center"/>
    </xf>
    <xf numFmtId="41" fontId="2" fillId="0" borderId="0" xfId="1" applyNumberFormat="1" applyFont="1" applyFill="1" applyBorder="1" applyAlignment="1" applyProtection="1">
      <alignment horizontal="right"/>
    </xf>
    <xf numFmtId="37" fontId="1" fillId="0" borderId="0" xfId="0" applyNumberFormat="1" applyFont="1" applyFill="1" applyBorder="1" applyAlignment="1"/>
    <xf numFmtId="41" fontId="12" fillId="0" borderId="0" xfId="0" applyNumberFormat="1" applyFont="1" applyFill="1" applyAlignment="1">
      <alignment horizontal="right" vertical="top"/>
    </xf>
    <xf numFmtId="41" fontId="13" fillId="0" borderId="0" xfId="1" applyNumberFormat="1" applyFont="1" applyFill="1" applyBorder="1" applyAlignment="1">
      <alignment horizontal="right" vertical="top"/>
    </xf>
    <xf numFmtId="41" fontId="12" fillId="0" borderId="0" xfId="0" quotePrefix="1" applyNumberFormat="1" applyFont="1" applyFill="1" applyAlignment="1" applyProtection="1">
      <alignment horizontal="right" vertical="top"/>
    </xf>
    <xf numFmtId="41" fontId="13" fillId="0" borderId="0" xfId="0" applyNumberFormat="1" applyFont="1" applyFill="1" applyAlignment="1">
      <alignment horizontal="right" vertical="top"/>
    </xf>
    <xf numFmtId="41" fontId="13" fillId="0" borderId="0" xfId="0" applyNumberFormat="1" applyFont="1" applyFill="1" applyAlignment="1" applyProtection="1">
      <alignment horizontal="right" vertical="top"/>
    </xf>
    <xf numFmtId="41" fontId="12" fillId="0" borderId="0" xfId="0" quotePrefix="1" applyNumberFormat="1" applyFont="1" applyFill="1" applyBorder="1" applyAlignment="1" applyProtection="1">
      <alignment horizontal="right" vertical="top"/>
    </xf>
    <xf numFmtId="41" fontId="13" fillId="0" borderId="0" xfId="0" applyNumberFormat="1" applyFont="1" applyFill="1" applyBorder="1" applyAlignment="1" applyProtection="1">
      <alignment horizontal="right" vertical="top"/>
    </xf>
    <xf numFmtId="41" fontId="13" fillId="0" borderId="0" xfId="0" applyNumberFormat="1" applyFont="1" applyFill="1" applyBorder="1" applyAlignment="1">
      <alignment horizontal="right" vertical="top"/>
    </xf>
    <xf numFmtId="41" fontId="13" fillId="0" borderId="0" xfId="0" applyNumberFormat="1" applyFont="1" applyFill="1" applyBorder="1" applyAlignment="1">
      <alignment horizontal="center" vertical="top"/>
    </xf>
    <xf numFmtId="41" fontId="12" fillId="0" borderId="0" xfId="0" quotePrefix="1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/>
    </xf>
    <xf numFmtId="41" fontId="12" fillId="0" borderId="0" xfId="0" applyNumberFormat="1" applyFont="1" applyFill="1" applyBorder="1" applyAlignment="1">
      <alignment horizontal="right" vertical="top"/>
    </xf>
    <xf numFmtId="9" fontId="13" fillId="0" borderId="0" xfId="6" applyFont="1" applyFill="1" applyBorder="1" applyAlignment="1">
      <alignment horizontal="right" vertical="top"/>
    </xf>
    <xf numFmtId="38" fontId="2" fillId="0" borderId="0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/>
    </xf>
    <xf numFmtId="165" fontId="2" fillId="0" borderId="4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41" fontId="2" fillId="0" borderId="0" xfId="0" applyNumberFormat="1" applyFont="1" applyFill="1" applyBorder="1" applyAlignment="1">
      <alignment horizontal="centerContinuous"/>
    </xf>
    <xf numFmtId="0" fontId="2" fillId="0" borderId="0" xfId="0" applyFont="1" applyFill="1"/>
    <xf numFmtId="41" fontId="1" fillId="0" borderId="0" xfId="0" applyNumberFormat="1" applyFont="1" applyFill="1" applyAlignment="1"/>
    <xf numFmtId="38" fontId="1" fillId="0" borderId="0" xfId="3" applyNumberFormat="1" applyFont="1" applyFill="1" applyAlignment="1"/>
    <xf numFmtId="41" fontId="2" fillId="0" borderId="5" xfId="1" applyNumberFormat="1" applyFont="1" applyFill="1" applyBorder="1" applyAlignment="1">
      <alignment horizontal="right"/>
    </xf>
    <xf numFmtId="37" fontId="2" fillId="0" borderId="0" xfId="0" applyNumberFormat="1" applyFont="1" applyFill="1"/>
    <xf numFmtId="41" fontId="2" fillId="0" borderId="0" xfId="0" quotePrefix="1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 applyProtection="1">
      <alignment horizontal="right"/>
    </xf>
    <xf numFmtId="41" fontId="2" fillId="0" borderId="1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Border="1" applyAlignment="1">
      <alignment horizontal="center"/>
    </xf>
    <xf numFmtId="15" fontId="3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41" fontId="2" fillId="0" borderId="0" xfId="0" applyNumberFormat="1" applyFont="1" applyFill="1" applyBorder="1" applyAlignment="1">
      <alignment horizontal="right"/>
    </xf>
    <xf numFmtId="38" fontId="4" fillId="0" borderId="0" xfId="0" applyNumberFormat="1" applyFont="1" applyFill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Alignment="1"/>
    <xf numFmtId="37" fontId="4" fillId="0" borderId="0" xfId="0" quotePrefix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10" fillId="0" borderId="0" xfId="0" applyNumberFormat="1" applyFont="1" applyFill="1"/>
    <xf numFmtId="0" fontId="1" fillId="0" borderId="0" xfId="0" applyFont="1" applyFill="1"/>
    <xf numFmtId="164" fontId="2" fillId="0" borderId="0" xfId="0" applyNumberFormat="1" applyFont="1" applyFill="1" applyAlignment="1">
      <alignment horizontal="right"/>
    </xf>
    <xf numFmtId="37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13" fillId="0" borderId="0" xfId="0" applyNumberFormat="1" applyFont="1" applyFill="1" applyAlignment="1">
      <alignment horizontal="center"/>
    </xf>
    <xf numFmtId="37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11">
    <cellStyle name="Comma" xfId="1" builtinId="3"/>
    <cellStyle name="Comma 2" xfId="8" xr:uid="{7E2B445A-3CD9-4C74-A5EB-AAB3514D3606}"/>
    <cellStyle name="Comma 4" xfId="10" xr:uid="{15335C0E-D795-42CF-BD87-2300CF60D0C5}"/>
    <cellStyle name="Comma 6" xfId="5" xr:uid="{00000000-0005-0000-0000-000001000000}"/>
    <cellStyle name="Normal" xfId="0" builtinId="0"/>
    <cellStyle name="Normal 15" xfId="4" xr:uid="{00000000-0005-0000-0000-000003000000}"/>
    <cellStyle name="Normal 2" xfId="3" xr:uid="{00000000-0005-0000-0000-000004000000}"/>
    <cellStyle name="Normal 3" xfId="2" xr:uid="{00000000-0005-0000-0000-000005000000}"/>
    <cellStyle name="Normal 4" xfId="7" xr:uid="{845DBBB8-E356-4ABE-98E8-662B192F2B35}"/>
    <cellStyle name="Percent" xfId="6" builtinId="5"/>
    <cellStyle name="Percent 2" xfId="9" xr:uid="{376982FF-336B-4497-84A9-5BDAAE9D66B5}"/>
  </cellStyles>
  <dxfs count="0"/>
  <tableStyles count="1" defaultTableStyle="TableStyleMedium9" defaultPivotStyle="PivotStyleLight16">
    <tableStyle name="Invisible" pivot="0" table="0" count="0" xr9:uid="{E2244A09-2E58-4E66-AF56-8A70A64CBC44}"/>
  </tableStyles>
  <colors>
    <mruColors>
      <color rgb="FF00FF99"/>
      <color rgb="FF99FF99"/>
      <color rgb="FF1CE9E4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55"/>
  <sheetViews>
    <sheetView showGridLines="0" tabSelected="1" view="pageBreakPreview" zoomScale="70" zoomScaleNormal="85" zoomScaleSheetLayoutView="70" workbookViewId="0">
      <selection activeCell="A130" sqref="A130"/>
    </sheetView>
  </sheetViews>
  <sheetFormatPr defaultColWidth="10.7109375" defaultRowHeight="24" customHeight="1" x14ac:dyDescent="0.2"/>
  <cols>
    <col min="1" max="1" width="65.7109375" style="118" customWidth="1"/>
    <col min="2" max="2" width="10" style="110" customWidth="1"/>
    <col min="3" max="3" width="1.42578125" style="118" customWidth="1"/>
    <col min="4" max="4" width="17.7109375" style="118" customWidth="1"/>
    <col min="5" max="5" width="1.42578125" style="116" customWidth="1"/>
    <col min="6" max="6" width="17.7109375" style="118" customWidth="1"/>
    <col min="7" max="7" width="1.42578125" style="116" customWidth="1"/>
    <col min="8" max="8" width="17.7109375" style="118" customWidth="1"/>
    <col min="9" max="9" width="1.42578125" style="116" customWidth="1"/>
    <col min="10" max="10" width="17.7109375" style="118" customWidth="1"/>
    <col min="11" max="11" width="1.28515625" style="118" customWidth="1"/>
    <col min="12" max="12" width="10.7109375" style="118" customWidth="1"/>
    <col min="13" max="13" width="14.28515625" style="118" bestFit="1" customWidth="1"/>
    <col min="14" max="14" width="10.7109375" style="118" customWidth="1"/>
    <col min="15" max="15" width="14.42578125" style="118" bestFit="1" customWidth="1"/>
    <col min="16" max="16384" width="10.7109375" style="118"/>
  </cols>
  <sheetData>
    <row r="1" spans="1:11" s="117" customFormat="1" ht="24" customHeight="1" x14ac:dyDescent="0.25">
      <c r="A1" s="1" t="s">
        <v>205</v>
      </c>
      <c r="B1" s="1"/>
      <c r="C1" s="2"/>
      <c r="D1" s="2"/>
      <c r="E1" s="38"/>
      <c r="F1" s="2"/>
      <c r="G1" s="38"/>
      <c r="H1" s="2"/>
      <c r="I1" s="38"/>
      <c r="J1" s="2"/>
    </row>
    <row r="2" spans="1:11" s="117" customFormat="1" ht="24" customHeight="1" x14ac:dyDescent="0.25">
      <c r="A2" s="1" t="s">
        <v>84</v>
      </c>
      <c r="B2" s="1"/>
      <c r="C2" s="2"/>
      <c r="D2" s="2"/>
      <c r="E2" s="38"/>
      <c r="F2" s="2"/>
      <c r="G2" s="38"/>
      <c r="H2" s="2"/>
      <c r="I2" s="38"/>
      <c r="J2" s="2"/>
    </row>
    <row r="3" spans="1:11" s="117" customFormat="1" ht="24" customHeight="1" x14ac:dyDescent="0.25">
      <c r="A3" s="1" t="s">
        <v>206</v>
      </c>
      <c r="B3" s="1"/>
      <c r="C3" s="2"/>
      <c r="D3" s="2"/>
      <c r="E3" s="38"/>
      <c r="F3" s="2"/>
      <c r="G3" s="38"/>
      <c r="H3" s="2"/>
      <c r="I3" s="38"/>
      <c r="J3" s="2"/>
    </row>
    <row r="4" spans="1:11" s="117" customFormat="1" ht="24" customHeight="1" x14ac:dyDescent="0.2">
      <c r="B4" s="110"/>
      <c r="C4" s="2"/>
      <c r="D4" s="2"/>
      <c r="E4" s="38"/>
      <c r="F4" s="2"/>
      <c r="G4" s="38"/>
      <c r="H4" s="2"/>
      <c r="I4" s="38"/>
      <c r="J4" s="3" t="s">
        <v>28</v>
      </c>
    </row>
    <row r="5" spans="1:11" s="4" customFormat="1" ht="24" customHeight="1" x14ac:dyDescent="0.25">
      <c r="B5" s="5"/>
      <c r="D5" s="135" t="s">
        <v>0</v>
      </c>
      <c r="E5" s="135"/>
      <c r="F5" s="135"/>
      <c r="G5" s="79"/>
      <c r="H5" s="135" t="s">
        <v>1</v>
      </c>
      <c r="I5" s="135"/>
      <c r="J5" s="135"/>
    </row>
    <row r="6" spans="1:11" s="7" customFormat="1" ht="24" customHeight="1" x14ac:dyDescent="0.25">
      <c r="B6" s="7" t="s">
        <v>2</v>
      </c>
      <c r="D6" s="115" t="s">
        <v>207</v>
      </c>
      <c r="E6" s="17"/>
      <c r="F6" s="114" t="s">
        <v>208</v>
      </c>
      <c r="G6" s="17"/>
      <c r="H6" s="114" t="str">
        <f>D6</f>
        <v>30 June 2023</v>
      </c>
      <c r="I6" s="17"/>
      <c r="J6" s="114" t="str">
        <f>(F6)</f>
        <v>31 December 2022</v>
      </c>
      <c r="K6" s="4"/>
    </row>
    <row r="7" spans="1:11" s="7" customFormat="1" ht="24" customHeight="1" x14ac:dyDescent="0.25">
      <c r="D7" s="35" t="s">
        <v>106</v>
      </c>
      <c r="E7" s="17"/>
      <c r="F7" s="9" t="s">
        <v>107</v>
      </c>
      <c r="G7" s="54"/>
      <c r="H7" s="9" t="s">
        <v>106</v>
      </c>
      <c r="I7" s="54"/>
      <c r="J7" s="9" t="s">
        <v>107</v>
      </c>
      <c r="K7" s="4"/>
    </row>
    <row r="8" spans="1:11" s="7" customFormat="1" ht="24" customHeight="1" x14ac:dyDescent="0.25">
      <c r="D8" s="35" t="s">
        <v>108</v>
      </c>
      <c r="E8" s="17"/>
      <c r="F8" s="9"/>
      <c r="G8" s="17"/>
      <c r="H8" s="9" t="s">
        <v>108</v>
      </c>
      <c r="I8" s="17"/>
      <c r="J8" s="114"/>
      <c r="K8" s="4"/>
    </row>
    <row r="9" spans="1:11" s="7" customFormat="1" ht="24" customHeight="1" x14ac:dyDescent="0.25">
      <c r="A9" s="1" t="s">
        <v>104</v>
      </c>
      <c r="B9" s="8"/>
      <c r="D9" s="35"/>
      <c r="E9" s="9"/>
      <c r="F9" s="35"/>
      <c r="G9" s="9"/>
      <c r="H9" s="35"/>
      <c r="I9" s="9"/>
      <c r="J9" s="35"/>
    </row>
    <row r="10" spans="1:11" ht="24" customHeight="1" x14ac:dyDescent="0.25">
      <c r="A10" s="1" t="s">
        <v>3</v>
      </c>
      <c r="B10" s="118"/>
      <c r="E10" s="119"/>
      <c r="G10" s="119"/>
      <c r="H10" s="122"/>
      <c r="I10" s="119"/>
      <c r="J10" s="122"/>
    </row>
    <row r="11" spans="1:11" ht="24" customHeight="1" x14ac:dyDescent="0.2">
      <c r="A11" s="104" t="s">
        <v>4</v>
      </c>
      <c r="C11" s="110"/>
      <c r="D11" s="121">
        <v>2023409</v>
      </c>
      <c r="E11" s="111"/>
      <c r="F11" s="121">
        <v>1902816</v>
      </c>
      <c r="G11" s="75"/>
      <c r="H11" s="121">
        <v>292761</v>
      </c>
      <c r="I11" s="75"/>
      <c r="J11" s="121">
        <v>818252</v>
      </c>
    </row>
    <row r="12" spans="1:11" ht="24" customHeight="1" x14ac:dyDescent="0.2">
      <c r="A12" s="104" t="s">
        <v>57</v>
      </c>
      <c r="B12" s="110">
        <v>4</v>
      </c>
      <c r="C12" s="110"/>
      <c r="D12" s="111">
        <v>344520</v>
      </c>
      <c r="E12" s="111"/>
      <c r="F12" s="111">
        <v>661358</v>
      </c>
      <c r="G12" s="75"/>
      <c r="H12" s="111">
        <v>1312</v>
      </c>
      <c r="I12" s="75"/>
      <c r="J12" s="111">
        <v>51635</v>
      </c>
    </row>
    <row r="13" spans="1:11" ht="24" customHeight="1" x14ac:dyDescent="0.2">
      <c r="A13" s="104" t="s">
        <v>176</v>
      </c>
      <c r="C13" s="124"/>
      <c r="D13" s="122">
        <v>45002</v>
      </c>
      <c r="E13" s="111"/>
      <c r="F13" s="122">
        <v>11036</v>
      </c>
      <c r="G13" s="75"/>
      <c r="H13" s="122">
        <v>0</v>
      </c>
      <c r="I13" s="75"/>
      <c r="J13" s="122">
        <v>0</v>
      </c>
    </row>
    <row r="14" spans="1:11" ht="24" customHeight="1" x14ac:dyDescent="0.2">
      <c r="A14" s="104" t="s">
        <v>177</v>
      </c>
      <c r="C14" s="124"/>
      <c r="D14" s="122">
        <v>24820</v>
      </c>
      <c r="E14" s="111"/>
      <c r="F14" s="122">
        <v>8074</v>
      </c>
      <c r="G14" s="75"/>
      <c r="H14" s="122">
        <v>0</v>
      </c>
      <c r="I14" s="75"/>
      <c r="J14" s="122">
        <v>0</v>
      </c>
    </row>
    <row r="15" spans="1:11" ht="24" customHeight="1" x14ac:dyDescent="0.2">
      <c r="A15" s="124" t="s">
        <v>211</v>
      </c>
      <c r="C15" s="124"/>
      <c r="D15" s="122">
        <v>200000</v>
      </c>
      <c r="E15" s="111"/>
      <c r="F15" s="122">
        <v>0</v>
      </c>
      <c r="G15" s="75"/>
      <c r="H15" s="122">
        <v>0</v>
      </c>
      <c r="I15" s="75"/>
      <c r="J15" s="122">
        <v>0</v>
      </c>
    </row>
    <row r="16" spans="1:11" ht="24" customHeight="1" x14ac:dyDescent="0.2">
      <c r="A16" s="104" t="s">
        <v>178</v>
      </c>
      <c r="B16" s="110">
        <v>5</v>
      </c>
      <c r="C16" s="124"/>
      <c r="D16" s="122">
        <v>251529</v>
      </c>
      <c r="E16" s="111"/>
      <c r="F16" s="122">
        <v>225852</v>
      </c>
      <c r="G16" s="75"/>
      <c r="H16" s="122">
        <v>0</v>
      </c>
      <c r="I16" s="75"/>
      <c r="J16" s="122">
        <v>0</v>
      </c>
    </row>
    <row r="17" spans="1:10" ht="24" customHeight="1" x14ac:dyDescent="0.2">
      <c r="A17" s="124" t="s">
        <v>209</v>
      </c>
      <c r="B17" s="120"/>
      <c r="C17" s="124"/>
      <c r="D17" s="122"/>
      <c r="E17" s="111"/>
      <c r="F17" s="122"/>
      <c r="G17" s="109"/>
      <c r="H17" s="121"/>
      <c r="I17" s="109"/>
      <c r="J17" s="121"/>
    </row>
    <row r="18" spans="1:10" ht="24" customHeight="1" x14ac:dyDescent="0.2">
      <c r="A18" s="124" t="s">
        <v>210</v>
      </c>
      <c r="B18" s="120">
        <v>3</v>
      </c>
      <c r="C18" s="124"/>
      <c r="D18" s="122">
        <v>0</v>
      </c>
      <c r="E18" s="111"/>
      <c r="F18" s="122">
        <v>1281871</v>
      </c>
      <c r="G18" s="109"/>
      <c r="H18" s="121">
        <v>0</v>
      </c>
      <c r="I18" s="109"/>
      <c r="J18" s="121">
        <v>1281871</v>
      </c>
    </row>
    <row r="19" spans="1:10" ht="24" customHeight="1" x14ac:dyDescent="0.2">
      <c r="A19" s="104" t="s">
        <v>93</v>
      </c>
      <c r="C19" s="124"/>
      <c r="D19" s="122">
        <v>22617</v>
      </c>
      <c r="E19" s="111"/>
      <c r="F19" s="122">
        <v>21892</v>
      </c>
      <c r="G19" s="75"/>
      <c r="H19" s="122">
        <v>0</v>
      </c>
      <c r="I19" s="75"/>
      <c r="J19" s="122">
        <v>0</v>
      </c>
    </row>
    <row r="20" spans="1:10" ht="24" customHeight="1" x14ac:dyDescent="0.2">
      <c r="A20" s="104" t="s">
        <v>103</v>
      </c>
      <c r="B20" s="110">
        <v>6</v>
      </c>
      <c r="C20" s="124"/>
      <c r="D20" s="121">
        <v>2518872</v>
      </c>
      <c r="E20" s="111"/>
      <c r="F20" s="121">
        <v>2581833</v>
      </c>
      <c r="G20" s="75"/>
      <c r="H20" s="121">
        <v>6844</v>
      </c>
      <c r="I20" s="75"/>
      <c r="J20" s="121">
        <v>73833</v>
      </c>
    </row>
    <row r="21" spans="1:10" ht="24" customHeight="1" x14ac:dyDescent="0.2">
      <c r="A21" s="124" t="s">
        <v>212</v>
      </c>
      <c r="B21" s="110">
        <v>7</v>
      </c>
      <c r="C21" s="110"/>
      <c r="D21" s="111">
        <v>1080947</v>
      </c>
      <c r="E21" s="111"/>
      <c r="F21" s="111">
        <v>655262</v>
      </c>
      <c r="G21" s="75"/>
      <c r="H21" s="111">
        <v>3705</v>
      </c>
      <c r="I21" s="75"/>
      <c r="J21" s="111">
        <v>1754</v>
      </c>
    </row>
    <row r="22" spans="1:10" ht="24" customHeight="1" x14ac:dyDescent="0.2">
      <c r="A22" s="104" t="s">
        <v>66</v>
      </c>
      <c r="B22" s="108"/>
      <c r="C22" s="120"/>
      <c r="D22" s="113">
        <v>602478</v>
      </c>
      <c r="E22" s="111"/>
      <c r="F22" s="113">
        <v>639522</v>
      </c>
      <c r="G22" s="75"/>
      <c r="H22" s="32">
        <v>96834</v>
      </c>
      <c r="I22" s="75"/>
      <c r="J22" s="32">
        <v>93487</v>
      </c>
    </row>
    <row r="23" spans="1:10" ht="24" customHeight="1" x14ac:dyDescent="0.2">
      <c r="A23" s="124"/>
      <c r="B23" s="118"/>
      <c r="C23" s="120"/>
      <c r="D23" s="119">
        <f>SUM(D11:D22)</f>
        <v>7114194</v>
      </c>
      <c r="E23" s="111"/>
      <c r="F23" s="119">
        <f>SUM(F11:F22)</f>
        <v>7989516</v>
      </c>
      <c r="G23" s="75"/>
      <c r="H23" s="119">
        <f>SUM(H11:H22)</f>
        <v>401456</v>
      </c>
      <c r="I23" s="75"/>
      <c r="J23" s="119">
        <f>SUM(J11:J22)</f>
        <v>2320832</v>
      </c>
    </row>
    <row r="24" spans="1:10" ht="24" customHeight="1" x14ac:dyDescent="0.2">
      <c r="A24" s="124" t="s">
        <v>137</v>
      </c>
      <c r="B24" s="125" t="s">
        <v>226</v>
      </c>
      <c r="C24" s="120"/>
      <c r="D24" s="113">
        <v>0</v>
      </c>
      <c r="E24" s="111"/>
      <c r="F24" s="113">
        <v>189049</v>
      </c>
      <c r="G24" s="75"/>
      <c r="H24" s="113">
        <v>0</v>
      </c>
      <c r="I24" s="75"/>
      <c r="J24" s="113">
        <v>0</v>
      </c>
    </row>
    <row r="25" spans="1:10" ht="24" customHeight="1" x14ac:dyDescent="0.25">
      <c r="A25" s="1" t="s">
        <v>65</v>
      </c>
      <c r="B25" s="120"/>
      <c r="C25" s="120"/>
      <c r="D25" s="69">
        <f>SUM(D23:D24)</f>
        <v>7114194</v>
      </c>
      <c r="E25" s="119"/>
      <c r="F25" s="69">
        <f>SUM(F23:F24)</f>
        <v>8178565</v>
      </c>
      <c r="G25" s="119"/>
      <c r="H25" s="69">
        <f>SUM(H23:H24)</f>
        <v>401456</v>
      </c>
      <c r="I25" s="119"/>
      <c r="J25" s="69">
        <f>SUM(J23:J24)</f>
        <v>2320832</v>
      </c>
    </row>
    <row r="26" spans="1:10" ht="24" customHeight="1" x14ac:dyDescent="0.25">
      <c r="A26" s="1" t="s">
        <v>64</v>
      </c>
      <c r="B26" s="120"/>
      <c r="C26" s="120"/>
      <c r="D26" s="39"/>
      <c r="E26" s="101"/>
      <c r="F26" s="39"/>
      <c r="G26" s="101"/>
      <c r="H26" s="43"/>
      <c r="I26" s="102"/>
      <c r="J26" s="43"/>
    </row>
    <row r="27" spans="1:10" ht="24" customHeight="1" x14ac:dyDescent="0.2">
      <c r="A27" s="124" t="s">
        <v>87</v>
      </c>
      <c r="B27" s="120">
        <v>8</v>
      </c>
      <c r="C27" s="120"/>
      <c r="D27" s="122">
        <v>586652</v>
      </c>
      <c r="E27" s="119"/>
      <c r="F27" s="122">
        <v>567003</v>
      </c>
      <c r="G27" s="75"/>
      <c r="H27" s="76">
        <v>478863</v>
      </c>
      <c r="I27" s="75"/>
      <c r="J27" s="76">
        <v>477874</v>
      </c>
    </row>
    <row r="28" spans="1:10" ht="24" customHeight="1" x14ac:dyDescent="0.2">
      <c r="A28" s="124" t="s">
        <v>179</v>
      </c>
      <c r="B28" s="110">
        <v>5</v>
      </c>
      <c r="C28" s="110"/>
      <c r="D28" s="121">
        <v>1063255</v>
      </c>
      <c r="E28" s="111"/>
      <c r="F28" s="121">
        <v>1217933</v>
      </c>
      <c r="G28" s="75"/>
      <c r="H28" s="121">
        <v>0</v>
      </c>
      <c r="I28" s="75"/>
      <c r="J28" s="121">
        <v>0</v>
      </c>
    </row>
    <row r="29" spans="1:10" ht="24" customHeight="1" x14ac:dyDescent="0.2">
      <c r="A29" s="124" t="s">
        <v>85</v>
      </c>
      <c r="C29" s="110"/>
      <c r="D29" s="121"/>
      <c r="E29" s="111"/>
      <c r="F29" s="121"/>
      <c r="G29" s="75"/>
      <c r="H29" s="121"/>
      <c r="I29" s="75"/>
      <c r="J29" s="121"/>
    </row>
    <row r="30" spans="1:10" ht="24" customHeight="1" x14ac:dyDescent="0.2">
      <c r="A30" s="124" t="s">
        <v>213</v>
      </c>
      <c r="B30" s="110">
        <v>3</v>
      </c>
      <c r="C30" s="120"/>
      <c r="D30" s="121">
        <v>1636609</v>
      </c>
      <c r="E30" s="111"/>
      <c r="F30" s="121">
        <v>1607382</v>
      </c>
      <c r="G30" s="112"/>
      <c r="H30" s="121">
        <v>21438486</v>
      </c>
      <c r="I30" s="112"/>
      <c r="J30" s="121">
        <v>19819433</v>
      </c>
    </row>
    <row r="31" spans="1:10" ht="24" customHeight="1" x14ac:dyDescent="0.2">
      <c r="A31" s="124" t="s">
        <v>214</v>
      </c>
      <c r="B31" s="110">
        <v>7</v>
      </c>
      <c r="C31" s="120"/>
      <c r="D31" s="121">
        <v>7624903</v>
      </c>
      <c r="E31" s="111"/>
      <c r="F31" s="121">
        <v>11703615</v>
      </c>
      <c r="G31" s="112"/>
      <c r="H31" s="121">
        <v>2589994</v>
      </c>
      <c r="I31" s="112"/>
      <c r="J31" s="121">
        <v>6967840</v>
      </c>
    </row>
    <row r="32" spans="1:10" ht="24" customHeight="1" x14ac:dyDescent="0.2">
      <c r="A32" s="118" t="s">
        <v>58</v>
      </c>
      <c r="B32" s="110">
        <v>9</v>
      </c>
      <c r="C32" s="120"/>
      <c r="D32" s="121">
        <v>0</v>
      </c>
      <c r="E32" s="111"/>
      <c r="F32" s="121">
        <v>0</v>
      </c>
      <c r="G32" s="112"/>
      <c r="H32" s="121">
        <v>14009289</v>
      </c>
      <c r="I32" s="112"/>
      <c r="J32" s="121">
        <v>14009289</v>
      </c>
    </row>
    <row r="33" spans="1:27" ht="24" customHeight="1" x14ac:dyDescent="0.2">
      <c r="A33" s="124" t="s">
        <v>281</v>
      </c>
      <c r="B33" s="110">
        <v>10</v>
      </c>
      <c r="C33" s="120"/>
      <c r="D33" s="122">
        <v>4756806</v>
      </c>
      <c r="E33" s="111"/>
      <c r="F33" s="122">
        <v>7171290</v>
      </c>
      <c r="G33" s="75"/>
      <c r="H33" s="121">
        <v>4756806</v>
      </c>
      <c r="I33" s="75"/>
      <c r="J33" s="121">
        <v>7133484</v>
      </c>
    </row>
    <row r="34" spans="1:27" ht="24" customHeight="1" x14ac:dyDescent="0.2">
      <c r="A34" s="124" t="s">
        <v>124</v>
      </c>
      <c r="B34" s="110">
        <v>11</v>
      </c>
      <c r="C34" s="120"/>
      <c r="D34" s="121">
        <v>1140614</v>
      </c>
      <c r="E34" s="111"/>
      <c r="F34" s="121">
        <v>1173752</v>
      </c>
      <c r="G34" s="112"/>
      <c r="H34" s="121">
        <v>1368488</v>
      </c>
      <c r="I34" s="112"/>
      <c r="J34" s="121">
        <v>1368488</v>
      </c>
    </row>
    <row r="35" spans="1:27" ht="24" customHeight="1" x14ac:dyDescent="0.2">
      <c r="A35" s="124" t="s">
        <v>98</v>
      </c>
      <c r="B35" s="110">
        <v>12</v>
      </c>
      <c r="C35" s="120"/>
      <c r="D35" s="121">
        <v>2613514</v>
      </c>
      <c r="E35" s="111"/>
      <c r="F35" s="121">
        <v>2588698</v>
      </c>
      <c r="G35" s="112"/>
      <c r="H35" s="121">
        <v>2509</v>
      </c>
      <c r="I35" s="112"/>
      <c r="J35" s="121">
        <v>2509</v>
      </c>
    </row>
    <row r="36" spans="1:27" ht="24" customHeight="1" x14ac:dyDescent="0.2">
      <c r="A36" s="124" t="s">
        <v>59</v>
      </c>
      <c r="B36" s="110">
        <v>13</v>
      </c>
      <c r="C36" s="120"/>
      <c r="D36" s="121">
        <v>19719672</v>
      </c>
      <c r="E36" s="111"/>
      <c r="F36" s="121">
        <v>21765845</v>
      </c>
      <c r="G36" s="112"/>
      <c r="H36" s="121">
        <v>851870</v>
      </c>
      <c r="I36" s="112"/>
      <c r="J36" s="121">
        <v>859413</v>
      </c>
    </row>
    <row r="37" spans="1:27" ht="24" customHeight="1" x14ac:dyDescent="0.2">
      <c r="A37" s="124" t="s">
        <v>60</v>
      </c>
      <c r="B37" s="110">
        <v>14</v>
      </c>
      <c r="C37" s="120"/>
      <c r="D37" s="121">
        <v>12491526</v>
      </c>
      <c r="E37" s="111"/>
      <c r="F37" s="121">
        <v>7197847</v>
      </c>
      <c r="G37" s="112"/>
      <c r="H37" s="121">
        <v>654326</v>
      </c>
      <c r="I37" s="112"/>
      <c r="J37" s="121">
        <v>447290</v>
      </c>
    </row>
    <row r="38" spans="1:27" ht="24" customHeight="1" x14ac:dyDescent="0.2">
      <c r="A38" s="124" t="s">
        <v>147</v>
      </c>
      <c r="B38" s="110">
        <v>21</v>
      </c>
      <c r="C38" s="120"/>
      <c r="D38" s="121">
        <v>1773784</v>
      </c>
      <c r="E38" s="111"/>
      <c r="F38" s="121">
        <v>3147039</v>
      </c>
      <c r="G38" s="112"/>
      <c r="H38" s="121">
        <v>887340</v>
      </c>
      <c r="I38" s="112"/>
      <c r="J38" s="121">
        <v>861197</v>
      </c>
    </row>
    <row r="39" spans="1:27" ht="24" customHeight="1" x14ac:dyDescent="0.2">
      <c r="A39" s="124" t="s">
        <v>102</v>
      </c>
      <c r="B39" s="110">
        <v>15</v>
      </c>
      <c r="C39" s="110"/>
      <c r="D39" s="121">
        <v>1997167</v>
      </c>
      <c r="E39" s="111"/>
      <c r="F39" s="121">
        <v>1987671</v>
      </c>
      <c r="G39" s="75"/>
      <c r="H39" s="121">
        <v>0</v>
      </c>
      <c r="I39" s="75"/>
      <c r="J39" s="121">
        <v>0</v>
      </c>
    </row>
    <row r="40" spans="1:27" ht="24" customHeight="1" x14ac:dyDescent="0.2">
      <c r="A40" s="124" t="s">
        <v>215</v>
      </c>
      <c r="B40" s="110">
        <v>16</v>
      </c>
      <c r="C40" s="42"/>
      <c r="D40" s="121">
        <v>418114</v>
      </c>
      <c r="E40" s="111"/>
      <c r="F40" s="121">
        <v>392367</v>
      </c>
      <c r="G40" s="75"/>
      <c r="H40" s="121">
        <v>19480</v>
      </c>
      <c r="I40" s="75"/>
      <c r="J40" s="121">
        <v>17866</v>
      </c>
    </row>
    <row r="41" spans="1:27" ht="24" customHeight="1" x14ac:dyDescent="0.2">
      <c r="A41" s="124" t="s">
        <v>121</v>
      </c>
      <c r="C41" s="110"/>
      <c r="D41" s="121">
        <v>355495</v>
      </c>
      <c r="E41" s="111"/>
      <c r="F41" s="121">
        <v>52677</v>
      </c>
      <c r="G41" s="75"/>
      <c r="H41" s="121">
        <v>302773</v>
      </c>
      <c r="I41" s="75"/>
      <c r="J41" s="121">
        <v>0</v>
      </c>
    </row>
    <row r="42" spans="1:27" ht="24" customHeight="1" x14ac:dyDescent="0.2">
      <c r="A42" s="124" t="s">
        <v>61</v>
      </c>
      <c r="D42" s="121">
        <v>66619</v>
      </c>
      <c r="E42" s="111"/>
      <c r="F42" s="121">
        <v>30319</v>
      </c>
      <c r="G42" s="75"/>
      <c r="H42" s="121">
        <v>7737</v>
      </c>
      <c r="I42" s="75"/>
      <c r="J42" s="121">
        <v>6268</v>
      </c>
    </row>
    <row r="43" spans="1:27" s="117" customFormat="1" ht="24" customHeight="1" x14ac:dyDescent="0.25">
      <c r="A43" s="1" t="s">
        <v>62</v>
      </c>
      <c r="B43" s="110"/>
      <c r="C43" s="2"/>
      <c r="D43" s="45">
        <f>SUM(D27:D42)</f>
        <v>56244730</v>
      </c>
      <c r="E43" s="103"/>
      <c r="F43" s="45">
        <f>SUM(F27:F42)</f>
        <v>60603438</v>
      </c>
      <c r="G43" s="103"/>
      <c r="H43" s="45">
        <f>SUM(H27:H42)</f>
        <v>47367961</v>
      </c>
      <c r="I43" s="103"/>
      <c r="J43" s="45">
        <f>SUM(J27:J42)</f>
        <v>51970951</v>
      </c>
      <c r="M43" s="118"/>
      <c r="U43" s="118"/>
      <c r="V43" s="118"/>
      <c r="W43" s="118"/>
      <c r="X43" s="118"/>
      <c r="Y43" s="118"/>
      <c r="Z43" s="118"/>
      <c r="AA43" s="118"/>
    </row>
    <row r="44" spans="1:27" s="117" customFormat="1" ht="24" customHeight="1" thickBot="1" x14ac:dyDescent="0.3">
      <c r="A44" s="1" t="s">
        <v>63</v>
      </c>
      <c r="B44" s="110"/>
      <c r="C44" s="2"/>
      <c r="D44" s="63">
        <f>SUM(D43,D25)</f>
        <v>63358924</v>
      </c>
      <c r="E44" s="103"/>
      <c r="F44" s="63">
        <f>SUM(F43,F25)</f>
        <v>68782003</v>
      </c>
      <c r="G44" s="103"/>
      <c r="H44" s="63">
        <f>SUM(H43,H25)</f>
        <v>47769417</v>
      </c>
      <c r="I44" s="103"/>
      <c r="J44" s="63">
        <f>SUM(J43,J25)</f>
        <v>54291783</v>
      </c>
      <c r="M44" s="118"/>
      <c r="U44" s="118"/>
      <c r="V44" s="118"/>
      <c r="W44" s="118"/>
      <c r="X44" s="118"/>
      <c r="Y44" s="118"/>
      <c r="Z44" s="118"/>
      <c r="AA44" s="118"/>
    </row>
    <row r="45" spans="1:27" s="117" customFormat="1" ht="24" customHeight="1" thickTop="1" x14ac:dyDescent="0.25">
      <c r="A45" s="1"/>
      <c r="B45" s="110"/>
      <c r="C45" s="2"/>
      <c r="D45" s="41"/>
      <c r="E45" s="38"/>
      <c r="F45" s="41"/>
      <c r="G45" s="38"/>
      <c r="H45" s="41"/>
      <c r="I45" s="38"/>
      <c r="J45" s="41"/>
      <c r="M45" s="118"/>
    </row>
    <row r="46" spans="1:27" s="117" customFormat="1" ht="24" customHeight="1" x14ac:dyDescent="0.2">
      <c r="A46" s="118" t="s">
        <v>113</v>
      </c>
      <c r="B46" s="110"/>
      <c r="C46" s="2"/>
      <c r="D46" s="2"/>
      <c r="E46" s="38"/>
      <c r="F46" s="2"/>
      <c r="G46" s="38"/>
      <c r="H46" s="2"/>
      <c r="I46" s="38"/>
      <c r="J46" s="2"/>
      <c r="M46" s="118"/>
    </row>
    <row r="47" spans="1:27" s="117" customFormat="1" ht="24" customHeight="1" x14ac:dyDescent="0.25">
      <c r="A47" s="1" t="str">
        <f>$A$1</f>
        <v>Rabbit Holdings Public Company Limited and its subsidiaries</v>
      </c>
      <c r="B47" s="110"/>
      <c r="C47" s="2"/>
      <c r="D47" s="122"/>
      <c r="E47" s="119"/>
      <c r="F47" s="122"/>
      <c r="G47" s="119"/>
      <c r="H47" s="122"/>
      <c r="I47" s="119"/>
      <c r="J47" s="122"/>
      <c r="M47" s="118"/>
    </row>
    <row r="48" spans="1:27" s="117" customFormat="1" ht="24" customHeight="1" x14ac:dyDescent="0.25">
      <c r="A48" s="1" t="s">
        <v>86</v>
      </c>
      <c r="B48" s="110"/>
      <c r="C48" s="2"/>
      <c r="D48" s="122"/>
      <c r="E48" s="119"/>
      <c r="F48" s="122"/>
      <c r="G48" s="119"/>
      <c r="H48" s="122"/>
      <c r="I48" s="119"/>
      <c r="J48" s="122"/>
      <c r="M48" s="118"/>
    </row>
    <row r="49" spans="1:13" s="117" customFormat="1" ht="24" customHeight="1" x14ac:dyDescent="0.25">
      <c r="A49" s="1" t="s">
        <v>206</v>
      </c>
      <c r="B49" s="110"/>
      <c r="C49" s="2"/>
      <c r="D49" s="122"/>
      <c r="E49" s="119"/>
      <c r="F49" s="122"/>
      <c r="G49" s="119"/>
      <c r="H49" s="122"/>
      <c r="I49" s="119"/>
      <c r="J49" s="122"/>
      <c r="M49" s="118"/>
    </row>
    <row r="50" spans="1:13" s="4" customFormat="1" ht="24" customHeight="1" x14ac:dyDescent="0.25">
      <c r="A50" s="12"/>
      <c r="B50" s="110"/>
      <c r="C50" s="2"/>
      <c r="D50" s="2"/>
      <c r="E50" s="38"/>
      <c r="F50" s="2"/>
      <c r="G50" s="38"/>
      <c r="H50" s="2"/>
      <c r="I50" s="38"/>
      <c r="J50" s="3" t="s">
        <v>28</v>
      </c>
      <c r="M50" s="118"/>
    </row>
    <row r="51" spans="1:13" s="4" customFormat="1" ht="24" customHeight="1" x14ac:dyDescent="0.25">
      <c r="B51" s="5"/>
      <c r="D51" s="135" t="s">
        <v>0</v>
      </c>
      <c r="E51" s="135"/>
      <c r="F51" s="135"/>
      <c r="G51" s="79"/>
      <c r="H51" s="135" t="s">
        <v>1</v>
      </c>
      <c r="I51" s="135"/>
      <c r="J51" s="135"/>
      <c r="M51" s="118"/>
    </row>
    <row r="52" spans="1:13" s="7" customFormat="1" ht="24" customHeight="1" x14ac:dyDescent="0.2">
      <c r="B52" s="7" t="s">
        <v>2</v>
      </c>
      <c r="D52" s="115" t="s">
        <v>207</v>
      </c>
      <c r="E52" s="17"/>
      <c r="F52" s="114" t="s">
        <v>208</v>
      </c>
      <c r="G52" s="17"/>
      <c r="H52" s="114" t="str">
        <f>D52</f>
        <v>30 June 2023</v>
      </c>
      <c r="I52" s="17"/>
      <c r="J52" s="114" t="str">
        <f>(F52)</f>
        <v>31 December 2022</v>
      </c>
      <c r="M52" s="118"/>
    </row>
    <row r="53" spans="1:13" s="7" customFormat="1" ht="24" customHeight="1" x14ac:dyDescent="0.2">
      <c r="D53" s="35" t="s">
        <v>106</v>
      </c>
      <c r="E53" s="17"/>
      <c r="F53" s="9" t="s">
        <v>107</v>
      </c>
      <c r="G53" s="17"/>
      <c r="H53" s="9" t="s">
        <v>106</v>
      </c>
      <c r="I53" s="17"/>
      <c r="J53" s="9" t="s">
        <v>107</v>
      </c>
      <c r="M53" s="118"/>
    </row>
    <row r="54" spans="1:13" s="7" customFormat="1" ht="24" customHeight="1" x14ac:dyDescent="0.25">
      <c r="D54" s="9" t="s">
        <v>108</v>
      </c>
      <c r="E54" s="17"/>
      <c r="F54" s="9"/>
      <c r="G54" s="54"/>
      <c r="H54" s="9" t="s">
        <v>108</v>
      </c>
      <c r="I54" s="54"/>
      <c r="J54" s="9"/>
      <c r="K54" s="4"/>
      <c r="M54" s="118"/>
    </row>
    <row r="55" spans="1:13" ht="24" customHeight="1" x14ac:dyDescent="0.25">
      <c r="A55" s="1" t="s">
        <v>5</v>
      </c>
      <c r="B55" s="7"/>
      <c r="C55" s="7"/>
      <c r="D55" s="7"/>
      <c r="E55" s="14"/>
      <c r="F55" s="7"/>
      <c r="G55" s="14"/>
      <c r="H55" s="15"/>
      <c r="I55" s="14"/>
      <c r="J55" s="15"/>
    </row>
    <row r="56" spans="1:13" ht="24" customHeight="1" x14ac:dyDescent="0.25">
      <c r="A56" s="1" t="s">
        <v>6</v>
      </c>
      <c r="B56" s="118"/>
      <c r="E56" s="119"/>
      <c r="G56" s="119"/>
      <c r="H56" s="122"/>
      <c r="I56" s="119"/>
      <c r="J56" s="122"/>
    </row>
    <row r="57" spans="1:13" ht="24" customHeight="1" x14ac:dyDescent="0.2">
      <c r="A57" s="52" t="s">
        <v>67</v>
      </c>
      <c r="B57" s="120">
        <v>17</v>
      </c>
      <c r="D57" s="43">
        <v>585584</v>
      </c>
      <c r="E57" s="119"/>
      <c r="F57" s="43">
        <v>779834</v>
      </c>
      <c r="G57" s="119"/>
      <c r="H57" s="122">
        <v>46386</v>
      </c>
      <c r="I57" s="119"/>
      <c r="J57" s="122">
        <v>48681</v>
      </c>
    </row>
    <row r="58" spans="1:13" ht="24" customHeight="1" x14ac:dyDescent="0.2">
      <c r="A58" s="124" t="s">
        <v>180</v>
      </c>
      <c r="B58" s="120"/>
      <c r="C58" s="42"/>
      <c r="D58" s="39">
        <v>17316</v>
      </c>
      <c r="E58" s="39"/>
      <c r="F58" s="39">
        <v>6259</v>
      </c>
      <c r="G58" s="39"/>
      <c r="H58" s="39">
        <v>0</v>
      </c>
      <c r="I58" s="39"/>
      <c r="J58" s="39">
        <v>0</v>
      </c>
    </row>
    <row r="59" spans="1:13" ht="24" customHeight="1" x14ac:dyDescent="0.2">
      <c r="A59" s="124" t="s">
        <v>119</v>
      </c>
      <c r="B59" s="120"/>
      <c r="C59" s="42"/>
      <c r="D59" s="39"/>
      <c r="E59" s="39"/>
      <c r="F59" s="39"/>
      <c r="G59" s="39"/>
      <c r="H59" s="39"/>
      <c r="I59" s="39"/>
      <c r="J59" s="39"/>
    </row>
    <row r="60" spans="1:13" ht="24" customHeight="1" x14ac:dyDescent="0.2">
      <c r="A60" s="124" t="s">
        <v>181</v>
      </c>
      <c r="B60" s="120">
        <v>18</v>
      </c>
      <c r="C60" s="42"/>
      <c r="D60" s="39">
        <v>492307</v>
      </c>
      <c r="E60" s="39"/>
      <c r="F60" s="39">
        <v>800969</v>
      </c>
      <c r="G60" s="39"/>
      <c r="H60" s="39">
        <v>0</v>
      </c>
      <c r="I60" s="39"/>
      <c r="J60" s="39">
        <v>0</v>
      </c>
    </row>
    <row r="61" spans="1:13" ht="24" customHeight="1" x14ac:dyDescent="0.2">
      <c r="A61" s="124" t="s">
        <v>182</v>
      </c>
      <c r="B61" s="120">
        <v>19</v>
      </c>
      <c r="C61" s="120"/>
      <c r="D61" s="39">
        <v>425618</v>
      </c>
      <c r="E61" s="39"/>
      <c r="F61" s="39">
        <v>78986</v>
      </c>
      <c r="G61" s="39"/>
      <c r="H61" s="39">
        <v>0</v>
      </c>
      <c r="I61" s="39"/>
      <c r="J61" s="39">
        <v>0</v>
      </c>
    </row>
    <row r="62" spans="1:13" ht="24" customHeight="1" x14ac:dyDescent="0.2">
      <c r="A62" s="124" t="s">
        <v>123</v>
      </c>
      <c r="B62" s="120">
        <v>20</v>
      </c>
      <c r="C62" s="120"/>
      <c r="D62" s="39">
        <v>3224123</v>
      </c>
      <c r="E62" s="39"/>
      <c r="F62" s="39">
        <v>1659765</v>
      </c>
      <c r="G62" s="39"/>
      <c r="H62" s="39">
        <v>1138907</v>
      </c>
      <c r="I62" s="39"/>
      <c r="J62" s="39">
        <v>1285611</v>
      </c>
    </row>
    <row r="63" spans="1:13" ht="24" customHeight="1" x14ac:dyDescent="0.2">
      <c r="A63" s="124" t="s">
        <v>204</v>
      </c>
      <c r="B63" s="120">
        <v>21</v>
      </c>
      <c r="C63" s="120"/>
      <c r="D63" s="39">
        <v>55633</v>
      </c>
      <c r="E63" s="39"/>
      <c r="F63" s="39">
        <v>26890</v>
      </c>
      <c r="G63" s="39"/>
      <c r="H63" s="39">
        <v>10416</v>
      </c>
      <c r="I63" s="39"/>
      <c r="J63" s="39">
        <v>4346</v>
      </c>
    </row>
    <row r="64" spans="1:13" ht="24" customHeight="1" x14ac:dyDescent="0.2">
      <c r="A64" s="124" t="s">
        <v>88</v>
      </c>
      <c r="B64" s="120"/>
      <c r="C64" s="120"/>
      <c r="D64" s="39">
        <v>122431</v>
      </c>
      <c r="E64" s="39"/>
      <c r="F64" s="39">
        <v>308991</v>
      </c>
      <c r="G64" s="39"/>
      <c r="H64" s="39">
        <v>7360</v>
      </c>
      <c r="I64" s="39"/>
      <c r="J64" s="39">
        <v>6926</v>
      </c>
    </row>
    <row r="65" spans="1:26" ht="24" customHeight="1" x14ac:dyDescent="0.2">
      <c r="A65" s="124" t="s">
        <v>105</v>
      </c>
      <c r="B65" s="120"/>
      <c r="C65" s="110"/>
      <c r="D65" s="39">
        <v>113424</v>
      </c>
      <c r="E65" s="39"/>
      <c r="F65" s="39">
        <v>46270</v>
      </c>
      <c r="G65" s="39"/>
      <c r="H65" s="39">
        <v>0</v>
      </c>
      <c r="I65" s="39"/>
      <c r="J65" s="39">
        <v>0</v>
      </c>
    </row>
    <row r="66" spans="1:26" ht="24" customHeight="1" x14ac:dyDescent="0.2">
      <c r="A66" s="124" t="s">
        <v>7</v>
      </c>
      <c r="B66" s="120"/>
      <c r="C66" s="120"/>
      <c r="D66" s="69">
        <v>41252</v>
      </c>
      <c r="E66" s="39"/>
      <c r="F66" s="69">
        <v>54223</v>
      </c>
      <c r="G66" s="39"/>
      <c r="H66" s="69">
        <v>10006</v>
      </c>
      <c r="I66" s="39"/>
      <c r="J66" s="69">
        <v>27429</v>
      </c>
    </row>
    <row r="67" spans="1:26" ht="24" customHeight="1" x14ac:dyDescent="0.25">
      <c r="A67" s="1" t="s">
        <v>69</v>
      </c>
      <c r="B67" s="94"/>
      <c r="C67" s="120"/>
      <c r="D67" s="113">
        <f>SUM(D57:D66)</f>
        <v>5077688</v>
      </c>
      <c r="E67" s="39"/>
      <c r="F67" s="113">
        <f>SUM(F57:F66)</f>
        <v>3762187</v>
      </c>
      <c r="G67" s="39"/>
      <c r="H67" s="113">
        <f>SUM(H57:H66)</f>
        <v>1213075</v>
      </c>
      <c r="I67" s="39"/>
      <c r="J67" s="113">
        <f>SUM(J57:J66)</f>
        <v>1372993</v>
      </c>
    </row>
    <row r="68" spans="1:26" ht="24" customHeight="1" x14ac:dyDescent="0.25">
      <c r="A68" s="1" t="s">
        <v>70</v>
      </c>
      <c r="B68" s="120"/>
      <c r="C68" s="120"/>
      <c r="D68" s="39"/>
      <c r="E68" s="39"/>
      <c r="F68" s="39"/>
      <c r="G68" s="39"/>
      <c r="H68" s="39"/>
      <c r="I68" s="39"/>
      <c r="J68" s="39"/>
    </row>
    <row r="69" spans="1:26" ht="24" customHeight="1" x14ac:dyDescent="0.2">
      <c r="A69" s="124" t="s">
        <v>282</v>
      </c>
      <c r="B69" s="120"/>
      <c r="C69" s="120"/>
      <c r="D69" s="39"/>
      <c r="E69" s="39"/>
      <c r="F69" s="39"/>
      <c r="G69" s="39"/>
      <c r="H69" s="39"/>
      <c r="I69" s="39"/>
      <c r="J69" s="39"/>
    </row>
    <row r="70" spans="1:26" ht="24" customHeight="1" x14ac:dyDescent="0.2">
      <c r="A70" s="124" t="s">
        <v>181</v>
      </c>
      <c r="B70" s="120">
        <v>18</v>
      </c>
      <c r="C70" s="120"/>
      <c r="D70" s="39">
        <v>2842331</v>
      </c>
      <c r="E70" s="39"/>
      <c r="F70" s="39">
        <v>3068222</v>
      </c>
      <c r="G70" s="39"/>
      <c r="H70" s="39">
        <v>0</v>
      </c>
      <c r="I70" s="39"/>
      <c r="J70" s="39">
        <v>0</v>
      </c>
    </row>
    <row r="71" spans="1:26" ht="24" customHeight="1" x14ac:dyDescent="0.2">
      <c r="A71" s="124" t="s">
        <v>182</v>
      </c>
      <c r="B71" s="120">
        <v>19</v>
      </c>
      <c r="C71" s="120"/>
      <c r="D71" s="39">
        <v>2219158</v>
      </c>
      <c r="E71" s="39"/>
      <c r="F71" s="39">
        <v>1660861</v>
      </c>
      <c r="G71" s="39"/>
      <c r="H71" s="111">
        <v>0</v>
      </c>
      <c r="I71" s="39"/>
      <c r="J71" s="111">
        <v>0</v>
      </c>
    </row>
    <row r="72" spans="1:26" ht="24" customHeight="1" x14ac:dyDescent="0.2">
      <c r="A72" s="124" t="s">
        <v>123</v>
      </c>
      <c r="B72" s="120">
        <v>20</v>
      </c>
      <c r="C72" s="120"/>
      <c r="D72" s="39">
        <v>13641783</v>
      </c>
      <c r="E72" s="39"/>
      <c r="F72" s="39">
        <v>15519959</v>
      </c>
      <c r="G72" s="39"/>
      <c r="H72" s="111">
        <v>6411130</v>
      </c>
      <c r="I72" s="39"/>
      <c r="J72" s="111">
        <v>7266912</v>
      </c>
    </row>
    <row r="73" spans="1:26" ht="24" customHeight="1" x14ac:dyDescent="0.2">
      <c r="A73" s="124" t="s">
        <v>204</v>
      </c>
      <c r="B73" s="120">
        <v>21</v>
      </c>
      <c r="C73" s="120"/>
      <c r="D73" s="39">
        <v>1223797</v>
      </c>
      <c r="E73" s="39"/>
      <c r="F73" s="39">
        <v>1201449</v>
      </c>
      <c r="G73" s="39"/>
      <c r="H73" s="111">
        <v>668563</v>
      </c>
      <c r="I73" s="39"/>
      <c r="J73" s="111">
        <v>637906</v>
      </c>
    </row>
    <row r="74" spans="1:26" ht="24" customHeight="1" x14ac:dyDescent="0.2">
      <c r="A74" s="124" t="s">
        <v>216</v>
      </c>
      <c r="B74" s="118"/>
      <c r="E74" s="118"/>
      <c r="G74" s="118"/>
      <c r="I74" s="118"/>
    </row>
    <row r="75" spans="1:26" ht="24" customHeight="1" x14ac:dyDescent="0.2">
      <c r="A75" s="124" t="s">
        <v>217</v>
      </c>
      <c r="B75" s="120">
        <v>11</v>
      </c>
      <c r="C75" s="120"/>
      <c r="D75" s="118">
        <v>706263</v>
      </c>
      <c r="E75" s="39"/>
      <c r="F75" s="39">
        <v>544002</v>
      </c>
      <c r="G75" s="39"/>
      <c r="H75" s="111">
        <v>0</v>
      </c>
      <c r="I75" s="39"/>
      <c r="J75" s="111">
        <v>0</v>
      </c>
    </row>
    <row r="76" spans="1:26" ht="24" customHeight="1" x14ac:dyDescent="0.2">
      <c r="A76" s="124" t="s">
        <v>68</v>
      </c>
      <c r="B76" s="120"/>
      <c r="C76" s="110"/>
      <c r="D76" s="39">
        <v>105058</v>
      </c>
      <c r="E76" s="39"/>
      <c r="F76" s="39">
        <v>101764</v>
      </c>
      <c r="G76" s="39"/>
      <c r="H76" s="111">
        <v>26000</v>
      </c>
      <c r="I76" s="39"/>
      <c r="J76" s="111">
        <v>24121</v>
      </c>
    </row>
    <row r="77" spans="1:26" s="116" customFormat="1" ht="24" customHeight="1" x14ac:dyDescent="0.2">
      <c r="A77" s="47" t="s">
        <v>51</v>
      </c>
      <c r="B77" s="120"/>
      <c r="C77" s="42"/>
      <c r="D77" s="39">
        <v>1586713</v>
      </c>
      <c r="E77" s="39"/>
      <c r="F77" s="39">
        <v>1553636</v>
      </c>
      <c r="G77" s="39"/>
      <c r="H77" s="39">
        <v>0</v>
      </c>
      <c r="I77" s="39"/>
      <c r="J77" s="39">
        <v>29106</v>
      </c>
      <c r="L77" s="118"/>
      <c r="M77" s="118"/>
      <c r="N77" s="118"/>
      <c r="O77" s="118"/>
      <c r="P77" s="118"/>
      <c r="Q77" s="118"/>
      <c r="R77" s="118"/>
      <c r="T77" s="118"/>
      <c r="U77" s="118"/>
      <c r="V77" s="118"/>
      <c r="W77" s="118"/>
      <c r="X77" s="118"/>
      <c r="Y77" s="118"/>
      <c r="Z77" s="118"/>
    </row>
    <row r="78" spans="1:26" s="116" customFormat="1" ht="24" customHeight="1" x14ac:dyDescent="0.2">
      <c r="A78" s="47" t="s">
        <v>8</v>
      </c>
      <c r="B78" s="120"/>
      <c r="C78" s="42"/>
      <c r="D78" s="39">
        <v>566097</v>
      </c>
      <c r="E78" s="39"/>
      <c r="F78" s="39">
        <v>356357</v>
      </c>
      <c r="G78" s="39"/>
      <c r="H78" s="111">
        <v>79297</v>
      </c>
      <c r="I78" s="39"/>
      <c r="J78" s="111">
        <v>50674</v>
      </c>
      <c r="L78" s="118"/>
      <c r="M78" s="118"/>
      <c r="T78" s="118"/>
      <c r="U78" s="118"/>
      <c r="V78" s="118"/>
      <c r="W78" s="118"/>
      <c r="X78" s="118"/>
      <c r="Y78" s="118"/>
      <c r="Z78" s="118"/>
    </row>
    <row r="79" spans="1:26" s="116" customFormat="1" ht="24" customHeight="1" x14ac:dyDescent="0.25">
      <c r="A79" s="1" t="s">
        <v>71</v>
      </c>
      <c r="B79" s="77"/>
      <c r="C79" s="42"/>
      <c r="D79" s="45">
        <f>SUM(D69:D78)</f>
        <v>22891200</v>
      </c>
      <c r="E79" s="39"/>
      <c r="F79" s="45">
        <f>SUM(F69:F78)</f>
        <v>24006250</v>
      </c>
      <c r="G79" s="39"/>
      <c r="H79" s="45">
        <f>SUM(H69:H78)</f>
        <v>7184990</v>
      </c>
      <c r="I79" s="39"/>
      <c r="J79" s="45">
        <f>SUM(J69:J78)</f>
        <v>8008719</v>
      </c>
      <c r="M79" s="118"/>
      <c r="T79" s="118"/>
      <c r="U79" s="118"/>
      <c r="V79" s="118"/>
      <c r="W79" s="118"/>
      <c r="X79" s="118"/>
      <c r="Y79" s="118"/>
      <c r="Z79" s="118"/>
    </row>
    <row r="80" spans="1:26" s="116" customFormat="1" ht="24" customHeight="1" x14ac:dyDescent="0.25">
      <c r="A80" s="1" t="s">
        <v>72</v>
      </c>
      <c r="B80" s="120"/>
      <c r="C80" s="42"/>
      <c r="D80" s="45">
        <f>SUM(D79,D67)</f>
        <v>27968888</v>
      </c>
      <c r="E80" s="39"/>
      <c r="F80" s="45">
        <f>SUM(F79,F67)</f>
        <v>27768437</v>
      </c>
      <c r="G80" s="39"/>
      <c r="H80" s="45">
        <f>SUM(H79,H67)</f>
        <v>8398065</v>
      </c>
      <c r="I80" s="39"/>
      <c r="J80" s="45">
        <f>SUM(J79,J67)</f>
        <v>9381712</v>
      </c>
      <c r="M80" s="118"/>
      <c r="T80" s="118"/>
      <c r="U80" s="118"/>
      <c r="V80" s="118"/>
      <c r="W80" s="118"/>
      <c r="X80" s="118"/>
      <c r="Y80" s="118"/>
      <c r="Z80" s="118"/>
    </row>
    <row r="81" spans="1:13" s="116" customFormat="1" ht="24" customHeight="1" x14ac:dyDescent="0.25">
      <c r="A81" s="1"/>
      <c r="B81" s="120"/>
      <c r="C81" s="42"/>
      <c r="D81" s="119"/>
      <c r="E81" s="39"/>
      <c r="F81" s="119"/>
      <c r="G81" s="39"/>
      <c r="H81" s="119"/>
      <c r="I81" s="39"/>
      <c r="J81" s="119"/>
      <c r="M81" s="118"/>
    </row>
    <row r="82" spans="1:13" s="116" customFormat="1" ht="24" customHeight="1" x14ac:dyDescent="0.2">
      <c r="A82" s="118" t="s">
        <v>113</v>
      </c>
      <c r="B82" s="120"/>
      <c r="C82" s="42"/>
      <c r="D82" s="122"/>
      <c r="E82" s="93"/>
      <c r="F82" s="122"/>
      <c r="G82" s="93"/>
      <c r="H82" s="122"/>
      <c r="J82" s="122"/>
      <c r="M82" s="118"/>
    </row>
    <row r="83" spans="1:13" s="116" customFormat="1" ht="24" customHeight="1" x14ac:dyDescent="0.25">
      <c r="A83" s="1" t="str">
        <f>$A$1</f>
        <v>Rabbit Holdings Public Company Limited and its subsidiaries</v>
      </c>
      <c r="B83" s="120"/>
      <c r="C83" s="42"/>
      <c r="D83" s="122"/>
      <c r="E83" s="93"/>
      <c r="F83" s="122"/>
      <c r="G83" s="93"/>
      <c r="H83" s="122"/>
      <c r="J83" s="122"/>
      <c r="M83" s="118"/>
    </row>
    <row r="84" spans="1:13" s="116" customFormat="1" ht="24" customHeight="1" x14ac:dyDescent="0.25">
      <c r="A84" s="1" t="s">
        <v>86</v>
      </c>
      <c r="B84" s="120"/>
      <c r="C84" s="42"/>
      <c r="D84" s="122"/>
      <c r="E84" s="93"/>
      <c r="F84" s="122"/>
      <c r="G84" s="93"/>
      <c r="H84" s="122"/>
      <c r="J84" s="122"/>
      <c r="M84" s="118"/>
    </row>
    <row r="85" spans="1:13" s="116" customFormat="1" ht="24" customHeight="1" x14ac:dyDescent="0.25">
      <c r="A85" s="1" t="s">
        <v>206</v>
      </c>
      <c r="B85" s="120"/>
      <c r="C85" s="42"/>
      <c r="D85" s="122"/>
      <c r="E85" s="93"/>
      <c r="F85" s="122"/>
      <c r="G85" s="93"/>
      <c r="H85" s="122"/>
      <c r="J85" s="122"/>
      <c r="M85" s="118"/>
    </row>
    <row r="86" spans="1:13" s="4" customFormat="1" ht="24" customHeight="1" x14ac:dyDescent="0.25">
      <c r="A86" s="12"/>
      <c r="B86" s="110"/>
      <c r="C86" s="2"/>
      <c r="D86" s="2"/>
      <c r="E86" s="38"/>
      <c r="F86" s="2"/>
      <c r="G86" s="38"/>
      <c r="H86" s="2"/>
      <c r="I86" s="38"/>
      <c r="J86" s="3" t="s">
        <v>28</v>
      </c>
      <c r="M86" s="118"/>
    </row>
    <row r="87" spans="1:13" s="4" customFormat="1" ht="24" customHeight="1" x14ac:dyDescent="0.25">
      <c r="B87" s="5"/>
      <c r="D87" s="135" t="s">
        <v>0</v>
      </c>
      <c r="E87" s="135"/>
      <c r="F87" s="135"/>
      <c r="G87" s="79"/>
      <c r="H87" s="135" t="s">
        <v>1</v>
      </c>
      <c r="I87" s="135"/>
      <c r="J87" s="135"/>
      <c r="M87" s="118"/>
    </row>
    <row r="88" spans="1:13" s="7" customFormat="1" ht="24" customHeight="1" x14ac:dyDescent="0.2">
      <c r="B88" s="7" t="s">
        <v>2</v>
      </c>
      <c r="D88" s="115" t="s">
        <v>207</v>
      </c>
      <c r="E88" s="17"/>
      <c r="F88" s="114" t="s">
        <v>208</v>
      </c>
      <c r="G88" s="17"/>
      <c r="H88" s="114" t="str">
        <f>D88</f>
        <v>30 June 2023</v>
      </c>
      <c r="I88" s="17"/>
      <c r="J88" s="114" t="str">
        <f>(F88)</f>
        <v>31 December 2022</v>
      </c>
      <c r="M88" s="118"/>
    </row>
    <row r="89" spans="1:13" s="7" customFormat="1" ht="24" customHeight="1" x14ac:dyDescent="0.2">
      <c r="D89" s="35" t="s">
        <v>106</v>
      </c>
      <c r="E89" s="17"/>
      <c r="F89" s="9" t="s">
        <v>107</v>
      </c>
      <c r="G89" s="17"/>
      <c r="H89" s="9" t="s">
        <v>106</v>
      </c>
      <c r="I89" s="17"/>
      <c r="J89" s="9" t="s">
        <v>107</v>
      </c>
      <c r="M89" s="118"/>
    </row>
    <row r="90" spans="1:13" s="7" customFormat="1" ht="24" customHeight="1" x14ac:dyDescent="0.25">
      <c r="D90" s="9" t="s">
        <v>108</v>
      </c>
      <c r="E90" s="17"/>
      <c r="F90" s="9"/>
      <c r="G90" s="54"/>
      <c r="H90" s="9" t="s">
        <v>108</v>
      </c>
      <c r="I90" s="54"/>
      <c r="J90" s="9"/>
      <c r="K90" s="4"/>
      <c r="M90" s="118"/>
    </row>
    <row r="91" spans="1:13" s="116" customFormat="1" ht="24" customHeight="1" x14ac:dyDescent="0.25">
      <c r="A91" s="1" t="s">
        <v>77</v>
      </c>
      <c r="B91" s="11"/>
      <c r="C91" s="110"/>
      <c r="D91" s="118"/>
      <c r="F91" s="118"/>
      <c r="H91" s="118"/>
      <c r="J91" s="118"/>
      <c r="M91" s="118"/>
    </row>
    <row r="92" spans="1:13" s="116" customFormat="1" ht="24" customHeight="1" x14ac:dyDescent="0.2">
      <c r="A92" s="47" t="s">
        <v>9</v>
      </c>
      <c r="B92" s="120">
        <v>22</v>
      </c>
      <c r="C92" s="120"/>
      <c r="D92" s="119"/>
      <c r="E92" s="62"/>
      <c r="F92" s="119"/>
      <c r="G92" s="62"/>
      <c r="J92" s="119"/>
      <c r="M92" s="118"/>
    </row>
    <row r="93" spans="1:13" s="116" customFormat="1" ht="24" customHeight="1" x14ac:dyDescent="0.2">
      <c r="A93" s="124" t="s">
        <v>10</v>
      </c>
      <c r="B93" s="120"/>
      <c r="C93" s="120"/>
      <c r="D93" s="119"/>
      <c r="E93" s="62"/>
      <c r="F93" s="119"/>
      <c r="G93" s="62"/>
      <c r="J93" s="119"/>
      <c r="M93" s="118"/>
    </row>
    <row r="94" spans="1:13" s="116" customFormat="1" ht="24" customHeight="1" x14ac:dyDescent="0.2">
      <c r="A94" s="124" t="s">
        <v>250</v>
      </c>
      <c r="B94" s="120"/>
      <c r="C94" s="120"/>
      <c r="D94" s="119"/>
      <c r="E94" s="101"/>
      <c r="F94" s="119"/>
      <c r="G94" s="101"/>
      <c r="H94" s="102"/>
      <c r="I94" s="102"/>
      <c r="J94" s="119"/>
      <c r="M94" s="118"/>
    </row>
    <row r="95" spans="1:13" s="116" customFormat="1" ht="24" customHeight="1" x14ac:dyDescent="0.2">
      <c r="A95" s="124" t="s">
        <v>218</v>
      </c>
      <c r="B95" s="120"/>
      <c r="C95" s="120"/>
      <c r="D95" s="119">
        <v>34920095</v>
      </c>
      <c r="E95" s="101"/>
      <c r="F95" s="119">
        <v>83857447</v>
      </c>
      <c r="G95" s="101"/>
      <c r="H95" s="102">
        <v>34920095</v>
      </c>
      <c r="I95" s="102"/>
      <c r="J95" s="119">
        <v>83857447</v>
      </c>
      <c r="M95" s="118"/>
    </row>
    <row r="96" spans="1:13" s="116" customFormat="1" ht="24" customHeight="1" x14ac:dyDescent="0.2">
      <c r="A96" s="124" t="s">
        <v>251</v>
      </c>
      <c r="B96" s="120"/>
      <c r="C96" s="120"/>
      <c r="D96" s="119"/>
      <c r="E96" s="101"/>
      <c r="F96" s="119"/>
      <c r="G96" s="101"/>
      <c r="H96" s="102"/>
      <c r="I96" s="102"/>
      <c r="J96" s="119"/>
      <c r="M96" s="118"/>
    </row>
    <row r="97" spans="1:26" ht="24" customHeight="1" x14ac:dyDescent="0.2">
      <c r="A97" s="124" t="s">
        <v>219</v>
      </c>
      <c r="B97" s="120"/>
      <c r="C97" s="120"/>
      <c r="D97" s="113">
        <v>13021572</v>
      </c>
      <c r="E97" s="78"/>
      <c r="F97" s="113">
        <v>25723507</v>
      </c>
      <c r="G97" s="123"/>
      <c r="H97" s="113">
        <v>13021572</v>
      </c>
      <c r="I97" s="123"/>
      <c r="J97" s="113">
        <v>25723507</v>
      </c>
      <c r="L97" s="116"/>
      <c r="T97" s="116"/>
      <c r="U97" s="116"/>
      <c r="V97" s="116"/>
      <c r="W97" s="116"/>
      <c r="X97" s="116"/>
      <c r="Y97" s="116"/>
      <c r="Z97" s="116"/>
    </row>
    <row r="98" spans="1:26" ht="24" customHeight="1" thickBot="1" x14ac:dyDescent="0.25">
      <c r="A98" s="124"/>
      <c r="B98" s="120"/>
      <c r="C98" s="120"/>
      <c r="D98" s="46">
        <f>SUM(D94:D97)</f>
        <v>47941667</v>
      </c>
      <c r="E98" s="78"/>
      <c r="F98" s="46">
        <f>SUM(F94:F97)</f>
        <v>109580954</v>
      </c>
      <c r="G98" s="123"/>
      <c r="H98" s="46">
        <f>SUM(H94:H97)</f>
        <v>47941667</v>
      </c>
      <c r="I98" s="123"/>
      <c r="J98" s="46">
        <f>SUM(J94:J97)</f>
        <v>109580954</v>
      </c>
      <c r="T98" s="116"/>
      <c r="U98" s="116"/>
      <c r="V98" s="116"/>
      <c r="W98" s="116"/>
      <c r="X98" s="116"/>
      <c r="Y98" s="116"/>
      <c r="Z98" s="116"/>
    </row>
    <row r="99" spans="1:26" ht="24" customHeight="1" thickTop="1" x14ac:dyDescent="0.2">
      <c r="A99" s="124" t="s">
        <v>99</v>
      </c>
      <c r="B99" s="120"/>
      <c r="C99" s="120"/>
      <c r="D99" s="119"/>
      <c r="E99" s="101"/>
      <c r="F99" s="119"/>
      <c r="G99" s="101"/>
      <c r="H99" s="102"/>
      <c r="I99" s="102"/>
      <c r="J99" s="102"/>
      <c r="T99" s="116"/>
      <c r="U99" s="116"/>
      <c r="V99" s="116"/>
      <c r="W99" s="116"/>
      <c r="X99" s="116"/>
      <c r="Y99" s="116"/>
      <c r="Z99" s="116"/>
    </row>
    <row r="100" spans="1:26" ht="24" customHeight="1" x14ac:dyDescent="0.2">
      <c r="A100" s="124" t="s">
        <v>250</v>
      </c>
      <c r="B100" s="120"/>
      <c r="C100" s="120"/>
      <c r="D100" s="119"/>
      <c r="E100" s="101"/>
      <c r="F100" s="119"/>
      <c r="G100" s="101"/>
      <c r="H100" s="102"/>
      <c r="I100" s="102"/>
      <c r="J100" s="119"/>
      <c r="T100" s="116"/>
      <c r="U100" s="116"/>
      <c r="V100" s="116"/>
      <c r="W100" s="116"/>
      <c r="X100" s="116"/>
      <c r="Y100" s="116"/>
      <c r="Z100" s="116"/>
    </row>
    <row r="101" spans="1:26" ht="24" customHeight="1" x14ac:dyDescent="0.2">
      <c r="A101" s="124" t="s">
        <v>218</v>
      </c>
      <c r="B101" s="120"/>
      <c r="C101" s="120"/>
      <c r="D101" s="119">
        <f>Conso!C32</f>
        <v>34920095</v>
      </c>
      <c r="E101" s="101"/>
      <c r="F101" s="119">
        <v>83857447</v>
      </c>
      <c r="G101" s="101"/>
      <c r="H101" s="102">
        <f>'The Company'!C29</f>
        <v>34920095</v>
      </c>
      <c r="I101" s="102"/>
      <c r="J101" s="119">
        <v>83857447</v>
      </c>
      <c r="T101" s="116"/>
      <c r="U101" s="116"/>
      <c r="V101" s="116"/>
      <c r="W101" s="116"/>
      <c r="X101" s="116"/>
      <c r="Y101" s="116"/>
      <c r="Z101" s="116"/>
    </row>
    <row r="102" spans="1:26" s="117" customFormat="1" ht="24" customHeight="1" x14ac:dyDescent="0.2">
      <c r="A102" s="124" t="s">
        <v>252</v>
      </c>
      <c r="B102" s="120"/>
      <c r="C102" s="120"/>
      <c r="D102" s="122"/>
      <c r="E102" s="121"/>
      <c r="F102" s="122"/>
      <c r="G102" s="123"/>
      <c r="H102" s="122"/>
      <c r="I102" s="123"/>
      <c r="J102" s="122"/>
      <c r="L102" s="118"/>
      <c r="M102" s="118"/>
      <c r="T102" s="116"/>
      <c r="U102" s="116"/>
      <c r="V102" s="116"/>
      <c r="W102" s="116"/>
      <c r="X102" s="116"/>
      <c r="Y102" s="116"/>
      <c r="Z102" s="116"/>
    </row>
    <row r="103" spans="1:26" s="117" customFormat="1" ht="24" customHeight="1" x14ac:dyDescent="0.2">
      <c r="A103" s="124" t="s">
        <v>220</v>
      </c>
      <c r="B103" s="120"/>
      <c r="C103" s="120"/>
      <c r="D103" s="122">
        <f>Conso!E32</f>
        <v>9626744</v>
      </c>
      <c r="E103" s="121"/>
      <c r="F103" s="122">
        <v>17963896</v>
      </c>
      <c r="G103" s="123"/>
      <c r="H103" s="122">
        <f>'The Company'!E29</f>
        <v>9626744</v>
      </c>
      <c r="I103" s="123"/>
      <c r="J103" s="122">
        <v>17963896</v>
      </c>
      <c r="M103" s="118"/>
      <c r="T103" s="116"/>
      <c r="U103" s="116"/>
      <c r="V103" s="116"/>
      <c r="W103" s="116"/>
      <c r="X103" s="116"/>
      <c r="Y103" s="116"/>
      <c r="Z103" s="116"/>
    </row>
    <row r="104" spans="1:26" s="117" customFormat="1" ht="24" customHeight="1" x14ac:dyDescent="0.2">
      <c r="A104" s="124" t="s">
        <v>183</v>
      </c>
      <c r="B104" s="120"/>
      <c r="C104" s="120"/>
      <c r="D104" s="122">
        <f>Conso!G32</f>
        <v>0</v>
      </c>
      <c r="E104" s="121"/>
      <c r="F104" s="122">
        <v>-56162193</v>
      </c>
      <c r="G104" s="123"/>
      <c r="H104" s="122">
        <f>'The Company'!G29</f>
        <v>0</v>
      </c>
      <c r="I104" s="123"/>
      <c r="J104" s="122">
        <v>-56162193</v>
      </c>
      <c r="M104" s="118"/>
      <c r="T104" s="116"/>
      <c r="U104" s="116"/>
      <c r="V104" s="116"/>
      <c r="W104" s="116"/>
      <c r="X104" s="116"/>
      <c r="Y104" s="116"/>
      <c r="Z104" s="116"/>
    </row>
    <row r="105" spans="1:26" s="117" customFormat="1" ht="24" customHeight="1" x14ac:dyDescent="0.2">
      <c r="A105" s="124" t="s">
        <v>148</v>
      </c>
      <c r="B105" s="120"/>
      <c r="C105" s="120"/>
      <c r="D105" s="122">
        <f>Conso!I32</f>
        <v>1112319</v>
      </c>
      <c r="E105" s="121"/>
      <c r="F105" s="122">
        <v>2</v>
      </c>
      <c r="G105" s="123"/>
      <c r="H105" s="122">
        <f>'The Company'!I29</f>
        <v>1112319</v>
      </c>
      <c r="I105" s="123"/>
      <c r="J105" s="122">
        <v>2</v>
      </c>
      <c r="M105" s="118"/>
      <c r="T105" s="116"/>
      <c r="U105" s="116"/>
      <c r="V105" s="116"/>
      <c r="W105" s="116"/>
      <c r="X105" s="116"/>
      <c r="Y105" s="116"/>
      <c r="Z105" s="116"/>
    </row>
    <row r="106" spans="1:26" s="117" customFormat="1" ht="24" customHeight="1" x14ac:dyDescent="0.2">
      <c r="A106" s="124" t="s">
        <v>142</v>
      </c>
      <c r="B106" s="120"/>
      <c r="C106" s="120"/>
      <c r="D106" s="122">
        <v>0</v>
      </c>
      <c r="E106" s="121"/>
      <c r="F106" s="122">
        <v>0</v>
      </c>
      <c r="G106" s="123"/>
      <c r="H106" s="122">
        <f>'The Company'!K29</f>
        <v>-741162</v>
      </c>
      <c r="I106" s="123"/>
      <c r="J106" s="122">
        <v>-741162</v>
      </c>
      <c r="M106" s="118"/>
      <c r="T106" s="116"/>
      <c r="U106" s="116"/>
      <c r="V106" s="116"/>
      <c r="W106" s="116"/>
      <c r="X106" s="116"/>
      <c r="Y106" s="116"/>
      <c r="Z106" s="116"/>
    </row>
    <row r="107" spans="1:26" s="117" customFormat="1" ht="24" customHeight="1" x14ac:dyDescent="0.2">
      <c r="A107" s="124" t="s">
        <v>149</v>
      </c>
      <c r="B107" s="120"/>
      <c r="C107" s="120"/>
      <c r="D107" s="122"/>
      <c r="E107" s="121"/>
      <c r="F107" s="122"/>
      <c r="G107" s="123"/>
      <c r="H107" s="122"/>
      <c r="I107" s="123"/>
      <c r="J107" s="122"/>
      <c r="M107" s="118"/>
      <c r="T107" s="116"/>
      <c r="U107" s="116"/>
      <c r="V107" s="116"/>
      <c r="W107" s="116"/>
      <c r="X107" s="116"/>
      <c r="Y107" s="116"/>
      <c r="Z107" s="116"/>
    </row>
    <row r="108" spans="1:26" s="117" customFormat="1" ht="24" customHeight="1" x14ac:dyDescent="0.2">
      <c r="A108" s="124" t="s">
        <v>162</v>
      </c>
      <c r="B108" s="120"/>
      <c r="C108" s="120"/>
      <c r="D108" s="122">
        <f>Conso!K32</f>
        <v>136023</v>
      </c>
      <c r="E108" s="121"/>
      <c r="F108" s="122">
        <v>136023</v>
      </c>
      <c r="G108" s="123"/>
      <c r="H108" s="122">
        <f>'The Company'!M29</f>
        <v>136023</v>
      </c>
      <c r="I108" s="123"/>
      <c r="J108" s="122">
        <v>136023</v>
      </c>
      <c r="M108" s="118"/>
      <c r="T108" s="116"/>
      <c r="U108" s="116"/>
      <c r="V108" s="116"/>
      <c r="W108" s="116"/>
      <c r="X108" s="116"/>
      <c r="Y108" s="116"/>
      <c r="Z108" s="116"/>
    </row>
    <row r="109" spans="1:26" s="117" customFormat="1" ht="24" customHeight="1" x14ac:dyDescent="0.2">
      <c r="A109" s="124" t="s">
        <v>163</v>
      </c>
      <c r="B109" s="120"/>
      <c r="C109" s="120"/>
      <c r="D109" s="122">
        <f>Conso!M32</f>
        <v>-6614923</v>
      </c>
      <c r="E109" s="121"/>
      <c r="F109" s="122">
        <v>-4487911</v>
      </c>
      <c r="G109" s="123"/>
      <c r="H109" s="122">
        <f>'The Company'!O29</f>
        <v>-1687430</v>
      </c>
      <c r="I109" s="123"/>
      <c r="J109" s="122">
        <v>215553</v>
      </c>
      <c r="M109" s="118"/>
      <c r="T109" s="116"/>
      <c r="U109" s="116"/>
      <c r="V109" s="116"/>
      <c r="W109" s="116"/>
      <c r="X109" s="116"/>
      <c r="Y109" s="116"/>
      <c r="Z109" s="116"/>
    </row>
    <row r="110" spans="1:26" s="117" customFormat="1" ht="24" customHeight="1" x14ac:dyDescent="0.2">
      <c r="A110" s="124" t="s">
        <v>78</v>
      </c>
      <c r="B110" s="48"/>
      <c r="C110" s="48"/>
      <c r="D110" s="113">
        <f>Conso!U32</f>
        <v>-4296112</v>
      </c>
      <c r="E110" s="121"/>
      <c r="F110" s="113">
        <v>-823385</v>
      </c>
      <c r="G110" s="123"/>
      <c r="H110" s="113">
        <f>'The Company'!Q29</f>
        <v>-3995237</v>
      </c>
      <c r="I110" s="123"/>
      <c r="J110" s="113">
        <v>-359495</v>
      </c>
      <c r="M110" s="118"/>
      <c r="T110" s="116"/>
      <c r="U110" s="116"/>
      <c r="V110" s="116"/>
      <c r="W110" s="116"/>
      <c r="X110" s="116"/>
      <c r="Y110" s="116"/>
      <c r="Z110" s="116"/>
    </row>
    <row r="111" spans="1:26" s="4" customFormat="1" ht="24" customHeight="1" x14ac:dyDescent="0.25">
      <c r="A111" s="124" t="s">
        <v>29</v>
      </c>
      <c r="B111" s="110"/>
      <c r="C111" s="110"/>
      <c r="D111" s="44">
        <f>SUM(D100:D110)</f>
        <v>34884146</v>
      </c>
      <c r="E111" s="111"/>
      <c r="F111" s="44">
        <f>SUM(F100:F110)</f>
        <v>40483879</v>
      </c>
      <c r="G111" s="112"/>
      <c r="H111" s="44">
        <f>SUM(H100:H110)</f>
        <v>39371352</v>
      </c>
      <c r="I111" s="112"/>
      <c r="J111" s="44">
        <f>SUM(J100:J110)</f>
        <v>44910071</v>
      </c>
      <c r="L111" s="117"/>
      <c r="M111" s="118"/>
      <c r="T111" s="116"/>
      <c r="U111" s="116"/>
      <c r="V111" s="116"/>
      <c r="W111" s="116"/>
      <c r="X111" s="116"/>
      <c r="Y111" s="116"/>
      <c r="Z111" s="116"/>
    </row>
    <row r="112" spans="1:26" s="7" customFormat="1" ht="24" customHeight="1" x14ac:dyDescent="0.25">
      <c r="A112" s="124" t="s">
        <v>30</v>
      </c>
      <c r="B112" s="110"/>
      <c r="C112" s="118"/>
      <c r="D112" s="122">
        <f>Conso!Y32</f>
        <v>505890</v>
      </c>
      <c r="E112" s="111"/>
      <c r="F112" s="122">
        <v>529687</v>
      </c>
      <c r="G112" s="112"/>
      <c r="H112" s="122">
        <v>0</v>
      </c>
      <c r="I112" s="112"/>
      <c r="J112" s="122">
        <v>0</v>
      </c>
      <c r="L112" s="4"/>
      <c r="M112" s="118"/>
      <c r="T112" s="116"/>
      <c r="U112" s="116"/>
      <c r="V112" s="116"/>
      <c r="W112" s="116"/>
      <c r="X112" s="116"/>
      <c r="Y112" s="116"/>
      <c r="Z112" s="116"/>
    </row>
    <row r="113" spans="1:26" s="7" customFormat="1" ht="24" customHeight="1" x14ac:dyDescent="0.25">
      <c r="A113" s="1" t="s">
        <v>79</v>
      </c>
      <c r="B113" s="110"/>
      <c r="C113" s="2"/>
      <c r="D113" s="45">
        <f>SUM(D111:D112)</f>
        <v>35390036</v>
      </c>
      <c r="E113" s="111"/>
      <c r="F113" s="45">
        <f>SUM(F111:F112)</f>
        <v>41013566</v>
      </c>
      <c r="G113" s="123"/>
      <c r="H113" s="45">
        <f>SUM(H111:H112)</f>
        <v>39371352</v>
      </c>
      <c r="I113" s="123"/>
      <c r="J113" s="45">
        <f>SUM(J111:J112)</f>
        <v>44910071</v>
      </c>
      <c r="M113" s="118"/>
      <c r="T113" s="116"/>
      <c r="U113" s="116"/>
      <c r="V113" s="116"/>
      <c r="W113" s="116"/>
      <c r="X113" s="116"/>
      <c r="Y113" s="116"/>
      <c r="Z113" s="116"/>
    </row>
    <row r="114" spans="1:26" s="7" customFormat="1" ht="24" customHeight="1" thickBot="1" x14ac:dyDescent="0.3">
      <c r="A114" s="1" t="s">
        <v>80</v>
      </c>
      <c r="B114" s="110"/>
      <c r="C114" s="2"/>
      <c r="D114" s="16">
        <f>D113+D80</f>
        <v>63358924</v>
      </c>
      <c r="E114" s="111"/>
      <c r="F114" s="16">
        <f>F113+F80</f>
        <v>68782003</v>
      </c>
      <c r="G114" s="123"/>
      <c r="H114" s="16">
        <f>H113+H80</f>
        <v>47769417</v>
      </c>
      <c r="I114" s="123"/>
      <c r="J114" s="16">
        <f>J113+J80</f>
        <v>54291783</v>
      </c>
      <c r="M114" s="118"/>
      <c r="T114" s="116"/>
      <c r="U114" s="116"/>
      <c r="V114" s="116"/>
      <c r="W114" s="116"/>
      <c r="X114" s="116"/>
      <c r="Y114" s="116"/>
      <c r="Z114" s="116"/>
    </row>
    <row r="115" spans="1:26" s="7" customFormat="1" ht="24" customHeight="1" thickTop="1" x14ac:dyDescent="0.2">
      <c r="C115" s="110"/>
      <c r="D115" s="122">
        <f>D114-D44</f>
        <v>0</v>
      </c>
      <c r="E115" s="111"/>
      <c r="F115" s="122">
        <f>F114-F44</f>
        <v>0</v>
      </c>
      <c r="G115" s="123"/>
      <c r="H115" s="122">
        <f>H114-H44</f>
        <v>0</v>
      </c>
      <c r="I115" s="123"/>
      <c r="J115" s="122">
        <f>J114-J44</f>
        <v>0</v>
      </c>
      <c r="M115" s="118"/>
    </row>
    <row r="116" spans="1:26" s="7" customFormat="1" ht="24" customHeight="1" x14ac:dyDescent="0.2">
      <c r="A116" s="118" t="s">
        <v>113</v>
      </c>
      <c r="B116" s="110"/>
      <c r="C116" s="110"/>
      <c r="D116" s="119"/>
      <c r="E116" s="119"/>
      <c r="F116" s="119"/>
      <c r="G116" s="119"/>
      <c r="H116" s="119"/>
      <c r="I116" s="119"/>
      <c r="J116" s="119"/>
    </row>
    <row r="117" spans="1:26" s="7" customFormat="1" ht="24" customHeight="1" x14ac:dyDescent="0.2">
      <c r="A117" s="118"/>
      <c r="B117" s="110"/>
      <c r="C117" s="110"/>
      <c r="D117" s="119"/>
      <c r="E117" s="119"/>
      <c r="F117" s="119"/>
      <c r="G117" s="119"/>
      <c r="H117" s="119"/>
      <c r="I117" s="119"/>
      <c r="J117" s="119"/>
    </row>
    <row r="118" spans="1:26" s="7" customFormat="1" ht="24" customHeight="1" x14ac:dyDescent="0.2">
      <c r="A118" s="118"/>
      <c r="B118" s="110"/>
      <c r="C118" s="110"/>
      <c r="D118" s="119"/>
      <c r="E118" s="119"/>
      <c r="F118" s="119"/>
      <c r="G118" s="119"/>
      <c r="H118" s="119"/>
      <c r="I118" s="119"/>
      <c r="J118" s="119"/>
    </row>
    <row r="119" spans="1:26" s="7" customFormat="1" ht="24" customHeight="1" x14ac:dyDescent="0.2">
      <c r="A119" s="49"/>
      <c r="B119" s="110"/>
      <c r="C119" s="110"/>
      <c r="D119" s="119"/>
      <c r="E119" s="119"/>
      <c r="F119" s="119"/>
      <c r="G119" s="119"/>
      <c r="H119" s="119"/>
      <c r="I119" s="119"/>
      <c r="J119" s="119"/>
    </row>
    <row r="120" spans="1:26" s="7" customFormat="1" ht="24" customHeight="1" x14ac:dyDescent="0.2">
      <c r="A120" s="118"/>
      <c r="B120" s="110"/>
      <c r="C120" s="110"/>
      <c r="D120" s="119"/>
      <c r="E120" s="119"/>
      <c r="F120" s="119"/>
      <c r="G120" s="119"/>
      <c r="H120" s="119"/>
      <c r="I120" s="119"/>
      <c r="J120" s="119"/>
    </row>
    <row r="121" spans="1:26" ht="24" customHeight="1" x14ac:dyDescent="0.2">
      <c r="B121" s="22" t="s">
        <v>125</v>
      </c>
    </row>
    <row r="122" spans="1:26" ht="24" customHeight="1" x14ac:dyDescent="0.2">
      <c r="A122" s="49"/>
      <c r="B122" s="118"/>
    </row>
    <row r="123" spans="1:26" ht="24" customHeight="1" x14ac:dyDescent="0.2">
      <c r="D123" s="3"/>
      <c r="E123" s="19"/>
      <c r="F123" s="3"/>
      <c r="G123" s="19"/>
      <c r="H123" s="3"/>
      <c r="I123" s="19"/>
      <c r="J123" s="3"/>
    </row>
    <row r="124" spans="1:26" ht="24" customHeight="1" x14ac:dyDescent="0.2">
      <c r="D124" s="3"/>
      <c r="E124" s="19"/>
      <c r="F124" s="3"/>
      <c r="G124" s="19"/>
      <c r="H124" s="3"/>
      <c r="I124" s="19"/>
      <c r="J124" s="3"/>
    </row>
    <row r="125" spans="1:26" ht="24" customHeight="1" x14ac:dyDescent="0.2">
      <c r="D125" s="3"/>
      <c r="E125" s="19"/>
      <c r="F125" s="3"/>
      <c r="G125" s="19"/>
      <c r="H125" s="3"/>
      <c r="I125" s="19"/>
      <c r="J125" s="3"/>
    </row>
    <row r="126" spans="1:26" ht="24" customHeight="1" x14ac:dyDescent="0.2">
      <c r="D126" s="3"/>
      <c r="E126" s="19"/>
      <c r="F126" s="3"/>
      <c r="G126" s="19"/>
      <c r="H126" s="3"/>
      <c r="I126" s="19"/>
      <c r="J126" s="3"/>
    </row>
    <row r="127" spans="1:26" ht="24" customHeight="1" x14ac:dyDescent="0.2">
      <c r="D127" s="3"/>
      <c r="E127" s="19"/>
      <c r="F127" s="3"/>
      <c r="G127" s="19"/>
      <c r="H127" s="3"/>
      <c r="I127" s="19"/>
      <c r="J127" s="3"/>
    </row>
    <row r="128" spans="1:26" s="116" customFormat="1" ht="24" customHeight="1" x14ac:dyDescent="0.2">
      <c r="A128" s="118"/>
      <c r="B128" s="110"/>
      <c r="C128" s="118"/>
      <c r="D128" s="3"/>
      <c r="E128" s="19"/>
      <c r="F128" s="3"/>
      <c r="G128" s="19"/>
      <c r="H128" s="3"/>
      <c r="I128" s="19"/>
      <c r="J128" s="3"/>
    </row>
    <row r="148" spans="1:10" s="117" customFormat="1" ht="24" customHeight="1" x14ac:dyDescent="0.2">
      <c r="A148" s="118"/>
      <c r="B148" s="110"/>
      <c r="C148" s="118"/>
      <c r="D148" s="118"/>
      <c r="E148" s="116"/>
      <c r="F148" s="118"/>
      <c r="G148" s="116"/>
      <c r="H148" s="118"/>
      <c r="I148" s="116"/>
      <c r="J148" s="118"/>
    </row>
    <row r="149" spans="1:10" s="117" customFormat="1" ht="24" customHeight="1" x14ac:dyDescent="0.2">
      <c r="A149" s="118"/>
      <c r="B149" s="110"/>
      <c r="C149" s="118"/>
      <c r="D149" s="118"/>
      <c r="E149" s="116"/>
      <c r="F149" s="118"/>
      <c r="G149" s="116"/>
      <c r="H149" s="118"/>
      <c r="I149" s="116"/>
      <c r="J149" s="118"/>
    </row>
    <row r="150" spans="1:10" s="117" customFormat="1" ht="24" customHeight="1" x14ac:dyDescent="0.2">
      <c r="A150" s="118"/>
      <c r="B150" s="110"/>
      <c r="C150" s="118"/>
      <c r="D150" s="118"/>
      <c r="E150" s="116"/>
      <c r="F150" s="118"/>
      <c r="G150" s="116"/>
      <c r="H150" s="118"/>
      <c r="I150" s="116"/>
      <c r="J150" s="118"/>
    </row>
    <row r="151" spans="1:10" s="4" customFormat="1" ht="24" customHeight="1" x14ac:dyDescent="0.25">
      <c r="A151" s="118"/>
      <c r="B151" s="110"/>
      <c r="C151" s="118"/>
      <c r="D151" s="118"/>
      <c r="E151" s="116"/>
      <c r="F151" s="118"/>
      <c r="G151" s="116"/>
      <c r="H151" s="118"/>
      <c r="I151" s="116"/>
      <c r="J151" s="118"/>
    </row>
    <row r="152" spans="1:10" s="4" customFormat="1" ht="24" customHeight="1" x14ac:dyDescent="0.25">
      <c r="A152" s="118"/>
      <c r="B152" s="110"/>
      <c r="C152" s="118"/>
      <c r="D152" s="118"/>
      <c r="E152" s="116"/>
      <c r="F152" s="118"/>
      <c r="G152" s="116"/>
      <c r="H152" s="118"/>
      <c r="I152" s="116"/>
      <c r="J152" s="118"/>
    </row>
    <row r="153" spans="1:10" s="7" customFormat="1" ht="24" customHeight="1" x14ac:dyDescent="0.2">
      <c r="A153" s="118"/>
      <c r="B153" s="110"/>
      <c r="C153" s="118"/>
      <c r="D153" s="118"/>
      <c r="E153" s="116"/>
      <c r="F153" s="118"/>
      <c r="G153" s="116"/>
      <c r="H153" s="118"/>
      <c r="I153" s="116"/>
      <c r="J153" s="118"/>
    </row>
    <row r="154" spans="1:10" s="7" customFormat="1" ht="24" customHeight="1" x14ac:dyDescent="0.2">
      <c r="A154" s="118"/>
      <c r="B154" s="110"/>
      <c r="C154" s="118"/>
      <c r="D154" s="118"/>
      <c r="E154" s="116"/>
      <c r="F154" s="118"/>
      <c r="G154" s="116"/>
      <c r="H154" s="118"/>
      <c r="I154" s="116"/>
      <c r="J154" s="118"/>
    </row>
    <row r="155" spans="1:10" s="7" customFormat="1" ht="24" customHeight="1" x14ac:dyDescent="0.2">
      <c r="A155" s="118"/>
      <c r="B155" s="110"/>
      <c r="C155" s="118"/>
      <c r="D155" s="118"/>
      <c r="E155" s="116"/>
      <c r="F155" s="118"/>
      <c r="G155" s="116"/>
      <c r="H155" s="118"/>
      <c r="I155" s="116"/>
      <c r="J155" s="118"/>
    </row>
  </sheetData>
  <mergeCells count="6">
    <mergeCell ref="D5:F5"/>
    <mergeCell ref="H5:J5"/>
    <mergeCell ref="D51:F51"/>
    <mergeCell ref="H51:J51"/>
    <mergeCell ref="D87:F87"/>
    <mergeCell ref="H87:J87"/>
  </mergeCells>
  <printOptions horizontalCentered="1"/>
  <pageMargins left="0.8" right="0.23622047244094499" top="0.66929133858267698" bottom="0.118110236220472" header="0.31496062992126" footer="0.31496062992126"/>
  <pageSetup paperSize="9" scale="61" fitToHeight="8" orientation="portrait" r:id="rId1"/>
  <rowBreaks count="2" manualBreakCount="2">
    <brk id="46" max="9" man="1"/>
    <brk id="82" max="9" man="1"/>
  </rowBreaks>
  <colBreaks count="1" manualBreakCount="1">
    <brk id="11" max="10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40"/>
  <sheetViews>
    <sheetView showGridLines="0" view="pageBreakPreview" topLeftCell="A89" zoomScale="85" zoomScaleNormal="80" zoomScaleSheetLayoutView="85" workbookViewId="0">
      <selection activeCell="A145" sqref="A145"/>
    </sheetView>
  </sheetViews>
  <sheetFormatPr defaultColWidth="10.7109375" defaultRowHeight="23.1" customHeight="1" x14ac:dyDescent="0.2"/>
  <cols>
    <col min="1" max="1" width="76.5703125" style="118" customWidth="1"/>
    <col min="2" max="2" width="8.5703125" style="110" customWidth="1"/>
    <col min="3" max="3" width="2.42578125" style="118" customWidth="1"/>
    <col min="4" max="4" width="15.7109375" style="118" customWidth="1"/>
    <col min="5" max="5" width="0.7109375" style="118" customWidth="1"/>
    <col min="6" max="6" width="15.7109375" style="118" customWidth="1"/>
    <col min="7" max="7" width="0.7109375" style="118" customWidth="1"/>
    <col min="8" max="8" width="15.7109375" style="118" customWidth="1"/>
    <col min="9" max="9" width="0.7109375" style="118" customWidth="1"/>
    <col min="10" max="10" width="15.7109375" style="118" customWidth="1"/>
    <col min="11" max="11" width="0.42578125" style="118" hidden="1" customWidth="1"/>
    <col min="12" max="12" width="10.7109375" style="118" customWidth="1"/>
    <col min="13" max="13" width="14.28515625" style="118" bestFit="1" customWidth="1"/>
    <col min="14" max="14" width="10.7109375" style="118" customWidth="1"/>
    <col min="15" max="15" width="14.42578125" style="118" bestFit="1" customWidth="1"/>
    <col min="16" max="256" width="10.7109375" style="118"/>
    <col min="257" max="257" width="69.7109375" style="118" customWidth="1"/>
    <col min="258" max="258" width="8.7109375" style="118" customWidth="1"/>
    <col min="259" max="259" width="1.5703125" style="118" customWidth="1"/>
    <col min="260" max="260" width="17.5703125" style="118" customWidth="1"/>
    <col min="261" max="261" width="0.7109375" style="118" customWidth="1"/>
    <col min="262" max="262" width="17.5703125" style="118" customWidth="1"/>
    <col min="263" max="263" width="0.7109375" style="118" customWidth="1"/>
    <col min="264" max="264" width="17.5703125" style="118" customWidth="1"/>
    <col min="265" max="265" width="0.7109375" style="118" customWidth="1"/>
    <col min="266" max="266" width="17.5703125" style="118" customWidth="1"/>
    <col min="267" max="267" width="0" style="118" hidden="1" customWidth="1"/>
    <col min="268" max="268" width="10.7109375" style="118" customWidth="1"/>
    <col min="269" max="269" width="14.28515625" style="118" bestFit="1" customWidth="1"/>
    <col min="270" max="270" width="10.7109375" style="118" customWidth="1"/>
    <col min="271" max="271" width="14.42578125" style="118" bestFit="1" customWidth="1"/>
    <col min="272" max="512" width="10.7109375" style="118"/>
    <col min="513" max="513" width="69.7109375" style="118" customWidth="1"/>
    <col min="514" max="514" width="8.7109375" style="118" customWidth="1"/>
    <col min="515" max="515" width="1.5703125" style="118" customWidth="1"/>
    <col min="516" max="516" width="17.5703125" style="118" customWidth="1"/>
    <col min="517" max="517" width="0.7109375" style="118" customWidth="1"/>
    <col min="518" max="518" width="17.5703125" style="118" customWidth="1"/>
    <col min="519" max="519" width="0.7109375" style="118" customWidth="1"/>
    <col min="520" max="520" width="17.5703125" style="118" customWidth="1"/>
    <col min="521" max="521" width="0.7109375" style="118" customWidth="1"/>
    <col min="522" max="522" width="17.5703125" style="118" customWidth="1"/>
    <col min="523" max="523" width="0" style="118" hidden="1" customWidth="1"/>
    <col min="524" max="524" width="10.7109375" style="118" customWidth="1"/>
    <col min="525" max="525" width="14.28515625" style="118" bestFit="1" customWidth="1"/>
    <col min="526" max="526" width="10.7109375" style="118" customWidth="1"/>
    <col min="527" max="527" width="14.42578125" style="118" bestFit="1" customWidth="1"/>
    <col min="528" max="768" width="10.7109375" style="118"/>
    <col min="769" max="769" width="69.7109375" style="118" customWidth="1"/>
    <col min="770" max="770" width="8.7109375" style="118" customWidth="1"/>
    <col min="771" max="771" width="1.5703125" style="118" customWidth="1"/>
    <col min="772" max="772" width="17.5703125" style="118" customWidth="1"/>
    <col min="773" max="773" width="0.7109375" style="118" customWidth="1"/>
    <col min="774" max="774" width="17.5703125" style="118" customWidth="1"/>
    <col min="775" max="775" width="0.7109375" style="118" customWidth="1"/>
    <col min="776" max="776" width="17.5703125" style="118" customWidth="1"/>
    <col min="777" max="777" width="0.7109375" style="118" customWidth="1"/>
    <col min="778" max="778" width="17.5703125" style="118" customWidth="1"/>
    <col min="779" max="779" width="0" style="118" hidden="1" customWidth="1"/>
    <col min="780" max="780" width="10.7109375" style="118" customWidth="1"/>
    <col min="781" max="781" width="14.28515625" style="118" bestFit="1" customWidth="1"/>
    <col min="782" max="782" width="10.7109375" style="118" customWidth="1"/>
    <col min="783" max="783" width="14.42578125" style="118" bestFit="1" customWidth="1"/>
    <col min="784" max="1024" width="10.7109375" style="118"/>
    <col min="1025" max="1025" width="69.7109375" style="118" customWidth="1"/>
    <col min="1026" max="1026" width="8.7109375" style="118" customWidth="1"/>
    <col min="1027" max="1027" width="1.5703125" style="118" customWidth="1"/>
    <col min="1028" max="1028" width="17.5703125" style="118" customWidth="1"/>
    <col min="1029" max="1029" width="0.7109375" style="118" customWidth="1"/>
    <col min="1030" max="1030" width="17.5703125" style="118" customWidth="1"/>
    <col min="1031" max="1031" width="0.7109375" style="118" customWidth="1"/>
    <col min="1032" max="1032" width="17.5703125" style="118" customWidth="1"/>
    <col min="1033" max="1033" width="0.7109375" style="118" customWidth="1"/>
    <col min="1034" max="1034" width="17.5703125" style="118" customWidth="1"/>
    <col min="1035" max="1035" width="0" style="118" hidden="1" customWidth="1"/>
    <col min="1036" max="1036" width="10.7109375" style="118" customWidth="1"/>
    <col min="1037" max="1037" width="14.28515625" style="118" bestFit="1" customWidth="1"/>
    <col min="1038" max="1038" width="10.7109375" style="118" customWidth="1"/>
    <col min="1039" max="1039" width="14.42578125" style="118" bestFit="1" customWidth="1"/>
    <col min="1040" max="1280" width="10.7109375" style="118"/>
    <col min="1281" max="1281" width="69.7109375" style="118" customWidth="1"/>
    <col min="1282" max="1282" width="8.7109375" style="118" customWidth="1"/>
    <col min="1283" max="1283" width="1.5703125" style="118" customWidth="1"/>
    <col min="1284" max="1284" width="17.5703125" style="118" customWidth="1"/>
    <col min="1285" max="1285" width="0.7109375" style="118" customWidth="1"/>
    <col min="1286" max="1286" width="17.5703125" style="118" customWidth="1"/>
    <col min="1287" max="1287" width="0.7109375" style="118" customWidth="1"/>
    <col min="1288" max="1288" width="17.5703125" style="118" customWidth="1"/>
    <col min="1289" max="1289" width="0.7109375" style="118" customWidth="1"/>
    <col min="1290" max="1290" width="17.5703125" style="118" customWidth="1"/>
    <col min="1291" max="1291" width="0" style="118" hidden="1" customWidth="1"/>
    <col min="1292" max="1292" width="10.7109375" style="118" customWidth="1"/>
    <col min="1293" max="1293" width="14.28515625" style="118" bestFit="1" customWidth="1"/>
    <col min="1294" max="1294" width="10.7109375" style="118" customWidth="1"/>
    <col min="1295" max="1295" width="14.42578125" style="118" bestFit="1" customWidth="1"/>
    <col min="1296" max="1536" width="10.7109375" style="118"/>
    <col min="1537" max="1537" width="69.7109375" style="118" customWidth="1"/>
    <col min="1538" max="1538" width="8.7109375" style="118" customWidth="1"/>
    <col min="1539" max="1539" width="1.5703125" style="118" customWidth="1"/>
    <col min="1540" max="1540" width="17.5703125" style="118" customWidth="1"/>
    <col min="1541" max="1541" width="0.7109375" style="118" customWidth="1"/>
    <col min="1542" max="1542" width="17.5703125" style="118" customWidth="1"/>
    <col min="1543" max="1543" width="0.7109375" style="118" customWidth="1"/>
    <col min="1544" max="1544" width="17.5703125" style="118" customWidth="1"/>
    <col min="1545" max="1545" width="0.7109375" style="118" customWidth="1"/>
    <col min="1546" max="1546" width="17.5703125" style="118" customWidth="1"/>
    <col min="1547" max="1547" width="0" style="118" hidden="1" customWidth="1"/>
    <col min="1548" max="1548" width="10.7109375" style="118" customWidth="1"/>
    <col min="1549" max="1549" width="14.28515625" style="118" bestFit="1" customWidth="1"/>
    <col min="1550" max="1550" width="10.7109375" style="118" customWidth="1"/>
    <col min="1551" max="1551" width="14.42578125" style="118" bestFit="1" customWidth="1"/>
    <col min="1552" max="1792" width="10.7109375" style="118"/>
    <col min="1793" max="1793" width="69.7109375" style="118" customWidth="1"/>
    <col min="1794" max="1794" width="8.7109375" style="118" customWidth="1"/>
    <col min="1795" max="1795" width="1.5703125" style="118" customWidth="1"/>
    <col min="1796" max="1796" width="17.5703125" style="118" customWidth="1"/>
    <col min="1797" max="1797" width="0.7109375" style="118" customWidth="1"/>
    <col min="1798" max="1798" width="17.5703125" style="118" customWidth="1"/>
    <col min="1799" max="1799" width="0.7109375" style="118" customWidth="1"/>
    <col min="1800" max="1800" width="17.5703125" style="118" customWidth="1"/>
    <col min="1801" max="1801" width="0.7109375" style="118" customWidth="1"/>
    <col min="1802" max="1802" width="17.5703125" style="118" customWidth="1"/>
    <col min="1803" max="1803" width="0" style="118" hidden="1" customWidth="1"/>
    <col min="1804" max="1804" width="10.7109375" style="118" customWidth="1"/>
    <col min="1805" max="1805" width="14.28515625" style="118" bestFit="1" customWidth="1"/>
    <col min="1806" max="1806" width="10.7109375" style="118" customWidth="1"/>
    <col min="1807" max="1807" width="14.42578125" style="118" bestFit="1" customWidth="1"/>
    <col min="1808" max="2048" width="10.7109375" style="118"/>
    <col min="2049" max="2049" width="69.7109375" style="118" customWidth="1"/>
    <col min="2050" max="2050" width="8.7109375" style="118" customWidth="1"/>
    <col min="2051" max="2051" width="1.5703125" style="118" customWidth="1"/>
    <col min="2052" max="2052" width="17.5703125" style="118" customWidth="1"/>
    <col min="2053" max="2053" width="0.7109375" style="118" customWidth="1"/>
    <col min="2054" max="2054" width="17.5703125" style="118" customWidth="1"/>
    <col min="2055" max="2055" width="0.7109375" style="118" customWidth="1"/>
    <col min="2056" max="2056" width="17.5703125" style="118" customWidth="1"/>
    <col min="2057" max="2057" width="0.7109375" style="118" customWidth="1"/>
    <col min="2058" max="2058" width="17.5703125" style="118" customWidth="1"/>
    <col min="2059" max="2059" width="0" style="118" hidden="1" customWidth="1"/>
    <col min="2060" max="2060" width="10.7109375" style="118" customWidth="1"/>
    <col min="2061" max="2061" width="14.28515625" style="118" bestFit="1" customWidth="1"/>
    <col min="2062" max="2062" width="10.7109375" style="118" customWidth="1"/>
    <col min="2063" max="2063" width="14.42578125" style="118" bestFit="1" customWidth="1"/>
    <col min="2064" max="2304" width="10.7109375" style="118"/>
    <col min="2305" max="2305" width="69.7109375" style="118" customWidth="1"/>
    <col min="2306" max="2306" width="8.7109375" style="118" customWidth="1"/>
    <col min="2307" max="2307" width="1.5703125" style="118" customWidth="1"/>
    <col min="2308" max="2308" width="17.5703125" style="118" customWidth="1"/>
    <col min="2309" max="2309" width="0.7109375" style="118" customWidth="1"/>
    <col min="2310" max="2310" width="17.5703125" style="118" customWidth="1"/>
    <col min="2311" max="2311" width="0.7109375" style="118" customWidth="1"/>
    <col min="2312" max="2312" width="17.5703125" style="118" customWidth="1"/>
    <col min="2313" max="2313" width="0.7109375" style="118" customWidth="1"/>
    <col min="2314" max="2314" width="17.5703125" style="118" customWidth="1"/>
    <col min="2315" max="2315" width="0" style="118" hidden="1" customWidth="1"/>
    <col min="2316" max="2316" width="10.7109375" style="118" customWidth="1"/>
    <col min="2317" max="2317" width="14.28515625" style="118" bestFit="1" customWidth="1"/>
    <col min="2318" max="2318" width="10.7109375" style="118" customWidth="1"/>
    <col min="2319" max="2319" width="14.42578125" style="118" bestFit="1" customWidth="1"/>
    <col min="2320" max="2560" width="10.7109375" style="118"/>
    <col min="2561" max="2561" width="69.7109375" style="118" customWidth="1"/>
    <col min="2562" max="2562" width="8.7109375" style="118" customWidth="1"/>
    <col min="2563" max="2563" width="1.5703125" style="118" customWidth="1"/>
    <col min="2564" max="2564" width="17.5703125" style="118" customWidth="1"/>
    <col min="2565" max="2565" width="0.7109375" style="118" customWidth="1"/>
    <col min="2566" max="2566" width="17.5703125" style="118" customWidth="1"/>
    <col min="2567" max="2567" width="0.7109375" style="118" customWidth="1"/>
    <col min="2568" max="2568" width="17.5703125" style="118" customWidth="1"/>
    <col min="2569" max="2569" width="0.7109375" style="118" customWidth="1"/>
    <col min="2570" max="2570" width="17.5703125" style="118" customWidth="1"/>
    <col min="2571" max="2571" width="0" style="118" hidden="1" customWidth="1"/>
    <col min="2572" max="2572" width="10.7109375" style="118" customWidth="1"/>
    <col min="2573" max="2573" width="14.28515625" style="118" bestFit="1" customWidth="1"/>
    <col min="2574" max="2574" width="10.7109375" style="118" customWidth="1"/>
    <col min="2575" max="2575" width="14.42578125" style="118" bestFit="1" customWidth="1"/>
    <col min="2576" max="2816" width="10.7109375" style="118"/>
    <col min="2817" max="2817" width="69.7109375" style="118" customWidth="1"/>
    <col min="2818" max="2818" width="8.7109375" style="118" customWidth="1"/>
    <col min="2819" max="2819" width="1.5703125" style="118" customWidth="1"/>
    <col min="2820" max="2820" width="17.5703125" style="118" customWidth="1"/>
    <col min="2821" max="2821" width="0.7109375" style="118" customWidth="1"/>
    <col min="2822" max="2822" width="17.5703125" style="118" customWidth="1"/>
    <col min="2823" max="2823" width="0.7109375" style="118" customWidth="1"/>
    <col min="2824" max="2824" width="17.5703125" style="118" customWidth="1"/>
    <col min="2825" max="2825" width="0.7109375" style="118" customWidth="1"/>
    <col min="2826" max="2826" width="17.5703125" style="118" customWidth="1"/>
    <col min="2827" max="2827" width="0" style="118" hidden="1" customWidth="1"/>
    <col min="2828" max="2828" width="10.7109375" style="118" customWidth="1"/>
    <col min="2829" max="2829" width="14.28515625" style="118" bestFit="1" customWidth="1"/>
    <col min="2830" max="2830" width="10.7109375" style="118" customWidth="1"/>
    <col min="2831" max="2831" width="14.42578125" style="118" bestFit="1" customWidth="1"/>
    <col min="2832" max="3072" width="10.7109375" style="118"/>
    <col min="3073" max="3073" width="69.7109375" style="118" customWidth="1"/>
    <col min="3074" max="3074" width="8.7109375" style="118" customWidth="1"/>
    <col min="3075" max="3075" width="1.5703125" style="118" customWidth="1"/>
    <col min="3076" max="3076" width="17.5703125" style="118" customWidth="1"/>
    <col min="3077" max="3077" width="0.7109375" style="118" customWidth="1"/>
    <col min="3078" max="3078" width="17.5703125" style="118" customWidth="1"/>
    <col min="3079" max="3079" width="0.7109375" style="118" customWidth="1"/>
    <col min="3080" max="3080" width="17.5703125" style="118" customWidth="1"/>
    <col min="3081" max="3081" width="0.7109375" style="118" customWidth="1"/>
    <col min="3082" max="3082" width="17.5703125" style="118" customWidth="1"/>
    <col min="3083" max="3083" width="0" style="118" hidden="1" customWidth="1"/>
    <col min="3084" max="3084" width="10.7109375" style="118" customWidth="1"/>
    <col min="3085" max="3085" width="14.28515625" style="118" bestFit="1" customWidth="1"/>
    <col min="3086" max="3086" width="10.7109375" style="118" customWidth="1"/>
    <col min="3087" max="3087" width="14.42578125" style="118" bestFit="1" customWidth="1"/>
    <col min="3088" max="3328" width="10.7109375" style="118"/>
    <col min="3329" max="3329" width="69.7109375" style="118" customWidth="1"/>
    <col min="3330" max="3330" width="8.7109375" style="118" customWidth="1"/>
    <col min="3331" max="3331" width="1.5703125" style="118" customWidth="1"/>
    <col min="3332" max="3332" width="17.5703125" style="118" customWidth="1"/>
    <col min="3333" max="3333" width="0.7109375" style="118" customWidth="1"/>
    <col min="3334" max="3334" width="17.5703125" style="118" customWidth="1"/>
    <col min="3335" max="3335" width="0.7109375" style="118" customWidth="1"/>
    <col min="3336" max="3336" width="17.5703125" style="118" customWidth="1"/>
    <col min="3337" max="3337" width="0.7109375" style="118" customWidth="1"/>
    <col min="3338" max="3338" width="17.5703125" style="118" customWidth="1"/>
    <col min="3339" max="3339" width="0" style="118" hidden="1" customWidth="1"/>
    <col min="3340" max="3340" width="10.7109375" style="118" customWidth="1"/>
    <col min="3341" max="3341" width="14.28515625" style="118" bestFit="1" customWidth="1"/>
    <col min="3342" max="3342" width="10.7109375" style="118" customWidth="1"/>
    <col min="3343" max="3343" width="14.42578125" style="118" bestFit="1" customWidth="1"/>
    <col min="3344" max="3584" width="10.7109375" style="118"/>
    <col min="3585" max="3585" width="69.7109375" style="118" customWidth="1"/>
    <col min="3586" max="3586" width="8.7109375" style="118" customWidth="1"/>
    <col min="3587" max="3587" width="1.5703125" style="118" customWidth="1"/>
    <col min="3588" max="3588" width="17.5703125" style="118" customWidth="1"/>
    <col min="3589" max="3589" width="0.7109375" style="118" customWidth="1"/>
    <col min="3590" max="3590" width="17.5703125" style="118" customWidth="1"/>
    <col min="3591" max="3591" width="0.7109375" style="118" customWidth="1"/>
    <col min="3592" max="3592" width="17.5703125" style="118" customWidth="1"/>
    <col min="3593" max="3593" width="0.7109375" style="118" customWidth="1"/>
    <col min="3594" max="3594" width="17.5703125" style="118" customWidth="1"/>
    <col min="3595" max="3595" width="0" style="118" hidden="1" customWidth="1"/>
    <col min="3596" max="3596" width="10.7109375" style="118" customWidth="1"/>
    <col min="3597" max="3597" width="14.28515625" style="118" bestFit="1" customWidth="1"/>
    <col min="3598" max="3598" width="10.7109375" style="118" customWidth="1"/>
    <col min="3599" max="3599" width="14.42578125" style="118" bestFit="1" customWidth="1"/>
    <col min="3600" max="3840" width="10.7109375" style="118"/>
    <col min="3841" max="3841" width="69.7109375" style="118" customWidth="1"/>
    <col min="3842" max="3842" width="8.7109375" style="118" customWidth="1"/>
    <col min="3843" max="3843" width="1.5703125" style="118" customWidth="1"/>
    <col min="3844" max="3844" width="17.5703125" style="118" customWidth="1"/>
    <col min="3845" max="3845" width="0.7109375" style="118" customWidth="1"/>
    <col min="3846" max="3846" width="17.5703125" style="118" customWidth="1"/>
    <col min="3847" max="3847" width="0.7109375" style="118" customWidth="1"/>
    <col min="3848" max="3848" width="17.5703125" style="118" customWidth="1"/>
    <col min="3849" max="3849" width="0.7109375" style="118" customWidth="1"/>
    <col min="3850" max="3850" width="17.5703125" style="118" customWidth="1"/>
    <col min="3851" max="3851" width="0" style="118" hidden="1" customWidth="1"/>
    <col min="3852" max="3852" width="10.7109375" style="118" customWidth="1"/>
    <col min="3853" max="3853" width="14.28515625" style="118" bestFit="1" customWidth="1"/>
    <col min="3854" max="3854" width="10.7109375" style="118" customWidth="1"/>
    <col min="3855" max="3855" width="14.42578125" style="118" bestFit="1" customWidth="1"/>
    <col min="3856" max="4096" width="10.7109375" style="118"/>
    <col min="4097" max="4097" width="69.7109375" style="118" customWidth="1"/>
    <col min="4098" max="4098" width="8.7109375" style="118" customWidth="1"/>
    <col min="4099" max="4099" width="1.5703125" style="118" customWidth="1"/>
    <col min="4100" max="4100" width="17.5703125" style="118" customWidth="1"/>
    <col min="4101" max="4101" width="0.7109375" style="118" customWidth="1"/>
    <col min="4102" max="4102" width="17.5703125" style="118" customWidth="1"/>
    <col min="4103" max="4103" width="0.7109375" style="118" customWidth="1"/>
    <col min="4104" max="4104" width="17.5703125" style="118" customWidth="1"/>
    <col min="4105" max="4105" width="0.7109375" style="118" customWidth="1"/>
    <col min="4106" max="4106" width="17.5703125" style="118" customWidth="1"/>
    <col min="4107" max="4107" width="0" style="118" hidden="1" customWidth="1"/>
    <col min="4108" max="4108" width="10.7109375" style="118" customWidth="1"/>
    <col min="4109" max="4109" width="14.28515625" style="118" bestFit="1" customWidth="1"/>
    <col min="4110" max="4110" width="10.7109375" style="118" customWidth="1"/>
    <col min="4111" max="4111" width="14.42578125" style="118" bestFit="1" customWidth="1"/>
    <col min="4112" max="4352" width="10.7109375" style="118"/>
    <col min="4353" max="4353" width="69.7109375" style="118" customWidth="1"/>
    <col min="4354" max="4354" width="8.7109375" style="118" customWidth="1"/>
    <col min="4355" max="4355" width="1.5703125" style="118" customWidth="1"/>
    <col min="4356" max="4356" width="17.5703125" style="118" customWidth="1"/>
    <col min="4357" max="4357" width="0.7109375" style="118" customWidth="1"/>
    <col min="4358" max="4358" width="17.5703125" style="118" customWidth="1"/>
    <col min="4359" max="4359" width="0.7109375" style="118" customWidth="1"/>
    <col min="4360" max="4360" width="17.5703125" style="118" customWidth="1"/>
    <col min="4361" max="4361" width="0.7109375" style="118" customWidth="1"/>
    <col min="4362" max="4362" width="17.5703125" style="118" customWidth="1"/>
    <col min="4363" max="4363" width="0" style="118" hidden="1" customWidth="1"/>
    <col min="4364" max="4364" width="10.7109375" style="118" customWidth="1"/>
    <col min="4365" max="4365" width="14.28515625" style="118" bestFit="1" customWidth="1"/>
    <col min="4366" max="4366" width="10.7109375" style="118" customWidth="1"/>
    <col min="4367" max="4367" width="14.42578125" style="118" bestFit="1" customWidth="1"/>
    <col min="4368" max="4608" width="10.7109375" style="118"/>
    <col min="4609" max="4609" width="69.7109375" style="118" customWidth="1"/>
    <col min="4610" max="4610" width="8.7109375" style="118" customWidth="1"/>
    <col min="4611" max="4611" width="1.5703125" style="118" customWidth="1"/>
    <col min="4612" max="4612" width="17.5703125" style="118" customWidth="1"/>
    <col min="4613" max="4613" width="0.7109375" style="118" customWidth="1"/>
    <col min="4614" max="4614" width="17.5703125" style="118" customWidth="1"/>
    <col min="4615" max="4615" width="0.7109375" style="118" customWidth="1"/>
    <col min="4616" max="4616" width="17.5703125" style="118" customWidth="1"/>
    <col min="4617" max="4617" width="0.7109375" style="118" customWidth="1"/>
    <col min="4618" max="4618" width="17.5703125" style="118" customWidth="1"/>
    <col min="4619" max="4619" width="0" style="118" hidden="1" customWidth="1"/>
    <col min="4620" max="4620" width="10.7109375" style="118" customWidth="1"/>
    <col min="4621" max="4621" width="14.28515625" style="118" bestFit="1" customWidth="1"/>
    <col min="4622" max="4622" width="10.7109375" style="118" customWidth="1"/>
    <col min="4623" max="4623" width="14.42578125" style="118" bestFit="1" customWidth="1"/>
    <col min="4624" max="4864" width="10.7109375" style="118"/>
    <col min="4865" max="4865" width="69.7109375" style="118" customWidth="1"/>
    <col min="4866" max="4866" width="8.7109375" style="118" customWidth="1"/>
    <col min="4867" max="4867" width="1.5703125" style="118" customWidth="1"/>
    <col min="4868" max="4868" width="17.5703125" style="118" customWidth="1"/>
    <col min="4869" max="4869" width="0.7109375" style="118" customWidth="1"/>
    <col min="4870" max="4870" width="17.5703125" style="118" customWidth="1"/>
    <col min="4871" max="4871" width="0.7109375" style="118" customWidth="1"/>
    <col min="4872" max="4872" width="17.5703125" style="118" customWidth="1"/>
    <col min="4873" max="4873" width="0.7109375" style="118" customWidth="1"/>
    <col min="4874" max="4874" width="17.5703125" style="118" customWidth="1"/>
    <col min="4875" max="4875" width="0" style="118" hidden="1" customWidth="1"/>
    <col min="4876" max="4876" width="10.7109375" style="118" customWidth="1"/>
    <col min="4877" max="4877" width="14.28515625" style="118" bestFit="1" customWidth="1"/>
    <col min="4878" max="4878" width="10.7109375" style="118" customWidth="1"/>
    <col min="4879" max="4879" width="14.42578125" style="118" bestFit="1" customWidth="1"/>
    <col min="4880" max="5120" width="10.7109375" style="118"/>
    <col min="5121" max="5121" width="69.7109375" style="118" customWidth="1"/>
    <col min="5122" max="5122" width="8.7109375" style="118" customWidth="1"/>
    <col min="5123" max="5123" width="1.5703125" style="118" customWidth="1"/>
    <col min="5124" max="5124" width="17.5703125" style="118" customWidth="1"/>
    <col min="5125" max="5125" width="0.7109375" style="118" customWidth="1"/>
    <col min="5126" max="5126" width="17.5703125" style="118" customWidth="1"/>
    <col min="5127" max="5127" width="0.7109375" style="118" customWidth="1"/>
    <col min="5128" max="5128" width="17.5703125" style="118" customWidth="1"/>
    <col min="5129" max="5129" width="0.7109375" style="118" customWidth="1"/>
    <col min="5130" max="5130" width="17.5703125" style="118" customWidth="1"/>
    <col min="5131" max="5131" width="0" style="118" hidden="1" customWidth="1"/>
    <col min="5132" max="5132" width="10.7109375" style="118" customWidth="1"/>
    <col min="5133" max="5133" width="14.28515625" style="118" bestFit="1" customWidth="1"/>
    <col min="5134" max="5134" width="10.7109375" style="118" customWidth="1"/>
    <col min="5135" max="5135" width="14.42578125" style="118" bestFit="1" customWidth="1"/>
    <col min="5136" max="5376" width="10.7109375" style="118"/>
    <col min="5377" max="5377" width="69.7109375" style="118" customWidth="1"/>
    <col min="5378" max="5378" width="8.7109375" style="118" customWidth="1"/>
    <col min="5379" max="5379" width="1.5703125" style="118" customWidth="1"/>
    <col min="5380" max="5380" width="17.5703125" style="118" customWidth="1"/>
    <col min="5381" max="5381" width="0.7109375" style="118" customWidth="1"/>
    <col min="5382" max="5382" width="17.5703125" style="118" customWidth="1"/>
    <col min="5383" max="5383" width="0.7109375" style="118" customWidth="1"/>
    <col min="5384" max="5384" width="17.5703125" style="118" customWidth="1"/>
    <col min="5385" max="5385" width="0.7109375" style="118" customWidth="1"/>
    <col min="5386" max="5386" width="17.5703125" style="118" customWidth="1"/>
    <col min="5387" max="5387" width="0" style="118" hidden="1" customWidth="1"/>
    <col min="5388" max="5388" width="10.7109375" style="118" customWidth="1"/>
    <col min="5389" max="5389" width="14.28515625" style="118" bestFit="1" customWidth="1"/>
    <col min="5390" max="5390" width="10.7109375" style="118" customWidth="1"/>
    <col min="5391" max="5391" width="14.42578125" style="118" bestFit="1" customWidth="1"/>
    <col min="5392" max="5632" width="10.7109375" style="118"/>
    <col min="5633" max="5633" width="69.7109375" style="118" customWidth="1"/>
    <col min="5634" max="5634" width="8.7109375" style="118" customWidth="1"/>
    <col min="5635" max="5635" width="1.5703125" style="118" customWidth="1"/>
    <col min="5636" max="5636" width="17.5703125" style="118" customWidth="1"/>
    <col min="5637" max="5637" width="0.7109375" style="118" customWidth="1"/>
    <col min="5638" max="5638" width="17.5703125" style="118" customWidth="1"/>
    <col min="5639" max="5639" width="0.7109375" style="118" customWidth="1"/>
    <col min="5640" max="5640" width="17.5703125" style="118" customWidth="1"/>
    <col min="5641" max="5641" width="0.7109375" style="118" customWidth="1"/>
    <col min="5642" max="5642" width="17.5703125" style="118" customWidth="1"/>
    <col min="5643" max="5643" width="0" style="118" hidden="1" customWidth="1"/>
    <col min="5644" max="5644" width="10.7109375" style="118" customWidth="1"/>
    <col min="5645" max="5645" width="14.28515625" style="118" bestFit="1" customWidth="1"/>
    <col min="5646" max="5646" width="10.7109375" style="118" customWidth="1"/>
    <col min="5647" max="5647" width="14.42578125" style="118" bestFit="1" customWidth="1"/>
    <col min="5648" max="5888" width="10.7109375" style="118"/>
    <col min="5889" max="5889" width="69.7109375" style="118" customWidth="1"/>
    <col min="5890" max="5890" width="8.7109375" style="118" customWidth="1"/>
    <col min="5891" max="5891" width="1.5703125" style="118" customWidth="1"/>
    <col min="5892" max="5892" width="17.5703125" style="118" customWidth="1"/>
    <col min="5893" max="5893" width="0.7109375" style="118" customWidth="1"/>
    <col min="5894" max="5894" width="17.5703125" style="118" customWidth="1"/>
    <col min="5895" max="5895" width="0.7109375" style="118" customWidth="1"/>
    <col min="5896" max="5896" width="17.5703125" style="118" customWidth="1"/>
    <col min="5897" max="5897" width="0.7109375" style="118" customWidth="1"/>
    <col min="5898" max="5898" width="17.5703125" style="118" customWidth="1"/>
    <col min="5899" max="5899" width="0" style="118" hidden="1" customWidth="1"/>
    <col min="5900" max="5900" width="10.7109375" style="118" customWidth="1"/>
    <col min="5901" max="5901" width="14.28515625" style="118" bestFit="1" customWidth="1"/>
    <col min="5902" max="5902" width="10.7109375" style="118" customWidth="1"/>
    <col min="5903" max="5903" width="14.42578125" style="118" bestFit="1" customWidth="1"/>
    <col min="5904" max="6144" width="10.7109375" style="118"/>
    <col min="6145" max="6145" width="69.7109375" style="118" customWidth="1"/>
    <col min="6146" max="6146" width="8.7109375" style="118" customWidth="1"/>
    <col min="6147" max="6147" width="1.5703125" style="118" customWidth="1"/>
    <col min="6148" max="6148" width="17.5703125" style="118" customWidth="1"/>
    <col min="6149" max="6149" width="0.7109375" style="118" customWidth="1"/>
    <col min="6150" max="6150" width="17.5703125" style="118" customWidth="1"/>
    <col min="6151" max="6151" width="0.7109375" style="118" customWidth="1"/>
    <col min="6152" max="6152" width="17.5703125" style="118" customWidth="1"/>
    <col min="6153" max="6153" width="0.7109375" style="118" customWidth="1"/>
    <col min="6154" max="6154" width="17.5703125" style="118" customWidth="1"/>
    <col min="6155" max="6155" width="0" style="118" hidden="1" customWidth="1"/>
    <col min="6156" max="6156" width="10.7109375" style="118" customWidth="1"/>
    <col min="6157" max="6157" width="14.28515625" style="118" bestFit="1" customWidth="1"/>
    <col min="6158" max="6158" width="10.7109375" style="118" customWidth="1"/>
    <col min="6159" max="6159" width="14.42578125" style="118" bestFit="1" customWidth="1"/>
    <col min="6160" max="6400" width="10.7109375" style="118"/>
    <col min="6401" max="6401" width="69.7109375" style="118" customWidth="1"/>
    <col min="6402" max="6402" width="8.7109375" style="118" customWidth="1"/>
    <col min="6403" max="6403" width="1.5703125" style="118" customWidth="1"/>
    <col min="6404" max="6404" width="17.5703125" style="118" customWidth="1"/>
    <col min="6405" max="6405" width="0.7109375" style="118" customWidth="1"/>
    <col min="6406" max="6406" width="17.5703125" style="118" customWidth="1"/>
    <col min="6407" max="6407" width="0.7109375" style="118" customWidth="1"/>
    <col min="6408" max="6408" width="17.5703125" style="118" customWidth="1"/>
    <col min="6409" max="6409" width="0.7109375" style="118" customWidth="1"/>
    <col min="6410" max="6410" width="17.5703125" style="118" customWidth="1"/>
    <col min="6411" max="6411" width="0" style="118" hidden="1" customWidth="1"/>
    <col min="6412" max="6412" width="10.7109375" style="118" customWidth="1"/>
    <col min="6413" max="6413" width="14.28515625" style="118" bestFit="1" customWidth="1"/>
    <col min="6414" max="6414" width="10.7109375" style="118" customWidth="1"/>
    <col min="6415" max="6415" width="14.42578125" style="118" bestFit="1" customWidth="1"/>
    <col min="6416" max="6656" width="10.7109375" style="118"/>
    <col min="6657" max="6657" width="69.7109375" style="118" customWidth="1"/>
    <col min="6658" max="6658" width="8.7109375" style="118" customWidth="1"/>
    <col min="6659" max="6659" width="1.5703125" style="118" customWidth="1"/>
    <col min="6660" max="6660" width="17.5703125" style="118" customWidth="1"/>
    <col min="6661" max="6661" width="0.7109375" style="118" customWidth="1"/>
    <col min="6662" max="6662" width="17.5703125" style="118" customWidth="1"/>
    <col min="6663" max="6663" width="0.7109375" style="118" customWidth="1"/>
    <col min="6664" max="6664" width="17.5703125" style="118" customWidth="1"/>
    <col min="6665" max="6665" width="0.7109375" style="118" customWidth="1"/>
    <col min="6666" max="6666" width="17.5703125" style="118" customWidth="1"/>
    <col min="6667" max="6667" width="0" style="118" hidden="1" customWidth="1"/>
    <col min="6668" max="6668" width="10.7109375" style="118" customWidth="1"/>
    <col min="6669" max="6669" width="14.28515625" style="118" bestFit="1" customWidth="1"/>
    <col min="6670" max="6670" width="10.7109375" style="118" customWidth="1"/>
    <col min="6671" max="6671" width="14.42578125" style="118" bestFit="1" customWidth="1"/>
    <col min="6672" max="6912" width="10.7109375" style="118"/>
    <col min="6913" max="6913" width="69.7109375" style="118" customWidth="1"/>
    <col min="6914" max="6914" width="8.7109375" style="118" customWidth="1"/>
    <col min="6915" max="6915" width="1.5703125" style="118" customWidth="1"/>
    <col min="6916" max="6916" width="17.5703125" style="118" customWidth="1"/>
    <col min="6917" max="6917" width="0.7109375" style="118" customWidth="1"/>
    <col min="6918" max="6918" width="17.5703125" style="118" customWidth="1"/>
    <col min="6919" max="6919" width="0.7109375" style="118" customWidth="1"/>
    <col min="6920" max="6920" width="17.5703125" style="118" customWidth="1"/>
    <col min="6921" max="6921" width="0.7109375" style="118" customWidth="1"/>
    <col min="6922" max="6922" width="17.5703125" style="118" customWidth="1"/>
    <col min="6923" max="6923" width="0" style="118" hidden="1" customWidth="1"/>
    <col min="6924" max="6924" width="10.7109375" style="118" customWidth="1"/>
    <col min="6925" max="6925" width="14.28515625" style="118" bestFit="1" customWidth="1"/>
    <col min="6926" max="6926" width="10.7109375" style="118" customWidth="1"/>
    <col min="6927" max="6927" width="14.42578125" style="118" bestFit="1" customWidth="1"/>
    <col min="6928" max="7168" width="10.7109375" style="118"/>
    <col min="7169" max="7169" width="69.7109375" style="118" customWidth="1"/>
    <col min="7170" max="7170" width="8.7109375" style="118" customWidth="1"/>
    <col min="7171" max="7171" width="1.5703125" style="118" customWidth="1"/>
    <col min="7172" max="7172" width="17.5703125" style="118" customWidth="1"/>
    <col min="7173" max="7173" width="0.7109375" style="118" customWidth="1"/>
    <col min="7174" max="7174" width="17.5703125" style="118" customWidth="1"/>
    <col min="7175" max="7175" width="0.7109375" style="118" customWidth="1"/>
    <col min="7176" max="7176" width="17.5703125" style="118" customWidth="1"/>
    <col min="7177" max="7177" width="0.7109375" style="118" customWidth="1"/>
    <col min="7178" max="7178" width="17.5703125" style="118" customWidth="1"/>
    <col min="7179" max="7179" width="0" style="118" hidden="1" customWidth="1"/>
    <col min="7180" max="7180" width="10.7109375" style="118" customWidth="1"/>
    <col min="7181" max="7181" width="14.28515625" style="118" bestFit="1" customWidth="1"/>
    <col min="7182" max="7182" width="10.7109375" style="118" customWidth="1"/>
    <col min="7183" max="7183" width="14.42578125" style="118" bestFit="1" customWidth="1"/>
    <col min="7184" max="7424" width="10.7109375" style="118"/>
    <col min="7425" max="7425" width="69.7109375" style="118" customWidth="1"/>
    <col min="7426" max="7426" width="8.7109375" style="118" customWidth="1"/>
    <col min="7427" max="7427" width="1.5703125" style="118" customWidth="1"/>
    <col min="7428" max="7428" width="17.5703125" style="118" customWidth="1"/>
    <col min="7429" max="7429" width="0.7109375" style="118" customWidth="1"/>
    <col min="7430" max="7430" width="17.5703125" style="118" customWidth="1"/>
    <col min="7431" max="7431" width="0.7109375" style="118" customWidth="1"/>
    <col min="7432" max="7432" width="17.5703125" style="118" customWidth="1"/>
    <col min="7433" max="7433" width="0.7109375" style="118" customWidth="1"/>
    <col min="7434" max="7434" width="17.5703125" style="118" customWidth="1"/>
    <col min="7435" max="7435" width="0" style="118" hidden="1" customWidth="1"/>
    <col min="7436" max="7436" width="10.7109375" style="118" customWidth="1"/>
    <col min="7437" max="7437" width="14.28515625" style="118" bestFit="1" customWidth="1"/>
    <col min="7438" max="7438" width="10.7109375" style="118" customWidth="1"/>
    <col min="7439" max="7439" width="14.42578125" style="118" bestFit="1" customWidth="1"/>
    <col min="7440" max="7680" width="10.7109375" style="118"/>
    <col min="7681" max="7681" width="69.7109375" style="118" customWidth="1"/>
    <col min="7682" max="7682" width="8.7109375" style="118" customWidth="1"/>
    <col min="7683" max="7683" width="1.5703125" style="118" customWidth="1"/>
    <col min="7684" max="7684" width="17.5703125" style="118" customWidth="1"/>
    <col min="7685" max="7685" width="0.7109375" style="118" customWidth="1"/>
    <col min="7686" max="7686" width="17.5703125" style="118" customWidth="1"/>
    <col min="7687" max="7687" width="0.7109375" style="118" customWidth="1"/>
    <col min="7688" max="7688" width="17.5703125" style="118" customWidth="1"/>
    <col min="7689" max="7689" width="0.7109375" style="118" customWidth="1"/>
    <col min="7690" max="7690" width="17.5703125" style="118" customWidth="1"/>
    <col min="7691" max="7691" width="0" style="118" hidden="1" customWidth="1"/>
    <col min="7692" max="7692" width="10.7109375" style="118" customWidth="1"/>
    <col min="7693" max="7693" width="14.28515625" style="118" bestFit="1" customWidth="1"/>
    <col min="7694" max="7694" width="10.7109375" style="118" customWidth="1"/>
    <col min="7695" max="7695" width="14.42578125" style="118" bestFit="1" customWidth="1"/>
    <col min="7696" max="7936" width="10.7109375" style="118"/>
    <col min="7937" max="7937" width="69.7109375" style="118" customWidth="1"/>
    <col min="7938" max="7938" width="8.7109375" style="118" customWidth="1"/>
    <col min="7939" max="7939" width="1.5703125" style="118" customWidth="1"/>
    <col min="7940" max="7940" width="17.5703125" style="118" customWidth="1"/>
    <col min="7941" max="7941" width="0.7109375" style="118" customWidth="1"/>
    <col min="7942" max="7942" width="17.5703125" style="118" customWidth="1"/>
    <col min="7943" max="7943" width="0.7109375" style="118" customWidth="1"/>
    <col min="7944" max="7944" width="17.5703125" style="118" customWidth="1"/>
    <col min="7945" max="7945" width="0.7109375" style="118" customWidth="1"/>
    <col min="7946" max="7946" width="17.5703125" style="118" customWidth="1"/>
    <col min="7947" max="7947" width="0" style="118" hidden="1" customWidth="1"/>
    <col min="7948" max="7948" width="10.7109375" style="118" customWidth="1"/>
    <col min="7949" max="7949" width="14.28515625" style="118" bestFit="1" customWidth="1"/>
    <col min="7950" max="7950" width="10.7109375" style="118" customWidth="1"/>
    <col min="7951" max="7951" width="14.42578125" style="118" bestFit="1" customWidth="1"/>
    <col min="7952" max="8192" width="10.7109375" style="118"/>
    <col min="8193" max="8193" width="69.7109375" style="118" customWidth="1"/>
    <col min="8194" max="8194" width="8.7109375" style="118" customWidth="1"/>
    <col min="8195" max="8195" width="1.5703125" style="118" customWidth="1"/>
    <col min="8196" max="8196" width="17.5703125" style="118" customWidth="1"/>
    <col min="8197" max="8197" width="0.7109375" style="118" customWidth="1"/>
    <col min="8198" max="8198" width="17.5703125" style="118" customWidth="1"/>
    <col min="8199" max="8199" width="0.7109375" style="118" customWidth="1"/>
    <col min="8200" max="8200" width="17.5703125" style="118" customWidth="1"/>
    <col min="8201" max="8201" width="0.7109375" style="118" customWidth="1"/>
    <col min="8202" max="8202" width="17.5703125" style="118" customWidth="1"/>
    <col min="8203" max="8203" width="0" style="118" hidden="1" customWidth="1"/>
    <col min="8204" max="8204" width="10.7109375" style="118" customWidth="1"/>
    <col min="8205" max="8205" width="14.28515625" style="118" bestFit="1" customWidth="1"/>
    <col min="8206" max="8206" width="10.7109375" style="118" customWidth="1"/>
    <col min="8207" max="8207" width="14.42578125" style="118" bestFit="1" customWidth="1"/>
    <col min="8208" max="8448" width="10.7109375" style="118"/>
    <col min="8449" max="8449" width="69.7109375" style="118" customWidth="1"/>
    <col min="8450" max="8450" width="8.7109375" style="118" customWidth="1"/>
    <col min="8451" max="8451" width="1.5703125" style="118" customWidth="1"/>
    <col min="8452" max="8452" width="17.5703125" style="118" customWidth="1"/>
    <col min="8453" max="8453" width="0.7109375" style="118" customWidth="1"/>
    <col min="8454" max="8454" width="17.5703125" style="118" customWidth="1"/>
    <col min="8455" max="8455" width="0.7109375" style="118" customWidth="1"/>
    <col min="8456" max="8456" width="17.5703125" style="118" customWidth="1"/>
    <col min="8457" max="8457" width="0.7109375" style="118" customWidth="1"/>
    <col min="8458" max="8458" width="17.5703125" style="118" customWidth="1"/>
    <col min="8459" max="8459" width="0" style="118" hidden="1" customWidth="1"/>
    <col min="8460" max="8460" width="10.7109375" style="118" customWidth="1"/>
    <col min="8461" max="8461" width="14.28515625" style="118" bestFit="1" customWidth="1"/>
    <col min="8462" max="8462" width="10.7109375" style="118" customWidth="1"/>
    <col min="8463" max="8463" width="14.42578125" style="118" bestFit="1" customWidth="1"/>
    <col min="8464" max="8704" width="10.7109375" style="118"/>
    <col min="8705" max="8705" width="69.7109375" style="118" customWidth="1"/>
    <col min="8706" max="8706" width="8.7109375" style="118" customWidth="1"/>
    <col min="8707" max="8707" width="1.5703125" style="118" customWidth="1"/>
    <col min="8708" max="8708" width="17.5703125" style="118" customWidth="1"/>
    <col min="8709" max="8709" width="0.7109375" style="118" customWidth="1"/>
    <col min="8710" max="8710" width="17.5703125" style="118" customWidth="1"/>
    <col min="8711" max="8711" width="0.7109375" style="118" customWidth="1"/>
    <col min="8712" max="8712" width="17.5703125" style="118" customWidth="1"/>
    <col min="8713" max="8713" width="0.7109375" style="118" customWidth="1"/>
    <col min="8714" max="8714" width="17.5703125" style="118" customWidth="1"/>
    <col min="8715" max="8715" width="0" style="118" hidden="1" customWidth="1"/>
    <col min="8716" max="8716" width="10.7109375" style="118" customWidth="1"/>
    <col min="8717" max="8717" width="14.28515625" style="118" bestFit="1" customWidth="1"/>
    <col min="8718" max="8718" width="10.7109375" style="118" customWidth="1"/>
    <col min="8719" max="8719" width="14.42578125" style="118" bestFit="1" customWidth="1"/>
    <col min="8720" max="8960" width="10.7109375" style="118"/>
    <col min="8961" max="8961" width="69.7109375" style="118" customWidth="1"/>
    <col min="8962" max="8962" width="8.7109375" style="118" customWidth="1"/>
    <col min="8963" max="8963" width="1.5703125" style="118" customWidth="1"/>
    <col min="8964" max="8964" width="17.5703125" style="118" customWidth="1"/>
    <col min="8965" max="8965" width="0.7109375" style="118" customWidth="1"/>
    <col min="8966" max="8966" width="17.5703125" style="118" customWidth="1"/>
    <col min="8967" max="8967" width="0.7109375" style="118" customWidth="1"/>
    <col min="8968" max="8968" width="17.5703125" style="118" customWidth="1"/>
    <col min="8969" max="8969" width="0.7109375" style="118" customWidth="1"/>
    <col min="8970" max="8970" width="17.5703125" style="118" customWidth="1"/>
    <col min="8971" max="8971" width="0" style="118" hidden="1" customWidth="1"/>
    <col min="8972" max="8972" width="10.7109375" style="118" customWidth="1"/>
    <col min="8973" max="8973" width="14.28515625" style="118" bestFit="1" customWidth="1"/>
    <col min="8974" max="8974" width="10.7109375" style="118" customWidth="1"/>
    <col min="8975" max="8975" width="14.42578125" style="118" bestFit="1" customWidth="1"/>
    <col min="8976" max="9216" width="10.7109375" style="118"/>
    <col min="9217" max="9217" width="69.7109375" style="118" customWidth="1"/>
    <col min="9218" max="9218" width="8.7109375" style="118" customWidth="1"/>
    <col min="9219" max="9219" width="1.5703125" style="118" customWidth="1"/>
    <col min="9220" max="9220" width="17.5703125" style="118" customWidth="1"/>
    <col min="9221" max="9221" width="0.7109375" style="118" customWidth="1"/>
    <col min="9222" max="9222" width="17.5703125" style="118" customWidth="1"/>
    <col min="9223" max="9223" width="0.7109375" style="118" customWidth="1"/>
    <col min="9224" max="9224" width="17.5703125" style="118" customWidth="1"/>
    <col min="9225" max="9225" width="0.7109375" style="118" customWidth="1"/>
    <col min="9226" max="9226" width="17.5703125" style="118" customWidth="1"/>
    <col min="9227" max="9227" width="0" style="118" hidden="1" customWidth="1"/>
    <col min="9228" max="9228" width="10.7109375" style="118" customWidth="1"/>
    <col min="9229" max="9229" width="14.28515625" style="118" bestFit="1" customWidth="1"/>
    <col min="9230" max="9230" width="10.7109375" style="118" customWidth="1"/>
    <col min="9231" max="9231" width="14.42578125" style="118" bestFit="1" customWidth="1"/>
    <col min="9232" max="9472" width="10.7109375" style="118"/>
    <col min="9473" max="9473" width="69.7109375" style="118" customWidth="1"/>
    <col min="9474" max="9474" width="8.7109375" style="118" customWidth="1"/>
    <col min="9475" max="9475" width="1.5703125" style="118" customWidth="1"/>
    <col min="9476" max="9476" width="17.5703125" style="118" customWidth="1"/>
    <col min="9477" max="9477" width="0.7109375" style="118" customWidth="1"/>
    <col min="9478" max="9478" width="17.5703125" style="118" customWidth="1"/>
    <col min="9479" max="9479" width="0.7109375" style="118" customWidth="1"/>
    <col min="9480" max="9480" width="17.5703125" style="118" customWidth="1"/>
    <col min="9481" max="9481" width="0.7109375" style="118" customWidth="1"/>
    <col min="9482" max="9482" width="17.5703125" style="118" customWidth="1"/>
    <col min="9483" max="9483" width="0" style="118" hidden="1" customWidth="1"/>
    <col min="9484" max="9484" width="10.7109375" style="118" customWidth="1"/>
    <col min="9485" max="9485" width="14.28515625" style="118" bestFit="1" customWidth="1"/>
    <col min="9486" max="9486" width="10.7109375" style="118" customWidth="1"/>
    <col min="9487" max="9487" width="14.42578125" style="118" bestFit="1" customWidth="1"/>
    <col min="9488" max="9728" width="10.7109375" style="118"/>
    <col min="9729" max="9729" width="69.7109375" style="118" customWidth="1"/>
    <col min="9730" max="9730" width="8.7109375" style="118" customWidth="1"/>
    <col min="9731" max="9731" width="1.5703125" style="118" customWidth="1"/>
    <col min="9732" max="9732" width="17.5703125" style="118" customWidth="1"/>
    <col min="9733" max="9733" width="0.7109375" style="118" customWidth="1"/>
    <col min="9734" max="9734" width="17.5703125" style="118" customWidth="1"/>
    <col min="9735" max="9735" width="0.7109375" style="118" customWidth="1"/>
    <col min="9736" max="9736" width="17.5703125" style="118" customWidth="1"/>
    <col min="9737" max="9737" width="0.7109375" style="118" customWidth="1"/>
    <col min="9738" max="9738" width="17.5703125" style="118" customWidth="1"/>
    <col min="9739" max="9739" width="0" style="118" hidden="1" customWidth="1"/>
    <col min="9740" max="9740" width="10.7109375" style="118" customWidth="1"/>
    <col min="9741" max="9741" width="14.28515625" style="118" bestFit="1" customWidth="1"/>
    <col min="9742" max="9742" width="10.7109375" style="118" customWidth="1"/>
    <col min="9743" max="9743" width="14.42578125" style="118" bestFit="1" customWidth="1"/>
    <col min="9744" max="9984" width="10.7109375" style="118"/>
    <col min="9985" max="9985" width="69.7109375" style="118" customWidth="1"/>
    <col min="9986" max="9986" width="8.7109375" style="118" customWidth="1"/>
    <col min="9987" max="9987" width="1.5703125" style="118" customWidth="1"/>
    <col min="9988" max="9988" width="17.5703125" style="118" customWidth="1"/>
    <col min="9989" max="9989" width="0.7109375" style="118" customWidth="1"/>
    <col min="9990" max="9990" width="17.5703125" style="118" customWidth="1"/>
    <col min="9991" max="9991" width="0.7109375" style="118" customWidth="1"/>
    <col min="9992" max="9992" width="17.5703125" style="118" customWidth="1"/>
    <col min="9993" max="9993" width="0.7109375" style="118" customWidth="1"/>
    <col min="9994" max="9994" width="17.5703125" style="118" customWidth="1"/>
    <col min="9995" max="9995" width="0" style="118" hidden="1" customWidth="1"/>
    <col min="9996" max="9996" width="10.7109375" style="118" customWidth="1"/>
    <col min="9997" max="9997" width="14.28515625" style="118" bestFit="1" customWidth="1"/>
    <col min="9998" max="9998" width="10.7109375" style="118" customWidth="1"/>
    <col min="9999" max="9999" width="14.42578125" style="118" bestFit="1" customWidth="1"/>
    <col min="10000" max="10240" width="10.7109375" style="118"/>
    <col min="10241" max="10241" width="69.7109375" style="118" customWidth="1"/>
    <col min="10242" max="10242" width="8.7109375" style="118" customWidth="1"/>
    <col min="10243" max="10243" width="1.5703125" style="118" customWidth="1"/>
    <col min="10244" max="10244" width="17.5703125" style="118" customWidth="1"/>
    <col min="10245" max="10245" width="0.7109375" style="118" customWidth="1"/>
    <col min="10246" max="10246" width="17.5703125" style="118" customWidth="1"/>
    <col min="10247" max="10247" width="0.7109375" style="118" customWidth="1"/>
    <col min="10248" max="10248" width="17.5703125" style="118" customWidth="1"/>
    <col min="10249" max="10249" width="0.7109375" style="118" customWidth="1"/>
    <col min="10250" max="10250" width="17.5703125" style="118" customWidth="1"/>
    <col min="10251" max="10251" width="0" style="118" hidden="1" customWidth="1"/>
    <col min="10252" max="10252" width="10.7109375" style="118" customWidth="1"/>
    <col min="10253" max="10253" width="14.28515625" style="118" bestFit="1" customWidth="1"/>
    <col min="10254" max="10254" width="10.7109375" style="118" customWidth="1"/>
    <col min="10255" max="10255" width="14.42578125" style="118" bestFit="1" customWidth="1"/>
    <col min="10256" max="10496" width="10.7109375" style="118"/>
    <col min="10497" max="10497" width="69.7109375" style="118" customWidth="1"/>
    <col min="10498" max="10498" width="8.7109375" style="118" customWidth="1"/>
    <col min="10499" max="10499" width="1.5703125" style="118" customWidth="1"/>
    <col min="10500" max="10500" width="17.5703125" style="118" customWidth="1"/>
    <col min="10501" max="10501" width="0.7109375" style="118" customWidth="1"/>
    <col min="10502" max="10502" width="17.5703125" style="118" customWidth="1"/>
    <col min="10503" max="10503" width="0.7109375" style="118" customWidth="1"/>
    <col min="10504" max="10504" width="17.5703125" style="118" customWidth="1"/>
    <col min="10505" max="10505" width="0.7109375" style="118" customWidth="1"/>
    <col min="10506" max="10506" width="17.5703125" style="118" customWidth="1"/>
    <col min="10507" max="10507" width="0" style="118" hidden="1" customWidth="1"/>
    <col min="10508" max="10508" width="10.7109375" style="118" customWidth="1"/>
    <col min="10509" max="10509" width="14.28515625" style="118" bestFit="1" customWidth="1"/>
    <col min="10510" max="10510" width="10.7109375" style="118" customWidth="1"/>
    <col min="10511" max="10511" width="14.42578125" style="118" bestFit="1" customWidth="1"/>
    <col min="10512" max="10752" width="10.7109375" style="118"/>
    <col min="10753" max="10753" width="69.7109375" style="118" customWidth="1"/>
    <col min="10754" max="10754" width="8.7109375" style="118" customWidth="1"/>
    <col min="10755" max="10755" width="1.5703125" style="118" customWidth="1"/>
    <col min="10756" max="10756" width="17.5703125" style="118" customWidth="1"/>
    <col min="10757" max="10757" width="0.7109375" style="118" customWidth="1"/>
    <col min="10758" max="10758" width="17.5703125" style="118" customWidth="1"/>
    <col min="10759" max="10759" width="0.7109375" style="118" customWidth="1"/>
    <col min="10760" max="10760" width="17.5703125" style="118" customWidth="1"/>
    <col min="10761" max="10761" width="0.7109375" style="118" customWidth="1"/>
    <col min="10762" max="10762" width="17.5703125" style="118" customWidth="1"/>
    <col min="10763" max="10763" width="0" style="118" hidden="1" customWidth="1"/>
    <col min="10764" max="10764" width="10.7109375" style="118" customWidth="1"/>
    <col min="10765" max="10765" width="14.28515625" style="118" bestFit="1" customWidth="1"/>
    <col min="10766" max="10766" width="10.7109375" style="118" customWidth="1"/>
    <col min="10767" max="10767" width="14.42578125" style="118" bestFit="1" customWidth="1"/>
    <col min="10768" max="11008" width="10.7109375" style="118"/>
    <col min="11009" max="11009" width="69.7109375" style="118" customWidth="1"/>
    <col min="11010" max="11010" width="8.7109375" style="118" customWidth="1"/>
    <col min="11011" max="11011" width="1.5703125" style="118" customWidth="1"/>
    <col min="11012" max="11012" width="17.5703125" style="118" customWidth="1"/>
    <col min="11013" max="11013" width="0.7109375" style="118" customWidth="1"/>
    <col min="11014" max="11014" width="17.5703125" style="118" customWidth="1"/>
    <col min="11015" max="11015" width="0.7109375" style="118" customWidth="1"/>
    <col min="11016" max="11016" width="17.5703125" style="118" customWidth="1"/>
    <col min="11017" max="11017" width="0.7109375" style="118" customWidth="1"/>
    <col min="11018" max="11018" width="17.5703125" style="118" customWidth="1"/>
    <col min="11019" max="11019" width="0" style="118" hidden="1" customWidth="1"/>
    <col min="11020" max="11020" width="10.7109375" style="118" customWidth="1"/>
    <col min="11021" max="11021" width="14.28515625" style="118" bestFit="1" customWidth="1"/>
    <col min="11022" max="11022" width="10.7109375" style="118" customWidth="1"/>
    <col min="11023" max="11023" width="14.42578125" style="118" bestFit="1" customWidth="1"/>
    <col min="11024" max="11264" width="10.7109375" style="118"/>
    <col min="11265" max="11265" width="69.7109375" style="118" customWidth="1"/>
    <col min="11266" max="11266" width="8.7109375" style="118" customWidth="1"/>
    <col min="11267" max="11267" width="1.5703125" style="118" customWidth="1"/>
    <col min="11268" max="11268" width="17.5703125" style="118" customWidth="1"/>
    <col min="11269" max="11269" width="0.7109375" style="118" customWidth="1"/>
    <col min="11270" max="11270" width="17.5703125" style="118" customWidth="1"/>
    <col min="11271" max="11271" width="0.7109375" style="118" customWidth="1"/>
    <col min="11272" max="11272" width="17.5703125" style="118" customWidth="1"/>
    <col min="11273" max="11273" width="0.7109375" style="118" customWidth="1"/>
    <col min="11274" max="11274" width="17.5703125" style="118" customWidth="1"/>
    <col min="11275" max="11275" width="0" style="118" hidden="1" customWidth="1"/>
    <col min="11276" max="11276" width="10.7109375" style="118" customWidth="1"/>
    <col min="11277" max="11277" width="14.28515625" style="118" bestFit="1" customWidth="1"/>
    <col min="11278" max="11278" width="10.7109375" style="118" customWidth="1"/>
    <col min="11279" max="11279" width="14.42578125" style="118" bestFit="1" customWidth="1"/>
    <col min="11280" max="11520" width="10.7109375" style="118"/>
    <col min="11521" max="11521" width="69.7109375" style="118" customWidth="1"/>
    <col min="11522" max="11522" width="8.7109375" style="118" customWidth="1"/>
    <col min="11523" max="11523" width="1.5703125" style="118" customWidth="1"/>
    <col min="11524" max="11524" width="17.5703125" style="118" customWidth="1"/>
    <col min="11525" max="11525" width="0.7109375" style="118" customWidth="1"/>
    <col min="11526" max="11526" width="17.5703125" style="118" customWidth="1"/>
    <col min="11527" max="11527" width="0.7109375" style="118" customWidth="1"/>
    <col min="11528" max="11528" width="17.5703125" style="118" customWidth="1"/>
    <col min="11529" max="11529" width="0.7109375" style="118" customWidth="1"/>
    <col min="11530" max="11530" width="17.5703125" style="118" customWidth="1"/>
    <col min="11531" max="11531" width="0" style="118" hidden="1" customWidth="1"/>
    <col min="11532" max="11532" width="10.7109375" style="118" customWidth="1"/>
    <col min="11533" max="11533" width="14.28515625" style="118" bestFit="1" customWidth="1"/>
    <col min="11534" max="11534" width="10.7109375" style="118" customWidth="1"/>
    <col min="11535" max="11535" width="14.42578125" style="118" bestFit="1" customWidth="1"/>
    <col min="11536" max="11776" width="10.7109375" style="118"/>
    <col min="11777" max="11777" width="69.7109375" style="118" customWidth="1"/>
    <col min="11778" max="11778" width="8.7109375" style="118" customWidth="1"/>
    <col min="11779" max="11779" width="1.5703125" style="118" customWidth="1"/>
    <col min="11780" max="11780" width="17.5703125" style="118" customWidth="1"/>
    <col min="11781" max="11781" width="0.7109375" style="118" customWidth="1"/>
    <col min="11782" max="11782" width="17.5703125" style="118" customWidth="1"/>
    <col min="11783" max="11783" width="0.7109375" style="118" customWidth="1"/>
    <col min="11784" max="11784" width="17.5703125" style="118" customWidth="1"/>
    <col min="11785" max="11785" width="0.7109375" style="118" customWidth="1"/>
    <col min="11786" max="11786" width="17.5703125" style="118" customWidth="1"/>
    <col min="11787" max="11787" width="0" style="118" hidden="1" customWidth="1"/>
    <col min="11788" max="11788" width="10.7109375" style="118" customWidth="1"/>
    <col min="11789" max="11789" width="14.28515625" style="118" bestFit="1" customWidth="1"/>
    <col min="11790" max="11790" width="10.7109375" style="118" customWidth="1"/>
    <col min="11791" max="11791" width="14.42578125" style="118" bestFit="1" customWidth="1"/>
    <col min="11792" max="12032" width="10.7109375" style="118"/>
    <col min="12033" max="12033" width="69.7109375" style="118" customWidth="1"/>
    <col min="12034" max="12034" width="8.7109375" style="118" customWidth="1"/>
    <col min="12035" max="12035" width="1.5703125" style="118" customWidth="1"/>
    <col min="12036" max="12036" width="17.5703125" style="118" customWidth="1"/>
    <col min="12037" max="12037" width="0.7109375" style="118" customWidth="1"/>
    <col min="12038" max="12038" width="17.5703125" style="118" customWidth="1"/>
    <col min="12039" max="12039" width="0.7109375" style="118" customWidth="1"/>
    <col min="12040" max="12040" width="17.5703125" style="118" customWidth="1"/>
    <col min="12041" max="12041" width="0.7109375" style="118" customWidth="1"/>
    <col min="12042" max="12042" width="17.5703125" style="118" customWidth="1"/>
    <col min="12043" max="12043" width="0" style="118" hidden="1" customWidth="1"/>
    <col min="12044" max="12044" width="10.7109375" style="118" customWidth="1"/>
    <col min="12045" max="12045" width="14.28515625" style="118" bestFit="1" customWidth="1"/>
    <col min="12046" max="12046" width="10.7109375" style="118" customWidth="1"/>
    <col min="12047" max="12047" width="14.42578125" style="118" bestFit="1" customWidth="1"/>
    <col min="12048" max="12288" width="10.7109375" style="118"/>
    <col min="12289" max="12289" width="69.7109375" style="118" customWidth="1"/>
    <col min="12290" max="12290" width="8.7109375" style="118" customWidth="1"/>
    <col min="12291" max="12291" width="1.5703125" style="118" customWidth="1"/>
    <col min="12292" max="12292" width="17.5703125" style="118" customWidth="1"/>
    <col min="12293" max="12293" width="0.7109375" style="118" customWidth="1"/>
    <col min="12294" max="12294" width="17.5703125" style="118" customWidth="1"/>
    <col min="12295" max="12295" width="0.7109375" style="118" customWidth="1"/>
    <col min="12296" max="12296" width="17.5703125" style="118" customWidth="1"/>
    <col min="12297" max="12297" width="0.7109375" style="118" customWidth="1"/>
    <col min="12298" max="12298" width="17.5703125" style="118" customWidth="1"/>
    <col min="12299" max="12299" width="0" style="118" hidden="1" customWidth="1"/>
    <col min="12300" max="12300" width="10.7109375" style="118" customWidth="1"/>
    <col min="12301" max="12301" width="14.28515625" style="118" bestFit="1" customWidth="1"/>
    <col min="12302" max="12302" width="10.7109375" style="118" customWidth="1"/>
    <col min="12303" max="12303" width="14.42578125" style="118" bestFit="1" customWidth="1"/>
    <col min="12304" max="12544" width="10.7109375" style="118"/>
    <col min="12545" max="12545" width="69.7109375" style="118" customWidth="1"/>
    <col min="12546" max="12546" width="8.7109375" style="118" customWidth="1"/>
    <col min="12547" max="12547" width="1.5703125" style="118" customWidth="1"/>
    <col min="12548" max="12548" width="17.5703125" style="118" customWidth="1"/>
    <col min="12549" max="12549" width="0.7109375" style="118" customWidth="1"/>
    <col min="12550" max="12550" width="17.5703125" style="118" customWidth="1"/>
    <col min="12551" max="12551" width="0.7109375" style="118" customWidth="1"/>
    <col min="12552" max="12552" width="17.5703125" style="118" customWidth="1"/>
    <col min="12553" max="12553" width="0.7109375" style="118" customWidth="1"/>
    <col min="12554" max="12554" width="17.5703125" style="118" customWidth="1"/>
    <col min="12555" max="12555" width="0" style="118" hidden="1" customWidth="1"/>
    <col min="12556" max="12556" width="10.7109375" style="118" customWidth="1"/>
    <col min="12557" max="12557" width="14.28515625" style="118" bestFit="1" customWidth="1"/>
    <col min="12558" max="12558" width="10.7109375" style="118" customWidth="1"/>
    <col min="12559" max="12559" width="14.42578125" style="118" bestFit="1" customWidth="1"/>
    <col min="12560" max="12800" width="10.7109375" style="118"/>
    <col min="12801" max="12801" width="69.7109375" style="118" customWidth="1"/>
    <col min="12802" max="12802" width="8.7109375" style="118" customWidth="1"/>
    <col min="12803" max="12803" width="1.5703125" style="118" customWidth="1"/>
    <col min="12804" max="12804" width="17.5703125" style="118" customWidth="1"/>
    <col min="12805" max="12805" width="0.7109375" style="118" customWidth="1"/>
    <col min="12806" max="12806" width="17.5703125" style="118" customWidth="1"/>
    <col min="12807" max="12807" width="0.7109375" style="118" customWidth="1"/>
    <col min="12808" max="12808" width="17.5703125" style="118" customWidth="1"/>
    <col min="12809" max="12809" width="0.7109375" style="118" customWidth="1"/>
    <col min="12810" max="12810" width="17.5703125" style="118" customWidth="1"/>
    <col min="12811" max="12811" width="0" style="118" hidden="1" customWidth="1"/>
    <col min="12812" max="12812" width="10.7109375" style="118" customWidth="1"/>
    <col min="12813" max="12813" width="14.28515625" style="118" bestFit="1" customWidth="1"/>
    <col min="12814" max="12814" width="10.7109375" style="118" customWidth="1"/>
    <col min="12815" max="12815" width="14.42578125" style="118" bestFit="1" customWidth="1"/>
    <col min="12816" max="13056" width="10.7109375" style="118"/>
    <col min="13057" max="13057" width="69.7109375" style="118" customWidth="1"/>
    <col min="13058" max="13058" width="8.7109375" style="118" customWidth="1"/>
    <col min="13059" max="13059" width="1.5703125" style="118" customWidth="1"/>
    <col min="13060" max="13060" width="17.5703125" style="118" customWidth="1"/>
    <col min="13061" max="13061" width="0.7109375" style="118" customWidth="1"/>
    <col min="13062" max="13062" width="17.5703125" style="118" customWidth="1"/>
    <col min="13063" max="13063" width="0.7109375" style="118" customWidth="1"/>
    <col min="13064" max="13064" width="17.5703125" style="118" customWidth="1"/>
    <col min="13065" max="13065" width="0.7109375" style="118" customWidth="1"/>
    <col min="13066" max="13066" width="17.5703125" style="118" customWidth="1"/>
    <col min="13067" max="13067" width="0" style="118" hidden="1" customWidth="1"/>
    <col min="13068" max="13068" width="10.7109375" style="118" customWidth="1"/>
    <col min="13069" max="13069" width="14.28515625" style="118" bestFit="1" customWidth="1"/>
    <col min="13070" max="13070" width="10.7109375" style="118" customWidth="1"/>
    <col min="13071" max="13071" width="14.42578125" style="118" bestFit="1" customWidth="1"/>
    <col min="13072" max="13312" width="10.7109375" style="118"/>
    <col min="13313" max="13313" width="69.7109375" style="118" customWidth="1"/>
    <col min="13314" max="13314" width="8.7109375" style="118" customWidth="1"/>
    <col min="13315" max="13315" width="1.5703125" style="118" customWidth="1"/>
    <col min="13316" max="13316" width="17.5703125" style="118" customWidth="1"/>
    <col min="13317" max="13317" width="0.7109375" style="118" customWidth="1"/>
    <col min="13318" max="13318" width="17.5703125" style="118" customWidth="1"/>
    <col min="13319" max="13319" width="0.7109375" style="118" customWidth="1"/>
    <col min="13320" max="13320" width="17.5703125" style="118" customWidth="1"/>
    <col min="13321" max="13321" width="0.7109375" style="118" customWidth="1"/>
    <col min="13322" max="13322" width="17.5703125" style="118" customWidth="1"/>
    <col min="13323" max="13323" width="0" style="118" hidden="1" customWidth="1"/>
    <col min="13324" max="13324" width="10.7109375" style="118" customWidth="1"/>
    <col min="13325" max="13325" width="14.28515625" style="118" bestFit="1" customWidth="1"/>
    <col min="13326" max="13326" width="10.7109375" style="118" customWidth="1"/>
    <col min="13327" max="13327" width="14.42578125" style="118" bestFit="1" customWidth="1"/>
    <col min="13328" max="13568" width="10.7109375" style="118"/>
    <col min="13569" max="13569" width="69.7109375" style="118" customWidth="1"/>
    <col min="13570" max="13570" width="8.7109375" style="118" customWidth="1"/>
    <col min="13571" max="13571" width="1.5703125" style="118" customWidth="1"/>
    <col min="13572" max="13572" width="17.5703125" style="118" customWidth="1"/>
    <col min="13573" max="13573" width="0.7109375" style="118" customWidth="1"/>
    <col min="13574" max="13574" width="17.5703125" style="118" customWidth="1"/>
    <col min="13575" max="13575" width="0.7109375" style="118" customWidth="1"/>
    <col min="13576" max="13576" width="17.5703125" style="118" customWidth="1"/>
    <col min="13577" max="13577" width="0.7109375" style="118" customWidth="1"/>
    <col min="13578" max="13578" width="17.5703125" style="118" customWidth="1"/>
    <col min="13579" max="13579" width="0" style="118" hidden="1" customWidth="1"/>
    <col min="13580" max="13580" width="10.7109375" style="118" customWidth="1"/>
    <col min="13581" max="13581" width="14.28515625" style="118" bestFit="1" customWidth="1"/>
    <col min="13582" max="13582" width="10.7109375" style="118" customWidth="1"/>
    <col min="13583" max="13583" width="14.42578125" style="118" bestFit="1" customWidth="1"/>
    <col min="13584" max="13824" width="10.7109375" style="118"/>
    <col min="13825" max="13825" width="69.7109375" style="118" customWidth="1"/>
    <col min="13826" max="13826" width="8.7109375" style="118" customWidth="1"/>
    <col min="13827" max="13827" width="1.5703125" style="118" customWidth="1"/>
    <col min="13828" max="13828" width="17.5703125" style="118" customWidth="1"/>
    <col min="13829" max="13829" width="0.7109375" style="118" customWidth="1"/>
    <col min="13830" max="13830" width="17.5703125" style="118" customWidth="1"/>
    <col min="13831" max="13831" width="0.7109375" style="118" customWidth="1"/>
    <col min="13832" max="13832" width="17.5703125" style="118" customWidth="1"/>
    <col min="13833" max="13833" width="0.7109375" style="118" customWidth="1"/>
    <col min="13834" max="13834" width="17.5703125" style="118" customWidth="1"/>
    <col min="13835" max="13835" width="0" style="118" hidden="1" customWidth="1"/>
    <col min="13836" max="13836" width="10.7109375" style="118" customWidth="1"/>
    <col min="13837" max="13837" width="14.28515625" style="118" bestFit="1" customWidth="1"/>
    <col min="13838" max="13838" width="10.7109375" style="118" customWidth="1"/>
    <col min="13839" max="13839" width="14.42578125" style="118" bestFit="1" customWidth="1"/>
    <col min="13840" max="14080" width="10.7109375" style="118"/>
    <col min="14081" max="14081" width="69.7109375" style="118" customWidth="1"/>
    <col min="14082" max="14082" width="8.7109375" style="118" customWidth="1"/>
    <col min="14083" max="14083" width="1.5703125" style="118" customWidth="1"/>
    <col min="14084" max="14084" width="17.5703125" style="118" customWidth="1"/>
    <col min="14085" max="14085" width="0.7109375" style="118" customWidth="1"/>
    <col min="14086" max="14086" width="17.5703125" style="118" customWidth="1"/>
    <col min="14087" max="14087" width="0.7109375" style="118" customWidth="1"/>
    <col min="14088" max="14088" width="17.5703125" style="118" customWidth="1"/>
    <col min="14089" max="14089" width="0.7109375" style="118" customWidth="1"/>
    <col min="14090" max="14090" width="17.5703125" style="118" customWidth="1"/>
    <col min="14091" max="14091" width="0" style="118" hidden="1" customWidth="1"/>
    <col min="14092" max="14092" width="10.7109375" style="118" customWidth="1"/>
    <col min="14093" max="14093" width="14.28515625" style="118" bestFit="1" customWidth="1"/>
    <col min="14094" max="14094" width="10.7109375" style="118" customWidth="1"/>
    <col min="14095" max="14095" width="14.42578125" style="118" bestFit="1" customWidth="1"/>
    <col min="14096" max="14336" width="10.7109375" style="118"/>
    <col min="14337" max="14337" width="69.7109375" style="118" customWidth="1"/>
    <col min="14338" max="14338" width="8.7109375" style="118" customWidth="1"/>
    <col min="14339" max="14339" width="1.5703125" style="118" customWidth="1"/>
    <col min="14340" max="14340" width="17.5703125" style="118" customWidth="1"/>
    <col min="14341" max="14341" width="0.7109375" style="118" customWidth="1"/>
    <col min="14342" max="14342" width="17.5703125" style="118" customWidth="1"/>
    <col min="14343" max="14343" width="0.7109375" style="118" customWidth="1"/>
    <col min="14344" max="14344" width="17.5703125" style="118" customWidth="1"/>
    <col min="14345" max="14345" width="0.7109375" style="118" customWidth="1"/>
    <col min="14346" max="14346" width="17.5703125" style="118" customWidth="1"/>
    <col min="14347" max="14347" width="0" style="118" hidden="1" customWidth="1"/>
    <col min="14348" max="14348" width="10.7109375" style="118" customWidth="1"/>
    <col min="14349" max="14349" width="14.28515625" style="118" bestFit="1" customWidth="1"/>
    <col min="14350" max="14350" width="10.7109375" style="118" customWidth="1"/>
    <col min="14351" max="14351" width="14.42578125" style="118" bestFit="1" customWidth="1"/>
    <col min="14352" max="14592" width="10.7109375" style="118"/>
    <col min="14593" max="14593" width="69.7109375" style="118" customWidth="1"/>
    <col min="14594" max="14594" width="8.7109375" style="118" customWidth="1"/>
    <col min="14595" max="14595" width="1.5703125" style="118" customWidth="1"/>
    <col min="14596" max="14596" width="17.5703125" style="118" customWidth="1"/>
    <col min="14597" max="14597" width="0.7109375" style="118" customWidth="1"/>
    <col min="14598" max="14598" width="17.5703125" style="118" customWidth="1"/>
    <col min="14599" max="14599" width="0.7109375" style="118" customWidth="1"/>
    <col min="14600" max="14600" width="17.5703125" style="118" customWidth="1"/>
    <col min="14601" max="14601" width="0.7109375" style="118" customWidth="1"/>
    <col min="14602" max="14602" width="17.5703125" style="118" customWidth="1"/>
    <col min="14603" max="14603" width="0" style="118" hidden="1" customWidth="1"/>
    <col min="14604" max="14604" width="10.7109375" style="118" customWidth="1"/>
    <col min="14605" max="14605" width="14.28515625" style="118" bestFit="1" customWidth="1"/>
    <col min="14606" max="14606" width="10.7109375" style="118" customWidth="1"/>
    <col min="14607" max="14607" width="14.42578125" style="118" bestFit="1" customWidth="1"/>
    <col min="14608" max="14848" width="10.7109375" style="118"/>
    <col min="14849" max="14849" width="69.7109375" style="118" customWidth="1"/>
    <col min="14850" max="14850" width="8.7109375" style="118" customWidth="1"/>
    <col min="14851" max="14851" width="1.5703125" style="118" customWidth="1"/>
    <col min="14852" max="14852" width="17.5703125" style="118" customWidth="1"/>
    <col min="14853" max="14853" width="0.7109375" style="118" customWidth="1"/>
    <col min="14854" max="14854" width="17.5703125" style="118" customWidth="1"/>
    <col min="14855" max="14855" width="0.7109375" style="118" customWidth="1"/>
    <col min="14856" max="14856" width="17.5703125" style="118" customWidth="1"/>
    <col min="14857" max="14857" width="0.7109375" style="118" customWidth="1"/>
    <col min="14858" max="14858" width="17.5703125" style="118" customWidth="1"/>
    <col min="14859" max="14859" width="0" style="118" hidden="1" customWidth="1"/>
    <col min="14860" max="14860" width="10.7109375" style="118" customWidth="1"/>
    <col min="14861" max="14861" width="14.28515625" style="118" bestFit="1" customWidth="1"/>
    <col min="14862" max="14862" width="10.7109375" style="118" customWidth="1"/>
    <col min="14863" max="14863" width="14.42578125" style="118" bestFit="1" customWidth="1"/>
    <col min="14864" max="15104" width="10.7109375" style="118"/>
    <col min="15105" max="15105" width="69.7109375" style="118" customWidth="1"/>
    <col min="15106" max="15106" width="8.7109375" style="118" customWidth="1"/>
    <col min="15107" max="15107" width="1.5703125" style="118" customWidth="1"/>
    <col min="15108" max="15108" width="17.5703125" style="118" customWidth="1"/>
    <col min="15109" max="15109" width="0.7109375" style="118" customWidth="1"/>
    <col min="15110" max="15110" width="17.5703125" style="118" customWidth="1"/>
    <col min="15111" max="15111" width="0.7109375" style="118" customWidth="1"/>
    <col min="15112" max="15112" width="17.5703125" style="118" customWidth="1"/>
    <col min="15113" max="15113" width="0.7109375" style="118" customWidth="1"/>
    <col min="15114" max="15114" width="17.5703125" style="118" customWidth="1"/>
    <col min="15115" max="15115" width="0" style="118" hidden="1" customWidth="1"/>
    <col min="15116" max="15116" width="10.7109375" style="118" customWidth="1"/>
    <col min="15117" max="15117" width="14.28515625" style="118" bestFit="1" customWidth="1"/>
    <col min="15118" max="15118" width="10.7109375" style="118" customWidth="1"/>
    <col min="15119" max="15119" width="14.42578125" style="118" bestFit="1" customWidth="1"/>
    <col min="15120" max="15360" width="10.7109375" style="118"/>
    <col min="15361" max="15361" width="69.7109375" style="118" customWidth="1"/>
    <col min="15362" max="15362" width="8.7109375" style="118" customWidth="1"/>
    <col min="15363" max="15363" width="1.5703125" style="118" customWidth="1"/>
    <col min="15364" max="15364" width="17.5703125" style="118" customWidth="1"/>
    <col min="15365" max="15365" width="0.7109375" style="118" customWidth="1"/>
    <col min="15366" max="15366" width="17.5703125" style="118" customWidth="1"/>
    <col min="15367" max="15367" width="0.7109375" style="118" customWidth="1"/>
    <col min="15368" max="15368" width="17.5703125" style="118" customWidth="1"/>
    <col min="15369" max="15369" width="0.7109375" style="118" customWidth="1"/>
    <col min="15370" max="15370" width="17.5703125" style="118" customWidth="1"/>
    <col min="15371" max="15371" width="0" style="118" hidden="1" customWidth="1"/>
    <col min="15372" max="15372" width="10.7109375" style="118" customWidth="1"/>
    <col min="15373" max="15373" width="14.28515625" style="118" bestFit="1" customWidth="1"/>
    <col min="15374" max="15374" width="10.7109375" style="118" customWidth="1"/>
    <col min="15375" max="15375" width="14.42578125" style="118" bestFit="1" customWidth="1"/>
    <col min="15376" max="15616" width="10.7109375" style="118"/>
    <col min="15617" max="15617" width="69.7109375" style="118" customWidth="1"/>
    <col min="15618" max="15618" width="8.7109375" style="118" customWidth="1"/>
    <col min="15619" max="15619" width="1.5703125" style="118" customWidth="1"/>
    <col min="15620" max="15620" width="17.5703125" style="118" customWidth="1"/>
    <col min="15621" max="15621" width="0.7109375" style="118" customWidth="1"/>
    <col min="15622" max="15622" width="17.5703125" style="118" customWidth="1"/>
    <col min="15623" max="15623" width="0.7109375" style="118" customWidth="1"/>
    <col min="15624" max="15624" width="17.5703125" style="118" customWidth="1"/>
    <col min="15625" max="15625" width="0.7109375" style="118" customWidth="1"/>
    <col min="15626" max="15626" width="17.5703125" style="118" customWidth="1"/>
    <col min="15627" max="15627" width="0" style="118" hidden="1" customWidth="1"/>
    <col min="15628" max="15628" width="10.7109375" style="118" customWidth="1"/>
    <col min="15629" max="15629" width="14.28515625" style="118" bestFit="1" customWidth="1"/>
    <col min="15630" max="15630" width="10.7109375" style="118" customWidth="1"/>
    <col min="15631" max="15631" width="14.42578125" style="118" bestFit="1" customWidth="1"/>
    <col min="15632" max="15872" width="10.7109375" style="118"/>
    <col min="15873" max="15873" width="69.7109375" style="118" customWidth="1"/>
    <col min="15874" max="15874" width="8.7109375" style="118" customWidth="1"/>
    <col min="15875" max="15875" width="1.5703125" style="118" customWidth="1"/>
    <col min="15876" max="15876" width="17.5703125" style="118" customWidth="1"/>
    <col min="15877" max="15877" width="0.7109375" style="118" customWidth="1"/>
    <col min="15878" max="15878" width="17.5703125" style="118" customWidth="1"/>
    <col min="15879" max="15879" width="0.7109375" style="118" customWidth="1"/>
    <col min="15880" max="15880" width="17.5703125" style="118" customWidth="1"/>
    <col min="15881" max="15881" width="0.7109375" style="118" customWidth="1"/>
    <col min="15882" max="15882" width="17.5703125" style="118" customWidth="1"/>
    <col min="15883" max="15883" width="0" style="118" hidden="1" customWidth="1"/>
    <col min="15884" max="15884" width="10.7109375" style="118" customWidth="1"/>
    <col min="15885" max="15885" width="14.28515625" style="118" bestFit="1" customWidth="1"/>
    <col min="15886" max="15886" width="10.7109375" style="118" customWidth="1"/>
    <col min="15887" max="15887" width="14.42578125" style="118" bestFit="1" customWidth="1"/>
    <col min="15888" max="16128" width="10.7109375" style="118"/>
    <col min="16129" max="16129" width="69.7109375" style="118" customWidth="1"/>
    <col min="16130" max="16130" width="8.7109375" style="118" customWidth="1"/>
    <col min="16131" max="16131" width="1.5703125" style="118" customWidth="1"/>
    <col min="16132" max="16132" width="17.5703125" style="118" customWidth="1"/>
    <col min="16133" max="16133" width="0.7109375" style="118" customWidth="1"/>
    <col min="16134" max="16134" width="17.5703125" style="118" customWidth="1"/>
    <col min="16135" max="16135" width="0.7109375" style="118" customWidth="1"/>
    <col min="16136" max="16136" width="17.5703125" style="118" customWidth="1"/>
    <col min="16137" max="16137" width="0.7109375" style="118" customWidth="1"/>
    <col min="16138" max="16138" width="17.5703125" style="118" customWidth="1"/>
    <col min="16139" max="16139" width="0" style="118" hidden="1" customWidth="1"/>
    <col min="16140" max="16140" width="10.7109375" style="118" customWidth="1"/>
    <col min="16141" max="16141" width="14.28515625" style="118" bestFit="1" customWidth="1"/>
    <col min="16142" max="16142" width="10.7109375" style="118" customWidth="1"/>
    <col min="16143" max="16143" width="14.42578125" style="118" bestFit="1" customWidth="1"/>
    <col min="16144" max="16384" width="10.7109375" style="118"/>
  </cols>
  <sheetData>
    <row r="1" spans="1:27" ht="23.1" customHeight="1" x14ac:dyDescent="0.2">
      <c r="A1" s="117"/>
      <c r="C1" s="2"/>
      <c r="D1" s="2"/>
      <c r="E1" s="2"/>
      <c r="F1" s="2"/>
      <c r="G1" s="2"/>
      <c r="H1" s="2"/>
      <c r="I1" s="2"/>
      <c r="J1" s="3" t="s">
        <v>109</v>
      </c>
      <c r="K1" s="117"/>
    </row>
    <row r="2" spans="1:27" s="117" customFormat="1" ht="23.1" customHeight="1" x14ac:dyDescent="0.25">
      <c r="A2" s="1" t="s">
        <v>205</v>
      </c>
      <c r="B2" s="110"/>
      <c r="C2" s="2"/>
      <c r="D2" s="2"/>
      <c r="E2" s="2"/>
      <c r="F2" s="2"/>
      <c r="G2" s="2"/>
      <c r="H2" s="2"/>
      <c r="I2" s="2"/>
      <c r="J2" s="2"/>
    </row>
    <row r="3" spans="1:27" s="117" customFormat="1" ht="23.1" customHeight="1" x14ac:dyDescent="0.25">
      <c r="A3" s="1" t="s">
        <v>52</v>
      </c>
      <c r="B3" s="110"/>
      <c r="C3" s="2"/>
      <c r="D3" s="2"/>
      <c r="E3" s="2"/>
      <c r="F3" s="2"/>
      <c r="G3" s="2"/>
      <c r="H3" s="2"/>
      <c r="I3" s="2"/>
      <c r="J3" s="2"/>
    </row>
    <row r="4" spans="1:27" s="117" customFormat="1" ht="23.1" customHeight="1" x14ac:dyDescent="0.25">
      <c r="A4" s="1" t="s">
        <v>221</v>
      </c>
      <c r="B4" s="110"/>
      <c r="C4" s="2"/>
      <c r="D4" s="2"/>
      <c r="F4" s="2"/>
      <c r="G4" s="2"/>
      <c r="H4" s="2"/>
      <c r="I4" s="2"/>
      <c r="J4" s="2"/>
    </row>
    <row r="5" spans="1:27" s="117" customFormat="1" ht="23.1" customHeight="1" x14ac:dyDescent="0.25">
      <c r="A5" s="12"/>
      <c r="B5" s="110"/>
      <c r="C5" s="2"/>
      <c r="D5" s="2"/>
      <c r="E5" s="2"/>
      <c r="F5" s="2"/>
      <c r="G5" s="2"/>
      <c r="H5" s="2"/>
      <c r="I5" s="2"/>
      <c r="J5" s="3" t="s">
        <v>110</v>
      </c>
      <c r="K5" s="4"/>
    </row>
    <row r="6" spans="1:27" s="4" customFormat="1" ht="23.1" customHeight="1" x14ac:dyDescent="0.25">
      <c r="A6" s="13"/>
      <c r="B6" s="5"/>
      <c r="D6" s="130"/>
      <c r="E6" s="130" t="s">
        <v>0</v>
      </c>
      <c r="F6" s="130"/>
      <c r="H6" s="130"/>
      <c r="I6" s="130" t="s">
        <v>1</v>
      </c>
      <c r="J6" s="130"/>
      <c r="K6" s="7"/>
    </row>
    <row r="7" spans="1:27" s="7" customFormat="1" ht="23.1" customHeight="1" x14ac:dyDescent="0.2">
      <c r="A7" s="12"/>
      <c r="B7" s="7" t="s">
        <v>2</v>
      </c>
      <c r="D7" s="114">
        <v>2023</v>
      </c>
      <c r="E7" s="17"/>
      <c r="F7" s="114">
        <v>2022</v>
      </c>
      <c r="G7" s="17"/>
      <c r="H7" s="114">
        <v>2023</v>
      </c>
      <c r="I7" s="17"/>
      <c r="J7" s="114">
        <v>2022</v>
      </c>
    </row>
    <row r="8" spans="1:27" s="7" customFormat="1" ht="23.1" customHeight="1" x14ac:dyDescent="0.25">
      <c r="A8" s="18" t="s">
        <v>31</v>
      </c>
      <c r="B8" s="8"/>
      <c r="C8" s="36"/>
      <c r="D8" s="114"/>
      <c r="E8" s="17"/>
      <c r="F8" s="114"/>
      <c r="G8" s="17"/>
      <c r="H8" s="114"/>
      <c r="I8" s="17"/>
      <c r="J8" s="114"/>
    </row>
    <row r="9" spans="1:27" s="7" customFormat="1" ht="23.1" customHeight="1" x14ac:dyDescent="0.25">
      <c r="A9" s="1" t="s">
        <v>11</v>
      </c>
      <c r="B9" s="8"/>
      <c r="C9" s="36"/>
      <c r="K9" s="118"/>
      <c r="L9" s="118"/>
    </row>
    <row r="10" spans="1:27" s="7" customFormat="1" ht="23.1" customHeight="1" x14ac:dyDescent="0.2">
      <c r="A10" s="124" t="s">
        <v>126</v>
      </c>
      <c r="B10" s="110"/>
      <c r="C10" s="36"/>
      <c r="D10" s="10">
        <v>325514</v>
      </c>
      <c r="E10" s="10"/>
      <c r="F10" s="10">
        <v>1023248</v>
      </c>
      <c r="G10" s="10"/>
      <c r="H10" s="122">
        <v>0</v>
      </c>
      <c r="I10" s="10"/>
      <c r="J10" s="122">
        <v>0</v>
      </c>
      <c r="K10" s="118"/>
      <c r="L10" s="118"/>
    </row>
    <row r="11" spans="1:27" ht="23.1" customHeight="1" x14ac:dyDescent="0.2">
      <c r="A11" s="124" t="s">
        <v>154</v>
      </c>
      <c r="C11" s="11"/>
      <c r="D11" s="10">
        <v>35346</v>
      </c>
      <c r="E11" s="10"/>
      <c r="F11" s="10">
        <v>69707</v>
      </c>
      <c r="G11" s="10"/>
      <c r="H11" s="10">
        <v>62295</v>
      </c>
      <c r="I11" s="10"/>
      <c r="J11" s="10">
        <v>104147</v>
      </c>
      <c r="M11" s="7"/>
      <c r="U11" s="7"/>
      <c r="V11" s="7"/>
      <c r="W11" s="7"/>
      <c r="X11" s="7"/>
      <c r="Y11" s="7"/>
      <c r="Z11" s="7"/>
      <c r="AA11" s="7"/>
    </row>
    <row r="12" spans="1:27" ht="23.1" customHeight="1" x14ac:dyDescent="0.2">
      <c r="A12" s="124" t="s">
        <v>155</v>
      </c>
      <c r="C12" s="11"/>
      <c r="D12" s="10">
        <v>287140</v>
      </c>
      <c r="E12" s="10"/>
      <c r="F12" s="10">
        <v>120963</v>
      </c>
      <c r="G12" s="10"/>
      <c r="H12" s="10">
        <v>14001</v>
      </c>
      <c r="I12" s="10"/>
      <c r="J12" s="10">
        <v>14001</v>
      </c>
      <c r="M12" s="7"/>
      <c r="U12" s="7"/>
      <c r="V12" s="7"/>
      <c r="W12" s="7"/>
      <c r="X12" s="7"/>
      <c r="Y12" s="7"/>
      <c r="Z12" s="7"/>
      <c r="AA12" s="7"/>
    </row>
    <row r="13" spans="1:27" ht="23.1" customHeight="1" x14ac:dyDescent="0.2">
      <c r="A13" s="124" t="s">
        <v>186</v>
      </c>
      <c r="C13" s="11"/>
      <c r="D13" s="10">
        <v>63503</v>
      </c>
      <c r="E13" s="10"/>
      <c r="F13" s="10">
        <v>50061</v>
      </c>
      <c r="G13" s="10"/>
      <c r="H13" s="10">
        <v>63503</v>
      </c>
      <c r="I13" s="10"/>
      <c r="J13" s="10">
        <v>50061</v>
      </c>
      <c r="M13" s="7"/>
      <c r="U13" s="7"/>
      <c r="V13" s="7"/>
      <c r="W13" s="7"/>
      <c r="X13" s="7"/>
      <c r="Y13" s="7"/>
      <c r="Z13" s="7"/>
      <c r="AA13" s="7"/>
    </row>
    <row r="14" spans="1:27" ht="23.1" customHeight="1" x14ac:dyDescent="0.2">
      <c r="A14" s="124" t="s">
        <v>187</v>
      </c>
      <c r="B14" s="110">
        <v>24</v>
      </c>
      <c r="C14" s="11"/>
      <c r="D14" s="10">
        <v>121535</v>
      </c>
      <c r="E14" s="10"/>
      <c r="F14" s="10">
        <v>306807</v>
      </c>
      <c r="G14" s="10"/>
      <c r="H14" s="10">
        <v>0</v>
      </c>
      <c r="I14" s="10"/>
      <c r="J14" s="10">
        <v>0</v>
      </c>
      <c r="M14" s="7"/>
      <c r="U14" s="7"/>
      <c r="V14" s="7"/>
      <c r="W14" s="7"/>
      <c r="X14" s="7"/>
      <c r="Y14" s="7"/>
      <c r="Z14" s="7"/>
      <c r="AA14" s="7"/>
    </row>
    <row r="15" spans="1:27" ht="23.1" customHeight="1" x14ac:dyDescent="0.2">
      <c r="A15" s="124" t="s">
        <v>156</v>
      </c>
      <c r="C15" s="11"/>
      <c r="D15" s="10">
        <v>91845</v>
      </c>
      <c r="E15" s="10"/>
      <c r="F15" s="10">
        <v>106886</v>
      </c>
      <c r="G15" s="10"/>
      <c r="H15" s="10">
        <v>240592</v>
      </c>
      <c r="I15" s="10"/>
      <c r="J15" s="10">
        <v>250686</v>
      </c>
      <c r="M15" s="7"/>
      <c r="U15" s="7"/>
      <c r="V15" s="7"/>
      <c r="W15" s="7"/>
      <c r="X15" s="7"/>
      <c r="Y15" s="7"/>
      <c r="Z15" s="7"/>
      <c r="AA15" s="7"/>
    </row>
    <row r="16" spans="1:27" ht="23.1" customHeight="1" x14ac:dyDescent="0.2">
      <c r="A16" s="124" t="s">
        <v>157</v>
      </c>
      <c r="C16" s="11"/>
      <c r="D16" s="10">
        <v>110370</v>
      </c>
      <c r="E16" s="10"/>
      <c r="F16" s="10">
        <v>146600</v>
      </c>
      <c r="G16" s="10"/>
      <c r="H16" s="10">
        <v>157356</v>
      </c>
      <c r="I16" s="10"/>
      <c r="J16" s="10">
        <v>259954</v>
      </c>
      <c r="M16" s="7"/>
      <c r="U16" s="7"/>
      <c r="V16" s="7"/>
      <c r="W16" s="7"/>
      <c r="X16" s="7"/>
      <c r="Y16" s="7"/>
      <c r="Z16" s="7"/>
      <c r="AA16" s="7"/>
    </row>
    <row r="17" spans="1:27" ht="23.1" customHeight="1" x14ac:dyDescent="0.2">
      <c r="A17" s="124" t="s">
        <v>12</v>
      </c>
      <c r="C17" s="11"/>
      <c r="D17" s="10"/>
      <c r="E17" s="10"/>
      <c r="F17" s="10"/>
      <c r="G17" s="10"/>
      <c r="H17" s="10"/>
      <c r="I17" s="10"/>
      <c r="J17" s="10"/>
      <c r="M17" s="7"/>
      <c r="U17" s="7"/>
      <c r="V17" s="7"/>
      <c r="W17" s="7"/>
      <c r="X17" s="7"/>
      <c r="Y17" s="7"/>
      <c r="Z17" s="7"/>
      <c r="AA17" s="7"/>
    </row>
    <row r="18" spans="1:27" ht="23.1" customHeight="1" x14ac:dyDescent="0.2">
      <c r="A18" s="124" t="s">
        <v>100</v>
      </c>
      <c r="C18" s="11"/>
      <c r="D18" s="10">
        <v>3040</v>
      </c>
      <c r="E18" s="10"/>
      <c r="F18" s="10">
        <v>165</v>
      </c>
      <c r="G18" s="10"/>
      <c r="H18" s="10">
        <v>1949</v>
      </c>
      <c r="I18" s="10"/>
      <c r="J18" s="10">
        <v>0</v>
      </c>
      <c r="M18" s="7"/>
      <c r="U18" s="7"/>
      <c r="V18" s="7"/>
      <c r="W18" s="7"/>
      <c r="X18" s="7"/>
      <c r="Y18" s="7"/>
      <c r="Z18" s="7"/>
      <c r="AA18" s="7"/>
    </row>
    <row r="19" spans="1:27" ht="23.1" customHeight="1" x14ac:dyDescent="0.2">
      <c r="A19" s="124" t="s">
        <v>248</v>
      </c>
      <c r="B19" s="110" t="s">
        <v>249</v>
      </c>
      <c r="C19" s="11"/>
      <c r="D19" s="10">
        <v>45214</v>
      </c>
      <c r="E19" s="10"/>
      <c r="F19" s="10">
        <v>18646</v>
      </c>
      <c r="G19" s="10"/>
      <c r="H19" s="10">
        <v>40</v>
      </c>
      <c r="I19" s="10"/>
      <c r="J19" s="10">
        <v>2420</v>
      </c>
      <c r="M19" s="7"/>
      <c r="U19" s="7"/>
      <c r="V19" s="7"/>
      <c r="W19" s="7"/>
      <c r="X19" s="7"/>
      <c r="Y19" s="7"/>
      <c r="Z19" s="7"/>
      <c r="AA19" s="7"/>
    </row>
    <row r="20" spans="1:27" ht="23.1" customHeight="1" x14ac:dyDescent="0.2">
      <c r="A20" s="124" t="s">
        <v>158</v>
      </c>
      <c r="C20" s="11"/>
      <c r="D20" s="10">
        <v>493053</v>
      </c>
      <c r="E20" s="10"/>
      <c r="F20" s="10">
        <v>0</v>
      </c>
      <c r="G20" s="10"/>
      <c r="H20" s="10">
        <v>12852</v>
      </c>
      <c r="I20" s="10"/>
      <c r="J20" s="10">
        <v>76670</v>
      </c>
      <c r="M20" s="7"/>
      <c r="U20" s="7"/>
      <c r="V20" s="7"/>
      <c r="W20" s="7"/>
      <c r="X20" s="7"/>
      <c r="Y20" s="7"/>
      <c r="Z20" s="7"/>
      <c r="AA20" s="7"/>
    </row>
    <row r="21" spans="1:27" s="7" customFormat="1" ht="23.1" customHeight="1" x14ac:dyDescent="0.2">
      <c r="A21" s="124" t="s">
        <v>81</v>
      </c>
      <c r="B21" s="110"/>
      <c r="C21" s="11"/>
      <c r="D21" s="10">
        <v>22776</v>
      </c>
      <c r="E21" s="80"/>
      <c r="F21" s="10">
        <v>517151</v>
      </c>
      <c r="G21" s="80"/>
      <c r="H21" s="10">
        <v>5426</v>
      </c>
      <c r="I21" s="80"/>
      <c r="J21" s="10">
        <v>158</v>
      </c>
      <c r="K21" s="118"/>
      <c r="L21" s="118"/>
    </row>
    <row r="22" spans="1:27" ht="23.1" customHeight="1" x14ac:dyDescent="0.25">
      <c r="A22" s="1" t="s">
        <v>89</v>
      </c>
      <c r="C22" s="116"/>
      <c r="D22" s="61">
        <f>SUM(D10:D21)</f>
        <v>1599336</v>
      </c>
      <c r="E22" s="80"/>
      <c r="F22" s="61">
        <f>SUM(F10:F21)</f>
        <v>2360234</v>
      </c>
      <c r="G22" s="80"/>
      <c r="H22" s="61">
        <f>SUM(H10:H21)</f>
        <v>558014</v>
      </c>
      <c r="I22" s="80"/>
      <c r="J22" s="61">
        <f>SUM(J10:J21)</f>
        <v>758097</v>
      </c>
      <c r="K22" s="61">
        <f>SUM(K10:K21)</f>
        <v>0</v>
      </c>
      <c r="M22" s="7"/>
      <c r="U22" s="7"/>
      <c r="V22" s="7"/>
      <c r="W22" s="7"/>
      <c r="X22" s="7"/>
      <c r="Y22" s="7"/>
      <c r="Z22" s="7"/>
      <c r="AA22" s="7"/>
    </row>
    <row r="23" spans="1:27" ht="23.1" customHeight="1" x14ac:dyDescent="0.25">
      <c r="A23" s="1" t="s">
        <v>82</v>
      </c>
      <c r="C23" s="116"/>
      <c r="D23" s="81"/>
      <c r="E23" s="82"/>
      <c r="F23" s="81"/>
      <c r="G23" s="82"/>
      <c r="H23" s="92"/>
      <c r="I23" s="82"/>
      <c r="J23" s="81"/>
      <c r="M23" s="7"/>
      <c r="U23" s="7"/>
      <c r="V23" s="7"/>
      <c r="W23" s="7"/>
      <c r="X23" s="7"/>
      <c r="Y23" s="7"/>
      <c r="Z23" s="7"/>
      <c r="AA23" s="7"/>
    </row>
    <row r="24" spans="1:27" ht="23.1" customHeight="1" x14ac:dyDescent="0.2">
      <c r="A24" s="124" t="s">
        <v>127</v>
      </c>
      <c r="C24" s="116"/>
      <c r="D24" s="122">
        <v>137873</v>
      </c>
      <c r="E24" s="80"/>
      <c r="F24" s="122">
        <v>413110</v>
      </c>
      <c r="G24" s="83"/>
      <c r="H24" s="122">
        <v>0</v>
      </c>
      <c r="I24" s="83"/>
      <c r="J24" s="122">
        <v>0</v>
      </c>
      <c r="M24" s="7"/>
      <c r="U24" s="7"/>
      <c r="V24" s="7"/>
      <c r="W24" s="7"/>
      <c r="X24" s="7"/>
      <c r="Y24" s="7"/>
      <c r="Z24" s="7"/>
      <c r="AA24" s="7"/>
    </row>
    <row r="25" spans="1:27" ht="23.1" customHeight="1" x14ac:dyDescent="0.2">
      <c r="A25" s="124" t="s">
        <v>160</v>
      </c>
      <c r="C25" s="116"/>
      <c r="D25" s="122">
        <v>95988</v>
      </c>
      <c r="E25" s="80"/>
      <c r="F25" s="122">
        <v>39626</v>
      </c>
      <c r="G25" s="83"/>
      <c r="H25" s="122">
        <v>657</v>
      </c>
      <c r="I25" s="83"/>
      <c r="J25" s="122">
        <v>657</v>
      </c>
      <c r="M25" s="7"/>
      <c r="U25" s="7"/>
      <c r="V25" s="7"/>
      <c r="W25" s="7"/>
      <c r="X25" s="7"/>
      <c r="Y25" s="7"/>
      <c r="Z25" s="7"/>
      <c r="AA25" s="7"/>
    </row>
    <row r="26" spans="1:27" ht="23.1" customHeight="1" x14ac:dyDescent="0.2">
      <c r="A26" s="124" t="s">
        <v>188</v>
      </c>
      <c r="C26" s="116"/>
      <c r="D26" s="122">
        <v>39567</v>
      </c>
      <c r="E26" s="80"/>
      <c r="F26" s="122">
        <v>36840</v>
      </c>
      <c r="G26" s="83"/>
      <c r="H26" s="122">
        <v>39567</v>
      </c>
      <c r="I26" s="83"/>
      <c r="J26" s="122">
        <v>36840</v>
      </c>
      <c r="M26" s="7"/>
      <c r="U26" s="7"/>
      <c r="V26" s="7"/>
      <c r="W26" s="7"/>
      <c r="X26" s="7"/>
      <c r="Y26" s="7"/>
      <c r="Z26" s="7"/>
      <c r="AA26" s="7"/>
    </row>
    <row r="27" spans="1:27" ht="23.1" customHeight="1" x14ac:dyDescent="0.2">
      <c r="A27" s="124" t="s">
        <v>189</v>
      </c>
      <c r="B27" s="110">
        <v>25</v>
      </c>
      <c r="C27" s="116"/>
      <c r="D27" s="122">
        <v>59613</v>
      </c>
      <c r="E27" s="80"/>
      <c r="F27" s="122">
        <v>102172</v>
      </c>
      <c r="G27" s="83"/>
      <c r="H27" s="122">
        <v>0</v>
      </c>
      <c r="I27" s="83"/>
      <c r="J27" s="122">
        <v>0</v>
      </c>
      <c r="M27" s="7"/>
      <c r="U27" s="7"/>
      <c r="V27" s="7"/>
      <c r="W27" s="7"/>
      <c r="X27" s="7"/>
      <c r="Y27" s="7"/>
      <c r="Z27" s="7"/>
      <c r="AA27" s="7"/>
    </row>
    <row r="28" spans="1:27" ht="23.1" customHeight="1" x14ac:dyDescent="0.2">
      <c r="A28" s="124" t="s">
        <v>14</v>
      </c>
      <c r="C28" s="116"/>
      <c r="D28" s="122">
        <v>40371</v>
      </c>
      <c r="E28" s="80"/>
      <c r="F28" s="122">
        <v>54512</v>
      </c>
      <c r="G28" s="83"/>
      <c r="H28" s="122">
        <v>6699</v>
      </c>
      <c r="I28" s="83"/>
      <c r="J28" s="122">
        <v>5655</v>
      </c>
      <c r="M28" s="7"/>
      <c r="U28" s="7"/>
      <c r="V28" s="7"/>
      <c r="W28" s="7"/>
      <c r="X28" s="7"/>
      <c r="Y28" s="7"/>
      <c r="Z28" s="7"/>
      <c r="AA28" s="7"/>
    </row>
    <row r="29" spans="1:27" ht="23.1" customHeight="1" x14ac:dyDescent="0.2">
      <c r="A29" s="124" t="s">
        <v>15</v>
      </c>
      <c r="C29" s="116"/>
      <c r="D29" s="122">
        <v>336782</v>
      </c>
      <c r="E29" s="80"/>
      <c r="F29" s="122">
        <v>489187</v>
      </c>
      <c r="G29" s="83"/>
      <c r="H29" s="122">
        <v>96277</v>
      </c>
      <c r="I29" s="83"/>
      <c r="J29" s="122">
        <v>149022</v>
      </c>
      <c r="M29" s="7"/>
      <c r="U29" s="7"/>
      <c r="V29" s="7"/>
      <c r="W29" s="7"/>
      <c r="X29" s="7"/>
      <c r="Y29" s="7"/>
      <c r="Z29" s="7"/>
      <c r="AA29" s="7"/>
    </row>
    <row r="30" spans="1:27" ht="23.1" customHeight="1" x14ac:dyDescent="0.2">
      <c r="A30" s="124" t="s">
        <v>120</v>
      </c>
      <c r="C30" s="116"/>
      <c r="D30" s="122">
        <v>224988</v>
      </c>
      <c r="E30" s="80"/>
      <c r="F30" s="122">
        <v>136884</v>
      </c>
      <c r="G30" s="83"/>
      <c r="H30" s="122">
        <v>8850</v>
      </c>
      <c r="I30" s="83"/>
      <c r="J30" s="122">
        <v>14120</v>
      </c>
      <c r="M30" s="7"/>
      <c r="U30" s="7"/>
      <c r="V30" s="7"/>
      <c r="W30" s="7"/>
      <c r="X30" s="7"/>
      <c r="Y30" s="7"/>
      <c r="Z30" s="7"/>
      <c r="AA30" s="7"/>
    </row>
    <row r="31" spans="1:27" ht="23.1" customHeight="1" x14ac:dyDescent="0.2">
      <c r="A31" s="124" t="s">
        <v>159</v>
      </c>
      <c r="C31" s="116"/>
      <c r="D31" s="122">
        <v>0</v>
      </c>
      <c r="E31" s="80"/>
      <c r="F31" s="122">
        <v>65408</v>
      </c>
      <c r="G31" s="83"/>
      <c r="H31" s="122">
        <v>0</v>
      </c>
      <c r="I31" s="83"/>
      <c r="J31" s="122">
        <v>0</v>
      </c>
      <c r="M31" s="7"/>
      <c r="U31" s="7"/>
      <c r="V31" s="7"/>
      <c r="W31" s="7"/>
      <c r="X31" s="7"/>
      <c r="Y31" s="7"/>
      <c r="Z31" s="7"/>
      <c r="AA31" s="7"/>
    </row>
    <row r="32" spans="1:27" ht="23.1" customHeight="1" x14ac:dyDescent="0.2">
      <c r="A32" s="124" t="s">
        <v>223</v>
      </c>
      <c r="C32" s="116"/>
      <c r="D32" s="122">
        <v>11668</v>
      </c>
      <c r="E32" s="80"/>
      <c r="F32" s="122">
        <v>98585</v>
      </c>
      <c r="G32" s="83"/>
      <c r="H32" s="122">
        <v>0</v>
      </c>
      <c r="I32" s="83"/>
      <c r="J32" s="122">
        <v>79997</v>
      </c>
      <c r="M32" s="7"/>
      <c r="U32" s="7"/>
      <c r="V32" s="7"/>
      <c r="W32" s="7"/>
      <c r="X32" s="7"/>
      <c r="Y32" s="7"/>
      <c r="Z32" s="7"/>
      <c r="AA32" s="7"/>
    </row>
    <row r="33" spans="1:27" ht="23.1" customHeight="1" x14ac:dyDescent="0.2">
      <c r="A33" s="124" t="s">
        <v>283</v>
      </c>
      <c r="B33" s="110">
        <v>10</v>
      </c>
      <c r="C33" s="116"/>
      <c r="D33" s="122">
        <v>1554337</v>
      </c>
      <c r="E33" s="80"/>
      <c r="F33" s="122">
        <v>0</v>
      </c>
      <c r="G33" s="83"/>
      <c r="H33" s="122">
        <v>2376678</v>
      </c>
      <c r="I33" s="83"/>
      <c r="J33" s="122">
        <v>0</v>
      </c>
      <c r="M33" s="7"/>
      <c r="U33" s="7"/>
      <c r="V33" s="7"/>
      <c r="W33" s="7"/>
      <c r="X33" s="7"/>
      <c r="Y33" s="7"/>
      <c r="Z33" s="7"/>
      <c r="AA33" s="7"/>
    </row>
    <row r="34" spans="1:27" ht="23.1" customHeight="1" x14ac:dyDescent="0.25">
      <c r="A34" s="1" t="s">
        <v>90</v>
      </c>
      <c r="C34" s="116"/>
      <c r="D34" s="45">
        <f>SUM(D24:D33)</f>
        <v>2501187</v>
      </c>
      <c r="E34" s="80"/>
      <c r="F34" s="45">
        <f>SUM(F24:F33)</f>
        <v>1436324</v>
      </c>
      <c r="G34" s="83"/>
      <c r="H34" s="45">
        <f>SUM(H24:H33)</f>
        <v>2528728</v>
      </c>
      <c r="I34" s="83"/>
      <c r="J34" s="45">
        <f>SUM(J24:J33)</f>
        <v>286291</v>
      </c>
      <c r="M34" s="7"/>
      <c r="U34" s="7"/>
      <c r="V34" s="7"/>
      <c r="W34" s="7"/>
      <c r="X34" s="7"/>
      <c r="Y34" s="7"/>
      <c r="Z34" s="7"/>
      <c r="AA34" s="7"/>
    </row>
    <row r="35" spans="1:27" ht="23.1" customHeight="1" x14ac:dyDescent="0.25">
      <c r="A35" s="1" t="s">
        <v>279</v>
      </c>
      <c r="C35" s="11"/>
      <c r="D35" s="122">
        <f>SUM(D22-D34)</f>
        <v>-901851</v>
      </c>
      <c r="E35" s="82"/>
      <c r="F35" s="122">
        <f>SUM(F22-F34)</f>
        <v>923910</v>
      </c>
      <c r="G35" s="84"/>
      <c r="H35" s="122">
        <f>SUM(H22-H34)</f>
        <v>-1970714</v>
      </c>
      <c r="I35" s="84"/>
      <c r="J35" s="122">
        <f>SUM(J22-J34)</f>
        <v>471806</v>
      </c>
      <c r="M35" s="7"/>
      <c r="U35" s="7"/>
      <c r="V35" s="7"/>
      <c r="W35" s="7"/>
      <c r="X35" s="7"/>
      <c r="Y35" s="7"/>
      <c r="Z35" s="7"/>
      <c r="AA35" s="7"/>
    </row>
    <row r="36" spans="1:27" ht="23.1" customHeight="1" x14ac:dyDescent="0.2">
      <c r="A36" s="124" t="s">
        <v>284</v>
      </c>
      <c r="C36" s="11"/>
      <c r="D36" s="119">
        <v>-582801</v>
      </c>
      <c r="E36" s="119"/>
      <c r="F36" s="119">
        <v>58407</v>
      </c>
      <c r="G36" s="119"/>
      <c r="H36" s="119">
        <v>0</v>
      </c>
      <c r="I36" s="119"/>
      <c r="J36" s="119">
        <v>0</v>
      </c>
      <c r="M36" s="7"/>
      <c r="U36" s="7"/>
      <c r="V36" s="7"/>
      <c r="W36" s="7"/>
      <c r="X36" s="7"/>
      <c r="Y36" s="7"/>
      <c r="Z36" s="7"/>
      <c r="AA36" s="7"/>
    </row>
    <row r="37" spans="1:27" ht="23.1" customHeight="1" x14ac:dyDescent="0.2">
      <c r="A37" s="124" t="s">
        <v>169</v>
      </c>
      <c r="C37" s="11"/>
      <c r="D37" s="119">
        <v>-74725</v>
      </c>
      <c r="E37" s="85"/>
      <c r="F37" s="119">
        <v>-123153</v>
      </c>
      <c r="G37" s="86"/>
      <c r="H37" s="119">
        <v>0</v>
      </c>
      <c r="I37" s="86"/>
      <c r="J37" s="119">
        <v>0</v>
      </c>
      <c r="M37" s="7"/>
      <c r="U37" s="7"/>
      <c r="V37" s="7"/>
      <c r="W37" s="7"/>
      <c r="X37" s="7"/>
      <c r="Y37" s="7"/>
      <c r="Z37" s="7"/>
      <c r="AA37" s="7"/>
    </row>
    <row r="38" spans="1:27" ht="23.1" customHeight="1" x14ac:dyDescent="0.2">
      <c r="A38" s="124" t="s">
        <v>16</v>
      </c>
      <c r="C38" s="11"/>
      <c r="D38" s="113">
        <v>-193864</v>
      </c>
      <c r="E38" s="82"/>
      <c r="F38" s="113">
        <v>-236524</v>
      </c>
      <c r="G38" s="84"/>
      <c r="H38" s="113">
        <v>-130245</v>
      </c>
      <c r="I38" s="84"/>
      <c r="J38" s="113">
        <v>-140809</v>
      </c>
      <c r="M38" s="7"/>
      <c r="U38" s="7"/>
      <c r="V38" s="7"/>
      <c r="W38" s="7"/>
      <c r="X38" s="7"/>
      <c r="Y38" s="7"/>
      <c r="Z38" s="7"/>
      <c r="AA38" s="7"/>
    </row>
    <row r="39" spans="1:27" ht="23.1" customHeight="1" x14ac:dyDescent="0.25">
      <c r="A39" s="1" t="s">
        <v>138</v>
      </c>
      <c r="C39" s="11"/>
      <c r="D39" s="119">
        <f>SUM(D35:D38)</f>
        <v>-1753241</v>
      </c>
      <c r="E39" s="85"/>
      <c r="F39" s="119">
        <f>SUM(F35:F38)</f>
        <v>622640</v>
      </c>
      <c r="G39" s="86"/>
      <c r="H39" s="119">
        <f>SUM(H35:H38)</f>
        <v>-2100959</v>
      </c>
      <c r="I39" s="86"/>
      <c r="J39" s="119">
        <f>SUM(J35:J38)</f>
        <v>330997</v>
      </c>
      <c r="M39" s="7"/>
      <c r="U39" s="7"/>
      <c r="V39" s="7"/>
      <c r="W39" s="7"/>
      <c r="X39" s="7"/>
      <c r="Y39" s="7"/>
      <c r="Z39" s="7"/>
      <c r="AA39" s="7"/>
    </row>
    <row r="40" spans="1:27" ht="23.1" customHeight="1" x14ac:dyDescent="0.2">
      <c r="A40" s="124" t="s">
        <v>128</v>
      </c>
      <c r="B40" s="110">
        <v>26</v>
      </c>
      <c r="C40" s="116"/>
      <c r="D40" s="113">
        <v>-68721</v>
      </c>
      <c r="E40" s="80"/>
      <c r="F40" s="113">
        <v>-59392</v>
      </c>
      <c r="G40" s="84"/>
      <c r="H40" s="113">
        <v>1</v>
      </c>
      <c r="I40" s="84"/>
      <c r="J40" s="113">
        <v>16799</v>
      </c>
      <c r="M40" s="7"/>
      <c r="U40" s="7"/>
      <c r="V40" s="7"/>
      <c r="W40" s="7"/>
      <c r="X40" s="7"/>
      <c r="Y40" s="7"/>
      <c r="Z40" s="7"/>
      <c r="AA40" s="7"/>
    </row>
    <row r="41" spans="1:27" ht="23.1" customHeight="1" thickBot="1" x14ac:dyDescent="0.3">
      <c r="A41" s="1" t="s">
        <v>139</v>
      </c>
      <c r="C41" s="116"/>
      <c r="D41" s="16">
        <f>SUM(D39:D40)</f>
        <v>-1821962</v>
      </c>
      <c r="E41" s="80"/>
      <c r="F41" s="16">
        <f>SUM(F39:F40)</f>
        <v>563248</v>
      </c>
      <c r="G41" s="84"/>
      <c r="H41" s="16">
        <f>SUM(H39:H40)</f>
        <v>-2100958</v>
      </c>
      <c r="I41" s="84"/>
      <c r="J41" s="16">
        <f>SUM(J39:J40)</f>
        <v>347796</v>
      </c>
      <c r="M41" s="7"/>
      <c r="U41" s="7"/>
      <c r="V41" s="7"/>
      <c r="W41" s="7"/>
      <c r="X41" s="7"/>
      <c r="Y41" s="7"/>
      <c r="Z41" s="7"/>
      <c r="AA41" s="7"/>
    </row>
    <row r="42" spans="1:27" ht="23.1" customHeight="1" thickTop="1" x14ac:dyDescent="0.2">
      <c r="A42" s="124"/>
      <c r="C42" s="116"/>
      <c r="D42" s="122"/>
      <c r="E42" s="80"/>
      <c r="F42" s="122"/>
      <c r="G42" s="84"/>
      <c r="H42" s="122"/>
      <c r="I42" s="84"/>
      <c r="J42" s="122"/>
      <c r="M42" s="7"/>
    </row>
    <row r="43" spans="1:27" ht="23.1" customHeight="1" x14ac:dyDescent="0.2">
      <c r="A43" s="118" t="s">
        <v>113</v>
      </c>
      <c r="C43" s="116"/>
      <c r="D43" s="119"/>
      <c r="E43" s="122"/>
      <c r="F43" s="119"/>
      <c r="G43" s="122"/>
      <c r="H43" s="119"/>
      <c r="I43" s="122"/>
      <c r="J43" s="119"/>
      <c r="M43" s="7"/>
    </row>
    <row r="44" spans="1:27" ht="23.1" customHeight="1" x14ac:dyDescent="0.2">
      <c r="A44" s="117"/>
      <c r="C44" s="116"/>
      <c r="D44" s="119"/>
      <c r="E44" s="122"/>
      <c r="F44" s="119"/>
      <c r="G44" s="122"/>
      <c r="H44" s="2"/>
      <c r="I44" s="122"/>
      <c r="J44" s="3" t="s">
        <v>109</v>
      </c>
      <c r="M44" s="7"/>
    </row>
    <row r="45" spans="1:27" ht="23.1" customHeight="1" x14ac:dyDescent="0.25">
      <c r="A45" s="1" t="s">
        <v>205</v>
      </c>
      <c r="C45" s="116"/>
      <c r="D45" s="19"/>
      <c r="E45" s="3"/>
      <c r="F45" s="19"/>
      <c r="G45" s="3"/>
      <c r="H45" s="19"/>
      <c r="I45" s="3"/>
      <c r="J45" s="19"/>
      <c r="M45" s="7"/>
    </row>
    <row r="46" spans="1:27" ht="23.1" customHeight="1" x14ac:dyDescent="0.25">
      <c r="A46" s="1" t="s">
        <v>49</v>
      </c>
      <c r="C46" s="2"/>
      <c r="D46" s="2"/>
      <c r="E46" s="2"/>
      <c r="F46" s="2"/>
      <c r="G46" s="2"/>
      <c r="I46" s="2"/>
      <c r="M46" s="7"/>
    </row>
    <row r="47" spans="1:27" ht="23.1" customHeight="1" x14ac:dyDescent="0.25">
      <c r="A47" s="1" t="s">
        <v>221</v>
      </c>
      <c r="C47" s="2"/>
      <c r="D47" s="2"/>
      <c r="E47" s="2"/>
      <c r="F47" s="2"/>
      <c r="G47" s="2"/>
      <c r="H47" s="2"/>
      <c r="I47" s="2"/>
      <c r="J47" s="2"/>
      <c r="M47" s="7"/>
    </row>
    <row r="48" spans="1:27" ht="23.1" customHeight="1" x14ac:dyDescent="0.25">
      <c r="A48" s="13"/>
      <c r="C48" s="2"/>
      <c r="D48" s="2"/>
      <c r="E48" s="2"/>
      <c r="F48" s="2"/>
      <c r="G48" s="2"/>
      <c r="H48" s="2"/>
      <c r="I48" s="2"/>
      <c r="J48" s="3" t="s">
        <v>110</v>
      </c>
      <c r="K48" s="117"/>
      <c r="M48" s="7"/>
    </row>
    <row r="49" spans="1:13" ht="23.1" customHeight="1" x14ac:dyDescent="0.25">
      <c r="A49" s="13"/>
      <c r="B49" s="5"/>
      <c r="C49" s="4"/>
      <c r="D49" s="130"/>
      <c r="E49" s="130" t="s">
        <v>0</v>
      </c>
      <c r="F49" s="130"/>
      <c r="G49" s="4"/>
      <c r="H49" s="130"/>
      <c r="I49" s="130" t="s">
        <v>1</v>
      </c>
      <c r="J49" s="130"/>
      <c r="K49" s="117"/>
      <c r="M49" s="7"/>
    </row>
    <row r="50" spans="1:13" ht="23.1" customHeight="1" x14ac:dyDescent="0.25">
      <c r="A50" s="13"/>
      <c r="B50" s="7" t="s">
        <v>2</v>
      </c>
      <c r="C50" s="7"/>
      <c r="D50" s="114">
        <v>2023</v>
      </c>
      <c r="E50" s="17"/>
      <c r="F50" s="114">
        <v>2022</v>
      </c>
      <c r="G50" s="17"/>
      <c r="H50" s="114">
        <v>2023</v>
      </c>
      <c r="I50" s="17"/>
      <c r="J50" s="114">
        <v>2022</v>
      </c>
      <c r="K50" s="117"/>
      <c r="M50" s="7"/>
    </row>
    <row r="51" spans="1:13" ht="23.1" customHeight="1" x14ac:dyDescent="0.25">
      <c r="A51" s="20" t="s">
        <v>32</v>
      </c>
      <c r="C51" s="116"/>
      <c r="D51" s="122"/>
      <c r="E51" s="80"/>
      <c r="F51" s="122"/>
      <c r="G51" s="84"/>
      <c r="H51" s="122"/>
      <c r="I51" s="84"/>
      <c r="J51" s="122"/>
      <c r="M51" s="7"/>
    </row>
    <row r="52" spans="1:13" ht="23.1" customHeight="1" x14ac:dyDescent="0.2">
      <c r="A52" s="74" t="s">
        <v>150</v>
      </c>
      <c r="C52" s="116"/>
      <c r="D52" s="122"/>
      <c r="E52" s="80"/>
      <c r="F52" s="122"/>
      <c r="G52" s="84"/>
      <c r="H52" s="122"/>
      <c r="I52" s="84"/>
      <c r="J52" s="122"/>
      <c r="M52" s="7"/>
    </row>
    <row r="53" spans="1:13" ht="23.1" customHeight="1" x14ac:dyDescent="0.2">
      <c r="A53" s="50" t="s">
        <v>135</v>
      </c>
      <c r="C53" s="116"/>
      <c r="D53" s="122">
        <v>121563</v>
      </c>
      <c r="E53" s="80"/>
      <c r="F53" s="122">
        <v>-34854</v>
      </c>
      <c r="G53" s="84"/>
      <c r="H53" s="122">
        <v>0</v>
      </c>
      <c r="I53" s="84"/>
      <c r="J53" s="122">
        <v>0</v>
      </c>
      <c r="M53" s="7"/>
    </row>
    <row r="54" spans="1:13" ht="23.1" customHeight="1" x14ac:dyDescent="0.2">
      <c r="A54" s="127" t="s">
        <v>253</v>
      </c>
      <c r="C54" s="116"/>
      <c r="D54" s="122"/>
      <c r="E54" s="80"/>
      <c r="F54" s="122"/>
      <c r="G54" s="84"/>
      <c r="H54" s="122"/>
      <c r="I54" s="84"/>
      <c r="J54" s="122"/>
      <c r="M54" s="7"/>
    </row>
    <row r="55" spans="1:13" ht="23.1" customHeight="1" x14ac:dyDescent="0.2">
      <c r="A55" s="127" t="s">
        <v>170</v>
      </c>
      <c r="C55" s="116"/>
      <c r="D55" s="122">
        <v>-27041</v>
      </c>
      <c r="E55" s="80"/>
      <c r="F55" s="122">
        <v>-88290</v>
      </c>
      <c r="G55" s="84"/>
      <c r="H55" s="122">
        <v>0</v>
      </c>
      <c r="I55" s="84"/>
      <c r="J55" s="122">
        <v>0</v>
      </c>
      <c r="M55" s="7"/>
    </row>
    <row r="56" spans="1:13" ht="23.1" customHeight="1" x14ac:dyDescent="0.2">
      <c r="A56" s="124" t="s">
        <v>150</v>
      </c>
      <c r="B56" s="11"/>
      <c r="C56" s="116"/>
      <c r="D56" s="44">
        <f>SUM(D53:D55)</f>
        <v>94522</v>
      </c>
      <c r="E56" s="80"/>
      <c r="F56" s="44">
        <f>SUM(F53:F55)</f>
        <v>-123144</v>
      </c>
      <c r="G56" s="80"/>
      <c r="H56" s="44">
        <f>SUM(H53:H55)</f>
        <v>0</v>
      </c>
      <c r="I56" s="80"/>
      <c r="J56" s="44">
        <f>SUM(J53:J55)</f>
        <v>0</v>
      </c>
      <c r="M56" s="7"/>
    </row>
    <row r="57" spans="1:13" ht="23.1" customHeight="1" x14ac:dyDescent="0.2">
      <c r="A57" s="124"/>
      <c r="B57" s="11"/>
      <c r="C57" s="116"/>
      <c r="D57" s="119"/>
      <c r="E57" s="91"/>
      <c r="F57" s="119"/>
      <c r="G57" s="86"/>
      <c r="H57" s="119"/>
      <c r="I57" s="86"/>
      <c r="J57" s="119"/>
      <c r="M57" s="7"/>
    </row>
    <row r="58" spans="1:13" ht="23.1" customHeight="1" x14ac:dyDescent="0.2">
      <c r="A58" s="74" t="s">
        <v>151</v>
      </c>
      <c r="B58" s="11"/>
      <c r="C58" s="116"/>
      <c r="D58" s="122"/>
      <c r="E58" s="80"/>
      <c r="F58" s="122"/>
      <c r="G58" s="84"/>
      <c r="H58" s="122"/>
      <c r="I58" s="84"/>
      <c r="J58" s="122"/>
      <c r="M58" s="7"/>
    </row>
    <row r="59" spans="1:13" ht="23.1" customHeight="1" x14ac:dyDescent="0.2">
      <c r="A59" s="124" t="s">
        <v>291</v>
      </c>
      <c r="B59" s="11"/>
      <c r="C59" s="116"/>
      <c r="D59" s="122"/>
      <c r="E59" s="80"/>
      <c r="F59" s="122"/>
      <c r="G59" s="84"/>
      <c r="H59" s="122"/>
      <c r="I59" s="84"/>
      <c r="J59" s="122"/>
      <c r="M59" s="7"/>
    </row>
    <row r="60" spans="1:13" ht="23.1" customHeight="1" x14ac:dyDescent="0.2">
      <c r="A60" s="124" t="s">
        <v>170</v>
      </c>
      <c r="B60" s="11"/>
      <c r="C60" s="116"/>
      <c r="D60" s="119">
        <v>-1169183</v>
      </c>
      <c r="E60" s="91"/>
      <c r="F60" s="119">
        <v>-702287</v>
      </c>
      <c r="G60" s="86"/>
      <c r="H60" s="119">
        <v>-1169183</v>
      </c>
      <c r="I60" s="86"/>
      <c r="J60" s="119">
        <v>-702288</v>
      </c>
      <c r="M60" s="7"/>
    </row>
    <row r="61" spans="1:13" ht="23.1" customHeight="1" x14ac:dyDescent="0.2">
      <c r="A61" s="127" t="s">
        <v>277</v>
      </c>
      <c r="B61" s="11"/>
      <c r="C61" s="116"/>
      <c r="D61" s="119">
        <v>-3470</v>
      </c>
      <c r="E61" s="80"/>
      <c r="F61" s="119">
        <v>0</v>
      </c>
      <c r="G61" s="84"/>
      <c r="H61" s="119">
        <v>0</v>
      </c>
      <c r="I61" s="84"/>
      <c r="J61" s="119">
        <v>0</v>
      </c>
      <c r="M61" s="7"/>
    </row>
    <row r="62" spans="1:13" ht="23.1" customHeight="1" x14ac:dyDescent="0.2">
      <c r="A62" s="124" t="s">
        <v>151</v>
      </c>
      <c r="B62" s="11"/>
      <c r="C62" s="116"/>
      <c r="D62" s="44">
        <f>SUM(D60:D61)</f>
        <v>-1172653</v>
      </c>
      <c r="E62" s="80"/>
      <c r="F62" s="44">
        <f>SUM(F60:F61)</f>
        <v>-702287</v>
      </c>
      <c r="G62" s="80"/>
      <c r="H62" s="44">
        <f>SUM(H60:H61)</f>
        <v>-1169183</v>
      </c>
      <c r="I62" s="80"/>
      <c r="J62" s="44">
        <f>SUM(J60:J61)</f>
        <v>-702288</v>
      </c>
      <c r="M62" s="7"/>
    </row>
    <row r="63" spans="1:13" ht="23.1" customHeight="1" x14ac:dyDescent="0.2">
      <c r="A63" s="74"/>
      <c r="B63" s="11"/>
      <c r="C63" s="116"/>
      <c r="D63" s="119"/>
      <c r="E63" s="80"/>
      <c r="F63" s="119"/>
      <c r="G63" s="80"/>
      <c r="H63" s="119"/>
      <c r="I63" s="80"/>
      <c r="J63" s="119"/>
      <c r="M63" s="7"/>
    </row>
    <row r="64" spans="1:13" ht="23.1" customHeight="1" x14ac:dyDescent="0.25">
      <c r="A64" s="1" t="s">
        <v>111</v>
      </c>
      <c r="B64" s="11"/>
      <c r="C64" s="116"/>
      <c r="D64" s="45">
        <f>D56+D62</f>
        <v>-1078131</v>
      </c>
      <c r="E64" s="80"/>
      <c r="F64" s="45">
        <f>F56+F62</f>
        <v>-825431</v>
      </c>
      <c r="G64" s="80"/>
      <c r="H64" s="45">
        <f>H56+H62</f>
        <v>-1169183</v>
      </c>
      <c r="I64" s="80"/>
      <c r="J64" s="45">
        <f>J56+J62</f>
        <v>-702288</v>
      </c>
      <c r="M64" s="7"/>
    </row>
    <row r="65" spans="1:26" ht="23.1" customHeight="1" x14ac:dyDescent="0.2">
      <c r="A65" s="124"/>
      <c r="B65" s="11"/>
      <c r="C65" s="116"/>
      <c r="D65" s="119"/>
      <c r="E65" s="91"/>
      <c r="F65" s="119"/>
      <c r="G65" s="86"/>
      <c r="H65" s="119"/>
      <c r="I65" s="86"/>
      <c r="J65" s="119"/>
      <c r="M65" s="7"/>
    </row>
    <row r="66" spans="1:26" ht="23.1" customHeight="1" thickBot="1" x14ac:dyDescent="0.3">
      <c r="A66" s="20" t="s">
        <v>112</v>
      </c>
      <c r="B66" s="11"/>
      <c r="C66" s="116"/>
      <c r="D66" s="46">
        <f>D64+D41</f>
        <v>-2900093</v>
      </c>
      <c r="E66" s="80"/>
      <c r="F66" s="46">
        <f>F64+F41</f>
        <v>-262183</v>
      </c>
      <c r="G66" s="80"/>
      <c r="H66" s="46">
        <f>H64+H41</f>
        <v>-3270141</v>
      </c>
      <c r="I66" s="80"/>
      <c r="J66" s="46">
        <f>J64+J41</f>
        <v>-354492</v>
      </c>
      <c r="M66" s="7"/>
    </row>
    <row r="67" spans="1:26" ht="23.1" customHeight="1" thickTop="1" x14ac:dyDescent="0.25">
      <c r="A67" s="1"/>
      <c r="C67" s="116"/>
      <c r="D67" s="119"/>
      <c r="E67" s="80"/>
      <c r="F67" s="119"/>
      <c r="G67" s="80"/>
      <c r="H67" s="119"/>
      <c r="I67" s="80"/>
      <c r="J67" s="119"/>
      <c r="M67" s="7"/>
    </row>
    <row r="68" spans="1:26" ht="23.1" customHeight="1" x14ac:dyDescent="0.25">
      <c r="A68" s="1" t="s">
        <v>254</v>
      </c>
      <c r="B68" s="7"/>
      <c r="C68" s="7"/>
      <c r="D68" s="114"/>
      <c r="E68" s="17"/>
      <c r="F68" s="9"/>
      <c r="G68" s="17"/>
      <c r="H68" s="114"/>
      <c r="I68" s="114"/>
      <c r="J68" s="114"/>
      <c r="K68" s="117"/>
      <c r="M68" s="7"/>
    </row>
    <row r="69" spans="1:26" s="117" customFormat="1" ht="23.1" customHeight="1" thickBot="1" x14ac:dyDescent="0.3">
      <c r="A69" s="124" t="s">
        <v>33</v>
      </c>
      <c r="B69" s="5"/>
      <c r="C69" s="6"/>
      <c r="D69" s="119">
        <f>D71-D70</f>
        <v>-1811718</v>
      </c>
      <c r="E69" s="87"/>
      <c r="F69" s="119">
        <f>F71-F70</f>
        <v>518127</v>
      </c>
      <c r="G69" s="87"/>
      <c r="H69" s="46">
        <f>H41</f>
        <v>-2100958</v>
      </c>
      <c r="I69" s="88"/>
      <c r="J69" s="46">
        <f>J41</f>
        <v>347796</v>
      </c>
      <c r="K69" s="4"/>
      <c r="M69" s="7"/>
      <c r="T69" s="118"/>
      <c r="U69" s="118"/>
      <c r="V69" s="118"/>
      <c r="W69" s="118"/>
      <c r="X69" s="118"/>
      <c r="Y69" s="118"/>
      <c r="Z69" s="118"/>
    </row>
    <row r="70" spans="1:26" s="117" customFormat="1" ht="23.1" customHeight="1" thickTop="1" x14ac:dyDescent="0.25">
      <c r="A70" s="124" t="s">
        <v>30</v>
      </c>
      <c r="B70" s="5"/>
      <c r="C70" s="6"/>
      <c r="D70" s="122">
        <v>-10244</v>
      </c>
      <c r="E70" s="87"/>
      <c r="F70" s="122">
        <v>45121</v>
      </c>
      <c r="G70" s="87"/>
      <c r="H70" s="122"/>
      <c r="I70" s="87"/>
      <c r="J70" s="122"/>
      <c r="K70" s="7"/>
      <c r="M70" s="7"/>
      <c r="T70" s="118"/>
      <c r="U70" s="118"/>
      <c r="V70" s="118"/>
      <c r="W70" s="118"/>
      <c r="X70" s="118"/>
      <c r="Y70" s="118"/>
      <c r="Z70" s="118"/>
    </row>
    <row r="71" spans="1:26" s="117" customFormat="1" ht="23.1" customHeight="1" thickBot="1" x14ac:dyDescent="0.3">
      <c r="A71" s="124"/>
      <c r="B71" s="5"/>
      <c r="C71" s="6"/>
      <c r="D71" s="16">
        <f>D41</f>
        <v>-1821962</v>
      </c>
      <c r="E71" s="88"/>
      <c r="F71" s="16">
        <f>F41</f>
        <v>563248</v>
      </c>
      <c r="G71" s="88"/>
      <c r="K71" s="7"/>
      <c r="M71" s="7"/>
      <c r="T71" s="118"/>
      <c r="U71" s="118"/>
      <c r="V71" s="118"/>
      <c r="W71" s="118"/>
      <c r="X71" s="118"/>
      <c r="Y71" s="118"/>
      <c r="Z71" s="118"/>
    </row>
    <row r="72" spans="1:26" s="117" customFormat="1" ht="23.1" customHeight="1" thickTop="1" x14ac:dyDescent="0.25">
      <c r="A72" s="124"/>
      <c r="B72" s="5"/>
      <c r="C72" s="6"/>
      <c r="D72" s="119"/>
      <c r="E72" s="88"/>
      <c r="F72" s="119"/>
      <c r="G72" s="88"/>
      <c r="H72" s="88"/>
      <c r="I72" s="88"/>
      <c r="J72" s="88"/>
      <c r="K72" s="7"/>
      <c r="M72" s="7"/>
      <c r="T72" s="118"/>
      <c r="U72" s="118"/>
      <c r="V72" s="118"/>
      <c r="W72" s="118"/>
      <c r="X72" s="118"/>
      <c r="Y72" s="118"/>
      <c r="Z72" s="118"/>
    </row>
    <row r="73" spans="1:26" s="117" customFormat="1" ht="23.1" customHeight="1" x14ac:dyDescent="0.25">
      <c r="A73" s="1" t="s">
        <v>83</v>
      </c>
      <c r="B73" s="5"/>
      <c r="C73" s="6"/>
      <c r="D73" s="71"/>
      <c r="E73" s="71"/>
      <c r="F73" s="71"/>
      <c r="G73" s="72"/>
      <c r="H73" s="71"/>
      <c r="I73" s="71"/>
      <c r="J73" s="71"/>
      <c r="K73" s="7"/>
      <c r="M73" s="7"/>
      <c r="T73" s="118"/>
      <c r="U73" s="118"/>
      <c r="V73" s="118"/>
      <c r="W73" s="118"/>
      <c r="X73" s="118"/>
      <c r="Y73" s="118"/>
      <c r="Z73" s="118"/>
    </row>
    <row r="74" spans="1:26" s="117" customFormat="1" ht="23.1" customHeight="1" thickBot="1" x14ac:dyDescent="0.3">
      <c r="A74" s="124" t="s">
        <v>33</v>
      </c>
      <c r="B74" s="5"/>
      <c r="C74" s="6"/>
      <c r="D74" s="119">
        <f>D76-D75</f>
        <v>-2883089</v>
      </c>
      <c r="E74" s="87"/>
      <c r="F74" s="119">
        <f>F76-F75</f>
        <v>-285232</v>
      </c>
      <c r="G74" s="87"/>
      <c r="H74" s="46">
        <f>H66</f>
        <v>-3270141</v>
      </c>
      <c r="I74" s="88"/>
      <c r="J74" s="46">
        <f>J66</f>
        <v>-354492</v>
      </c>
      <c r="K74" s="7"/>
      <c r="M74" s="7"/>
      <c r="T74" s="118"/>
      <c r="U74" s="118"/>
      <c r="V74" s="118"/>
      <c r="W74" s="118"/>
      <c r="X74" s="118"/>
      <c r="Y74" s="118"/>
      <c r="Z74" s="118"/>
    </row>
    <row r="75" spans="1:26" s="117" customFormat="1" ht="23.1" customHeight="1" thickTop="1" x14ac:dyDescent="0.25">
      <c r="A75" s="124" t="s">
        <v>30</v>
      </c>
      <c r="B75" s="5"/>
      <c r="C75" s="6"/>
      <c r="D75" s="100">
        <v>-17004</v>
      </c>
      <c r="E75" s="71"/>
      <c r="F75" s="100">
        <v>23049</v>
      </c>
      <c r="G75" s="72"/>
      <c r="H75" s="10"/>
      <c r="I75" s="71"/>
      <c r="J75" s="10"/>
      <c r="K75" s="7"/>
      <c r="M75" s="7"/>
      <c r="T75" s="118"/>
      <c r="U75" s="118"/>
      <c r="V75" s="118"/>
      <c r="W75" s="118"/>
      <c r="X75" s="118"/>
      <c r="Y75" s="118"/>
      <c r="Z75" s="118"/>
    </row>
    <row r="76" spans="1:26" s="117" customFormat="1" ht="23.1" customHeight="1" thickBot="1" x14ac:dyDescent="0.3">
      <c r="A76" s="124"/>
      <c r="B76" s="5"/>
      <c r="C76" s="6"/>
      <c r="D76" s="73">
        <f>D66</f>
        <v>-2900093</v>
      </c>
      <c r="E76" s="71"/>
      <c r="F76" s="73">
        <f>F66</f>
        <v>-262183</v>
      </c>
      <c r="G76" s="72"/>
      <c r="K76" s="7"/>
      <c r="M76" s="7"/>
      <c r="T76" s="118"/>
      <c r="U76" s="118"/>
      <c r="V76" s="118"/>
      <c r="W76" s="118"/>
      <c r="X76" s="118"/>
      <c r="Y76" s="118"/>
      <c r="Z76" s="118"/>
    </row>
    <row r="77" spans="1:26" s="117" customFormat="1" ht="23.1" customHeight="1" thickTop="1" x14ac:dyDescent="0.25">
      <c r="A77" s="124"/>
      <c r="B77" s="5"/>
      <c r="C77" s="6"/>
      <c r="D77" s="119"/>
      <c r="E77" s="88"/>
      <c r="F77" s="119"/>
      <c r="G77" s="88"/>
      <c r="H77" s="88"/>
      <c r="I77" s="88"/>
      <c r="J77" s="88"/>
      <c r="K77" s="7"/>
      <c r="M77" s="7"/>
      <c r="T77" s="118"/>
      <c r="U77" s="118"/>
      <c r="V77" s="118"/>
      <c r="W77" s="118"/>
      <c r="X77" s="118"/>
      <c r="Y77" s="118"/>
      <c r="Z77" s="118"/>
    </row>
    <row r="78" spans="1:26" s="4" customFormat="1" ht="23.1" customHeight="1" x14ac:dyDescent="0.25">
      <c r="A78" s="1" t="s">
        <v>34</v>
      </c>
      <c r="B78" s="110">
        <v>27</v>
      </c>
      <c r="C78" s="6"/>
      <c r="D78" s="6"/>
      <c r="E78" s="6"/>
      <c r="F78" s="6"/>
      <c r="H78" s="6"/>
      <c r="I78" s="6"/>
      <c r="J78" s="6"/>
      <c r="K78" s="7"/>
      <c r="M78" s="7"/>
      <c r="T78" s="118"/>
      <c r="U78" s="118"/>
      <c r="V78" s="118"/>
      <c r="W78" s="118"/>
      <c r="X78" s="118"/>
      <c r="Y78" s="118"/>
      <c r="Z78" s="118"/>
    </row>
    <row r="79" spans="1:26" s="7" customFormat="1" ht="23.1" customHeight="1" x14ac:dyDescent="0.25">
      <c r="A79" s="124" t="s">
        <v>35</v>
      </c>
      <c r="B79" s="5"/>
      <c r="C79" s="6"/>
      <c r="D79" s="6"/>
      <c r="E79" s="6"/>
      <c r="F79" s="6"/>
      <c r="G79" s="4"/>
      <c r="H79" s="6"/>
      <c r="I79" s="6"/>
      <c r="J79" s="6"/>
      <c r="T79" s="118"/>
      <c r="U79" s="118"/>
      <c r="V79" s="118"/>
      <c r="W79" s="118"/>
      <c r="X79" s="118"/>
      <c r="Y79" s="118"/>
      <c r="Z79" s="118"/>
    </row>
    <row r="80" spans="1:26" s="7" customFormat="1" ht="23.1" customHeight="1" thickBot="1" x14ac:dyDescent="0.3">
      <c r="A80" s="124" t="s">
        <v>280</v>
      </c>
      <c r="C80" s="6"/>
      <c r="D80" s="97">
        <f>((D69*1000))/6834624329</f>
        <v>-0.26507938297540334</v>
      </c>
      <c r="E80" s="98"/>
      <c r="F80" s="97">
        <f>((F69*1000)-1437351109)/5613717566</f>
        <v>-0.16374605565612455</v>
      </c>
      <c r="G80" s="98"/>
      <c r="H80" s="97">
        <f>((H69*1000))/6834624329</f>
        <v>-0.30739919253285414</v>
      </c>
      <c r="I80" s="98"/>
      <c r="J80" s="97">
        <f>((J69*1000)-1437351109)/5613717566</f>
        <v>-0.19408798112662301</v>
      </c>
      <c r="T80" s="118"/>
      <c r="U80" s="118"/>
      <c r="V80" s="118"/>
      <c r="W80" s="118"/>
      <c r="X80" s="118"/>
      <c r="Y80" s="118"/>
      <c r="Z80" s="118"/>
    </row>
    <row r="81" spans="1:26" s="7" customFormat="1" ht="23.1" customHeight="1" thickTop="1" x14ac:dyDescent="0.25">
      <c r="A81" s="124"/>
      <c r="B81" s="5"/>
      <c r="C81" s="6"/>
      <c r="D81" s="99"/>
      <c r="E81" s="99"/>
      <c r="F81" s="99"/>
      <c r="G81" s="99"/>
      <c r="H81" s="99"/>
      <c r="I81" s="99"/>
      <c r="J81" s="99"/>
    </row>
    <row r="82" spans="1:26" s="7" customFormat="1" ht="23.1" customHeight="1" x14ac:dyDescent="0.2">
      <c r="A82" s="118" t="s">
        <v>113</v>
      </c>
      <c r="B82" s="110"/>
      <c r="C82" s="118"/>
      <c r="D82" s="19"/>
      <c r="E82" s="58"/>
      <c r="F82" s="19"/>
      <c r="G82" s="51"/>
      <c r="H82" s="19"/>
      <c r="I82" s="51"/>
      <c r="J82" s="19"/>
    </row>
    <row r="83" spans="1:26" ht="23.1" customHeight="1" x14ac:dyDescent="0.2">
      <c r="A83" s="117"/>
      <c r="C83" s="2"/>
      <c r="D83" s="2"/>
      <c r="E83" s="2"/>
      <c r="F83" s="2"/>
      <c r="G83" s="2"/>
      <c r="H83" s="2"/>
      <c r="I83" s="2"/>
      <c r="J83" s="3" t="s">
        <v>109</v>
      </c>
      <c r="K83" s="117"/>
      <c r="M83" s="7"/>
    </row>
    <row r="84" spans="1:26" s="117" customFormat="1" ht="23.1" customHeight="1" x14ac:dyDescent="0.25">
      <c r="A84" s="1" t="s">
        <v>205</v>
      </c>
      <c r="B84" s="110"/>
      <c r="C84" s="2"/>
      <c r="D84" s="2"/>
      <c r="E84" s="2"/>
      <c r="F84" s="2"/>
      <c r="G84" s="2"/>
      <c r="H84" s="2"/>
      <c r="I84" s="2"/>
      <c r="J84" s="2"/>
      <c r="M84" s="7"/>
    </row>
    <row r="85" spans="1:26" s="117" customFormat="1" ht="23.1" customHeight="1" x14ac:dyDescent="0.25">
      <c r="A85" s="1" t="s">
        <v>49</v>
      </c>
      <c r="B85" s="110"/>
      <c r="C85" s="2"/>
      <c r="D85" s="2"/>
      <c r="E85" s="2"/>
      <c r="F85" s="2"/>
      <c r="G85" s="2"/>
      <c r="H85" s="2"/>
      <c r="I85" s="2"/>
      <c r="J85" s="2"/>
      <c r="M85" s="7"/>
    </row>
    <row r="86" spans="1:26" s="117" customFormat="1" ht="23.1" customHeight="1" x14ac:dyDescent="0.25">
      <c r="A86" s="1" t="s">
        <v>222</v>
      </c>
      <c r="B86" s="110"/>
      <c r="C86" s="2"/>
      <c r="D86" s="2"/>
      <c r="E86" s="2"/>
      <c r="F86" s="2"/>
      <c r="G86" s="2"/>
      <c r="H86" s="2"/>
      <c r="I86" s="2"/>
      <c r="J86" s="2"/>
      <c r="M86" s="7"/>
    </row>
    <row r="87" spans="1:26" s="117" customFormat="1" ht="23.1" customHeight="1" x14ac:dyDescent="0.25">
      <c r="A87" s="12"/>
      <c r="B87" s="110"/>
      <c r="C87" s="2"/>
      <c r="D87" s="2"/>
      <c r="E87" s="2"/>
      <c r="F87" s="2"/>
      <c r="G87" s="2"/>
      <c r="H87" s="2"/>
      <c r="I87" s="2"/>
      <c r="J87" s="3" t="s">
        <v>110</v>
      </c>
      <c r="K87" s="4"/>
      <c r="M87" s="7"/>
    </row>
    <row r="88" spans="1:26" s="4" customFormat="1" ht="23.1" customHeight="1" x14ac:dyDescent="0.25">
      <c r="A88" s="13"/>
      <c r="B88" s="5"/>
      <c r="D88" s="130"/>
      <c r="E88" s="130" t="s">
        <v>0</v>
      </c>
      <c r="F88" s="130"/>
      <c r="H88" s="130"/>
      <c r="I88" s="130" t="s">
        <v>1</v>
      </c>
      <c r="J88" s="130"/>
      <c r="K88" s="7"/>
      <c r="M88" s="7"/>
    </row>
    <row r="89" spans="1:26" s="7" customFormat="1" ht="23.1" customHeight="1" x14ac:dyDescent="0.2">
      <c r="A89" s="12"/>
      <c r="B89" s="7" t="s">
        <v>2</v>
      </c>
      <c r="D89" s="114">
        <v>2023</v>
      </c>
      <c r="E89" s="17"/>
      <c r="F89" s="114">
        <v>2022</v>
      </c>
      <c r="G89" s="17"/>
      <c r="H89" s="114">
        <v>2023</v>
      </c>
      <c r="I89" s="17"/>
      <c r="J89" s="114">
        <v>2022</v>
      </c>
    </row>
    <row r="90" spans="1:26" s="7" customFormat="1" ht="23.1" customHeight="1" x14ac:dyDescent="0.25">
      <c r="A90" s="18" t="s">
        <v>31</v>
      </c>
      <c r="B90" s="8"/>
      <c r="C90" s="36"/>
      <c r="D90" s="114"/>
      <c r="E90" s="17"/>
      <c r="F90" s="114"/>
      <c r="G90" s="17"/>
      <c r="H90" s="114"/>
      <c r="I90" s="17"/>
      <c r="J90" s="114"/>
    </row>
    <row r="91" spans="1:26" s="7" customFormat="1" ht="23.1" customHeight="1" x14ac:dyDescent="0.25">
      <c r="A91" s="1" t="s">
        <v>11</v>
      </c>
      <c r="B91" s="8"/>
      <c r="C91" s="36"/>
      <c r="K91" s="118"/>
      <c r="L91" s="118"/>
    </row>
    <row r="92" spans="1:26" s="7" customFormat="1" ht="23.1" customHeight="1" x14ac:dyDescent="0.2">
      <c r="A92" s="124" t="s">
        <v>126</v>
      </c>
      <c r="B92" s="110"/>
      <c r="C92" s="36"/>
      <c r="D92" s="10">
        <v>704834</v>
      </c>
      <c r="E92" s="10"/>
      <c r="F92" s="10">
        <v>1580550</v>
      </c>
      <c r="G92" s="10"/>
      <c r="H92" s="10">
        <v>0</v>
      </c>
      <c r="I92" s="10"/>
      <c r="J92" s="10">
        <v>0</v>
      </c>
      <c r="K92" s="118"/>
      <c r="L92" s="118"/>
    </row>
    <row r="93" spans="1:26" ht="23.1" customHeight="1" x14ac:dyDescent="0.2">
      <c r="A93" s="124" t="s">
        <v>154</v>
      </c>
      <c r="C93" s="11"/>
      <c r="D93" s="10">
        <v>62318</v>
      </c>
      <c r="E93" s="10"/>
      <c r="F93" s="10">
        <v>121454</v>
      </c>
      <c r="G93" s="10"/>
      <c r="H93" s="10">
        <v>123840</v>
      </c>
      <c r="I93" s="10"/>
      <c r="J93" s="10">
        <v>188235</v>
      </c>
      <c r="M93" s="7"/>
      <c r="T93" s="7"/>
      <c r="U93" s="7"/>
      <c r="V93" s="7"/>
      <c r="W93" s="7"/>
      <c r="X93" s="7"/>
      <c r="Y93" s="7"/>
      <c r="Z93" s="7"/>
    </row>
    <row r="94" spans="1:26" ht="23.1" customHeight="1" x14ac:dyDescent="0.2">
      <c r="A94" s="124" t="s">
        <v>155</v>
      </c>
      <c r="C94" s="11"/>
      <c r="D94" s="10">
        <v>524392</v>
      </c>
      <c r="E94" s="10"/>
      <c r="F94" s="10">
        <v>231962</v>
      </c>
      <c r="G94" s="10"/>
      <c r="H94" s="10">
        <v>28002</v>
      </c>
      <c r="I94" s="10"/>
      <c r="J94" s="10">
        <v>28002</v>
      </c>
      <c r="M94" s="7"/>
      <c r="T94" s="7"/>
      <c r="U94" s="7"/>
      <c r="V94" s="7"/>
      <c r="W94" s="7"/>
      <c r="X94" s="7"/>
      <c r="Y94" s="7"/>
      <c r="Z94" s="7"/>
    </row>
    <row r="95" spans="1:26" ht="23.1" customHeight="1" x14ac:dyDescent="0.2">
      <c r="A95" s="124" t="s">
        <v>186</v>
      </c>
      <c r="C95" s="11"/>
      <c r="D95" s="10">
        <v>101860</v>
      </c>
      <c r="E95" s="10"/>
      <c r="F95" s="10">
        <v>91489</v>
      </c>
      <c r="G95" s="10"/>
      <c r="H95" s="10">
        <v>101860</v>
      </c>
      <c r="I95" s="10"/>
      <c r="J95" s="10">
        <v>91489</v>
      </c>
      <c r="M95" s="7"/>
      <c r="T95" s="7"/>
      <c r="U95" s="7"/>
      <c r="V95" s="7"/>
      <c r="W95" s="7"/>
      <c r="X95" s="7"/>
      <c r="Y95" s="7"/>
      <c r="Z95" s="7"/>
    </row>
    <row r="96" spans="1:26" ht="23.1" customHeight="1" x14ac:dyDescent="0.2">
      <c r="A96" s="124" t="s">
        <v>187</v>
      </c>
      <c r="B96" s="110">
        <v>24</v>
      </c>
      <c r="C96" s="11"/>
      <c r="D96" s="10">
        <v>256384</v>
      </c>
      <c r="E96" s="10"/>
      <c r="F96" s="10">
        <v>535989</v>
      </c>
      <c r="G96" s="10"/>
      <c r="H96" s="10">
        <v>0</v>
      </c>
      <c r="I96" s="10"/>
      <c r="J96" s="10">
        <v>0</v>
      </c>
      <c r="M96" s="7"/>
      <c r="T96" s="7"/>
      <c r="U96" s="7"/>
      <c r="V96" s="7"/>
      <c r="W96" s="7"/>
      <c r="X96" s="7"/>
      <c r="Y96" s="7"/>
      <c r="Z96" s="7"/>
    </row>
    <row r="97" spans="1:26" ht="23.1" customHeight="1" x14ac:dyDescent="0.2">
      <c r="A97" s="124" t="s">
        <v>156</v>
      </c>
      <c r="C97" s="11"/>
      <c r="D97" s="10">
        <v>230285</v>
      </c>
      <c r="E97" s="10"/>
      <c r="F97" s="10">
        <v>199666</v>
      </c>
      <c r="G97" s="10"/>
      <c r="H97" s="10">
        <v>484295</v>
      </c>
      <c r="I97" s="10"/>
      <c r="J97" s="10">
        <v>496141</v>
      </c>
      <c r="M97" s="7"/>
      <c r="T97" s="7"/>
      <c r="U97" s="7"/>
      <c r="V97" s="7"/>
      <c r="W97" s="7"/>
      <c r="X97" s="7"/>
      <c r="Y97" s="7"/>
      <c r="Z97" s="7"/>
    </row>
    <row r="98" spans="1:26" ht="23.1" customHeight="1" x14ac:dyDescent="0.2">
      <c r="A98" s="124" t="s">
        <v>157</v>
      </c>
      <c r="C98" s="11"/>
      <c r="D98" s="10">
        <v>112845</v>
      </c>
      <c r="E98" s="10"/>
      <c r="F98" s="10">
        <v>147247</v>
      </c>
      <c r="G98" s="10"/>
      <c r="H98" s="10">
        <v>167456</v>
      </c>
      <c r="I98" s="10"/>
      <c r="J98" s="10">
        <v>287054</v>
      </c>
      <c r="M98" s="7"/>
      <c r="T98" s="7"/>
      <c r="U98" s="7"/>
      <c r="V98" s="7"/>
      <c r="W98" s="7"/>
      <c r="X98" s="7"/>
      <c r="Y98" s="7"/>
      <c r="Z98" s="7"/>
    </row>
    <row r="99" spans="1:26" ht="23.1" customHeight="1" x14ac:dyDescent="0.2">
      <c r="A99" s="124" t="s">
        <v>12</v>
      </c>
      <c r="C99" s="11"/>
      <c r="D99" s="10"/>
      <c r="E99" s="10"/>
      <c r="F99" s="10"/>
      <c r="G99" s="10"/>
      <c r="H99" s="10"/>
      <c r="I99" s="10"/>
      <c r="J99" s="10"/>
      <c r="M99" s="7"/>
      <c r="T99" s="7"/>
      <c r="U99" s="7"/>
      <c r="V99" s="7"/>
      <c r="W99" s="7"/>
      <c r="X99" s="7"/>
      <c r="Y99" s="7"/>
      <c r="Z99" s="7"/>
    </row>
    <row r="100" spans="1:26" ht="23.1" customHeight="1" x14ac:dyDescent="0.2">
      <c r="A100" s="124" t="s">
        <v>100</v>
      </c>
      <c r="C100" s="11"/>
      <c r="D100" s="10">
        <v>3040</v>
      </c>
      <c r="E100" s="10"/>
      <c r="F100" s="10">
        <v>165</v>
      </c>
      <c r="G100" s="10"/>
      <c r="H100" s="10">
        <v>1949</v>
      </c>
      <c r="I100" s="10"/>
      <c r="J100" s="10">
        <v>0</v>
      </c>
      <c r="M100" s="7"/>
      <c r="T100" s="7"/>
      <c r="U100" s="7"/>
      <c r="V100" s="7"/>
      <c r="W100" s="7"/>
      <c r="X100" s="7"/>
      <c r="Y100" s="7"/>
      <c r="Z100" s="7"/>
    </row>
    <row r="101" spans="1:26" ht="23.1" customHeight="1" x14ac:dyDescent="0.2">
      <c r="A101" s="124" t="s">
        <v>248</v>
      </c>
      <c r="B101" s="110" t="s">
        <v>249</v>
      </c>
      <c r="C101" s="11"/>
      <c r="D101" s="10">
        <v>72106</v>
      </c>
      <c r="E101" s="10"/>
      <c r="F101" s="10">
        <v>259362</v>
      </c>
      <c r="G101" s="10"/>
      <c r="H101" s="10">
        <v>40</v>
      </c>
      <c r="I101" s="10"/>
      <c r="J101" s="10">
        <v>2420</v>
      </c>
      <c r="M101" s="7"/>
      <c r="T101" s="7"/>
      <c r="U101" s="7"/>
      <c r="V101" s="7"/>
      <c r="W101" s="7"/>
      <c r="X101" s="7"/>
      <c r="Y101" s="7"/>
      <c r="Z101" s="7"/>
    </row>
    <row r="102" spans="1:26" ht="23.1" customHeight="1" x14ac:dyDescent="0.2">
      <c r="A102" s="124" t="s">
        <v>158</v>
      </c>
      <c r="C102" s="11"/>
      <c r="D102" s="10">
        <v>560029</v>
      </c>
      <c r="E102" s="10"/>
      <c r="F102" s="10">
        <v>0</v>
      </c>
      <c r="G102" s="10"/>
      <c r="H102" s="10">
        <v>15129</v>
      </c>
      <c r="I102" s="10"/>
      <c r="J102" s="10">
        <v>0</v>
      </c>
      <c r="M102" s="7"/>
      <c r="T102" s="7"/>
      <c r="U102" s="7"/>
      <c r="V102" s="7"/>
      <c r="W102" s="7"/>
      <c r="X102" s="7"/>
      <c r="Y102" s="7"/>
      <c r="Z102" s="7"/>
    </row>
    <row r="103" spans="1:26" s="7" customFormat="1" ht="23.1" customHeight="1" x14ac:dyDescent="0.2">
      <c r="A103" s="124" t="s">
        <v>81</v>
      </c>
      <c r="B103" s="110"/>
      <c r="C103" s="11"/>
      <c r="D103" s="10">
        <v>53568</v>
      </c>
      <c r="E103" s="10"/>
      <c r="F103" s="10">
        <v>606738</v>
      </c>
      <c r="G103" s="10"/>
      <c r="H103" s="10">
        <v>5460</v>
      </c>
      <c r="I103" s="10"/>
      <c r="J103" s="10">
        <v>438</v>
      </c>
      <c r="K103" s="118"/>
      <c r="L103" s="118"/>
    </row>
    <row r="104" spans="1:26" ht="23.1" customHeight="1" x14ac:dyDescent="0.25">
      <c r="A104" s="1" t="s">
        <v>89</v>
      </c>
      <c r="C104" s="116"/>
      <c r="D104" s="61">
        <f>SUM(D92:D103)</f>
        <v>2681661</v>
      </c>
      <c r="E104" s="80"/>
      <c r="F104" s="61">
        <f>SUM(F92:F103)</f>
        <v>3774622</v>
      </c>
      <c r="G104" s="83"/>
      <c r="H104" s="61">
        <f>SUM(H92:H103)</f>
        <v>928031</v>
      </c>
      <c r="I104" s="83"/>
      <c r="J104" s="61">
        <f>SUM(J92:J103)</f>
        <v>1093779</v>
      </c>
      <c r="M104" s="7"/>
      <c r="T104" s="7"/>
      <c r="U104" s="7"/>
      <c r="V104" s="7"/>
      <c r="W104" s="7"/>
      <c r="X104" s="7"/>
      <c r="Y104" s="7"/>
      <c r="Z104" s="7"/>
    </row>
    <row r="105" spans="1:26" ht="23.1" customHeight="1" x14ac:dyDescent="0.25">
      <c r="A105" s="1" t="s">
        <v>82</v>
      </c>
      <c r="C105" s="116"/>
      <c r="D105" s="81"/>
      <c r="E105" s="89"/>
      <c r="F105" s="81"/>
      <c r="G105" s="83"/>
      <c r="H105" s="81"/>
      <c r="I105" s="83"/>
      <c r="J105" s="81"/>
      <c r="M105" s="7"/>
      <c r="T105" s="7"/>
      <c r="U105" s="7"/>
      <c r="V105" s="7"/>
      <c r="W105" s="7"/>
      <c r="X105" s="7"/>
      <c r="Y105" s="7"/>
      <c r="Z105" s="7"/>
    </row>
    <row r="106" spans="1:26" ht="23.1" customHeight="1" x14ac:dyDescent="0.2">
      <c r="A106" s="124" t="s">
        <v>127</v>
      </c>
      <c r="C106" s="116"/>
      <c r="D106" s="122">
        <v>283926</v>
      </c>
      <c r="E106" s="80"/>
      <c r="F106" s="122">
        <v>680496</v>
      </c>
      <c r="G106" s="83"/>
      <c r="H106" s="122">
        <v>0</v>
      </c>
      <c r="I106" s="83"/>
      <c r="J106" s="122">
        <v>0</v>
      </c>
      <c r="M106" s="7"/>
      <c r="T106" s="7"/>
      <c r="U106" s="7"/>
      <c r="V106" s="7"/>
      <c r="W106" s="7"/>
      <c r="X106" s="7"/>
      <c r="Y106" s="7"/>
      <c r="Z106" s="7"/>
    </row>
    <row r="107" spans="1:26" ht="23.1" customHeight="1" x14ac:dyDescent="0.2">
      <c r="A107" s="124" t="s">
        <v>160</v>
      </c>
      <c r="C107" s="116"/>
      <c r="D107" s="122">
        <v>146105</v>
      </c>
      <c r="E107" s="80"/>
      <c r="F107" s="122">
        <v>77225</v>
      </c>
      <c r="G107" s="83"/>
      <c r="H107" s="122">
        <v>1314</v>
      </c>
      <c r="I107" s="83"/>
      <c r="J107" s="122">
        <v>1314</v>
      </c>
      <c r="M107" s="7"/>
      <c r="T107" s="7"/>
      <c r="U107" s="7"/>
      <c r="V107" s="7"/>
      <c r="W107" s="7"/>
      <c r="X107" s="7"/>
      <c r="Y107" s="7"/>
      <c r="Z107" s="7"/>
    </row>
    <row r="108" spans="1:26" ht="23.1" customHeight="1" x14ac:dyDescent="0.2">
      <c r="A108" s="124" t="s">
        <v>188</v>
      </c>
      <c r="C108" s="116"/>
      <c r="D108" s="122">
        <v>67364</v>
      </c>
      <c r="E108" s="80"/>
      <c r="F108" s="122">
        <v>66627</v>
      </c>
      <c r="G108" s="83"/>
      <c r="H108" s="122">
        <v>67364</v>
      </c>
      <c r="I108" s="83"/>
      <c r="J108" s="122">
        <v>66627</v>
      </c>
      <c r="M108" s="7"/>
      <c r="T108" s="7"/>
      <c r="U108" s="7"/>
      <c r="V108" s="7"/>
      <c r="W108" s="7"/>
      <c r="X108" s="7"/>
      <c r="Y108" s="7"/>
      <c r="Z108" s="7"/>
    </row>
    <row r="109" spans="1:26" ht="23.1" customHeight="1" x14ac:dyDescent="0.2">
      <c r="A109" s="124" t="s">
        <v>189</v>
      </c>
      <c r="B109" s="110">
        <v>25</v>
      </c>
      <c r="C109" s="116"/>
      <c r="D109" s="122">
        <v>238572</v>
      </c>
      <c r="E109" s="80"/>
      <c r="F109" s="122">
        <v>217923</v>
      </c>
      <c r="G109" s="83"/>
      <c r="H109" s="122">
        <v>0</v>
      </c>
      <c r="I109" s="83"/>
      <c r="J109" s="122">
        <v>0</v>
      </c>
      <c r="M109" s="7"/>
      <c r="T109" s="7"/>
      <c r="U109" s="7"/>
      <c r="V109" s="7"/>
      <c r="W109" s="7"/>
      <c r="X109" s="7"/>
      <c r="Y109" s="7"/>
      <c r="Z109" s="7"/>
    </row>
    <row r="110" spans="1:26" ht="23.1" customHeight="1" x14ac:dyDescent="0.2">
      <c r="A110" s="124" t="s">
        <v>14</v>
      </c>
      <c r="C110" s="116"/>
      <c r="D110" s="122">
        <v>73551</v>
      </c>
      <c r="E110" s="80"/>
      <c r="F110" s="122">
        <v>104549</v>
      </c>
      <c r="G110" s="83"/>
      <c r="H110" s="122">
        <v>11502</v>
      </c>
      <c r="I110" s="83"/>
      <c r="J110" s="122">
        <v>11145</v>
      </c>
      <c r="M110" s="7"/>
      <c r="T110" s="7"/>
      <c r="U110" s="7"/>
      <c r="V110" s="7"/>
      <c r="W110" s="7"/>
      <c r="X110" s="7"/>
      <c r="Y110" s="7"/>
      <c r="Z110" s="7"/>
    </row>
    <row r="111" spans="1:26" ht="23.1" customHeight="1" x14ac:dyDescent="0.2">
      <c r="A111" s="124" t="s">
        <v>15</v>
      </c>
      <c r="C111" s="116"/>
      <c r="D111" s="122">
        <v>653547</v>
      </c>
      <c r="E111" s="80"/>
      <c r="F111" s="122">
        <v>894733</v>
      </c>
      <c r="G111" s="83"/>
      <c r="H111" s="122">
        <v>145265</v>
      </c>
      <c r="I111" s="83"/>
      <c r="J111" s="122">
        <v>290243</v>
      </c>
      <c r="M111" s="7"/>
      <c r="T111" s="7"/>
      <c r="U111" s="7"/>
      <c r="V111" s="7"/>
      <c r="W111" s="7"/>
      <c r="X111" s="7"/>
      <c r="Y111" s="7"/>
      <c r="Z111" s="7"/>
    </row>
    <row r="112" spans="1:26" ht="23.1" customHeight="1" x14ac:dyDescent="0.2">
      <c r="A112" s="124" t="s">
        <v>120</v>
      </c>
      <c r="C112" s="116"/>
      <c r="D112" s="122">
        <v>418319</v>
      </c>
      <c r="E112" s="80"/>
      <c r="F112" s="122">
        <v>274098</v>
      </c>
      <c r="G112" s="83"/>
      <c r="H112" s="122">
        <v>15863</v>
      </c>
      <c r="I112" s="83"/>
      <c r="J112" s="122">
        <v>28234</v>
      </c>
      <c r="M112" s="7"/>
      <c r="T112" s="7"/>
      <c r="U112" s="7"/>
      <c r="V112" s="7"/>
      <c r="W112" s="7"/>
      <c r="X112" s="7"/>
      <c r="Y112" s="7"/>
      <c r="Z112" s="7"/>
    </row>
    <row r="113" spans="1:26" ht="23.1" customHeight="1" x14ac:dyDescent="0.2">
      <c r="A113" s="124" t="s">
        <v>159</v>
      </c>
      <c r="C113" s="116"/>
      <c r="D113" s="122">
        <v>0</v>
      </c>
      <c r="E113" s="80"/>
      <c r="F113" s="122">
        <v>151768</v>
      </c>
      <c r="G113" s="83"/>
      <c r="H113" s="122">
        <v>0</v>
      </c>
      <c r="I113" s="83"/>
      <c r="J113" s="122">
        <v>1624</v>
      </c>
      <c r="M113" s="7"/>
      <c r="T113" s="7"/>
      <c r="U113" s="7"/>
      <c r="V113" s="7"/>
      <c r="W113" s="7"/>
      <c r="X113" s="7"/>
      <c r="Y113" s="7"/>
      <c r="Z113" s="7"/>
    </row>
    <row r="114" spans="1:26" ht="23.1" customHeight="1" x14ac:dyDescent="0.2">
      <c r="A114" s="124" t="s">
        <v>223</v>
      </c>
      <c r="C114" s="116"/>
      <c r="D114" s="122">
        <v>14189</v>
      </c>
      <c r="E114" s="80"/>
      <c r="F114" s="122">
        <v>110597</v>
      </c>
      <c r="G114" s="83"/>
      <c r="H114" s="122">
        <v>0</v>
      </c>
      <c r="I114" s="83"/>
      <c r="J114" s="122">
        <v>97468</v>
      </c>
      <c r="M114" s="7"/>
      <c r="T114" s="7"/>
      <c r="U114" s="7"/>
      <c r="V114" s="7"/>
      <c r="W114" s="7"/>
      <c r="X114" s="7"/>
      <c r="Y114" s="7"/>
      <c r="Z114" s="7"/>
    </row>
    <row r="115" spans="1:26" ht="23.1" customHeight="1" x14ac:dyDescent="0.2">
      <c r="A115" s="124" t="s">
        <v>283</v>
      </c>
      <c r="B115" s="110">
        <v>10</v>
      </c>
      <c r="C115" s="116"/>
      <c r="D115" s="122">
        <v>1554337</v>
      </c>
      <c r="E115" s="80"/>
      <c r="F115" s="122">
        <v>0</v>
      </c>
      <c r="G115" s="83"/>
      <c r="H115" s="122">
        <v>2376678</v>
      </c>
      <c r="I115" s="83"/>
      <c r="J115" s="122">
        <v>0</v>
      </c>
      <c r="M115" s="7"/>
      <c r="T115" s="7"/>
      <c r="U115" s="7"/>
      <c r="V115" s="7"/>
      <c r="W115" s="7"/>
      <c r="X115" s="7"/>
      <c r="Y115" s="7"/>
      <c r="Z115" s="7"/>
    </row>
    <row r="116" spans="1:26" ht="23.1" customHeight="1" x14ac:dyDescent="0.25">
      <c r="A116" s="1" t="s">
        <v>90</v>
      </c>
      <c r="C116" s="116"/>
      <c r="D116" s="45">
        <f>SUM(D106:D115)</f>
        <v>3449910</v>
      </c>
      <c r="E116" s="80"/>
      <c r="F116" s="45">
        <f>SUM(F106:F115)</f>
        <v>2578016</v>
      </c>
      <c r="G116" s="83"/>
      <c r="H116" s="45">
        <f>SUM(H106:H115)</f>
        <v>2617986</v>
      </c>
      <c r="I116" s="83"/>
      <c r="J116" s="45">
        <f>SUM(J106:J115)</f>
        <v>496655</v>
      </c>
      <c r="M116" s="7"/>
      <c r="T116" s="7"/>
      <c r="U116" s="7"/>
      <c r="V116" s="7"/>
      <c r="W116" s="7"/>
      <c r="X116" s="7"/>
      <c r="Y116" s="7"/>
      <c r="Z116" s="7"/>
    </row>
    <row r="117" spans="1:26" ht="23.1" customHeight="1" x14ac:dyDescent="0.25">
      <c r="A117" s="1" t="s">
        <v>279</v>
      </c>
      <c r="C117" s="11"/>
      <c r="D117" s="122">
        <f>SUM(D104-D116)</f>
        <v>-768249</v>
      </c>
      <c r="E117" s="82"/>
      <c r="F117" s="122">
        <f>SUM(F104-F116)</f>
        <v>1196606</v>
      </c>
      <c r="G117" s="84"/>
      <c r="H117" s="122">
        <f>SUM(H104-H116)</f>
        <v>-1689955</v>
      </c>
      <c r="I117" s="84"/>
      <c r="J117" s="122">
        <f>SUM(J104-J116)</f>
        <v>597124</v>
      </c>
      <c r="M117" s="7"/>
      <c r="T117" s="7"/>
      <c r="U117" s="7"/>
      <c r="V117" s="7"/>
      <c r="W117" s="7"/>
      <c r="X117" s="7"/>
      <c r="Y117" s="7"/>
      <c r="Z117" s="7"/>
    </row>
    <row r="118" spans="1:26" ht="23.1" customHeight="1" x14ac:dyDescent="0.2">
      <c r="A118" s="124" t="s">
        <v>284</v>
      </c>
      <c r="C118" s="11"/>
      <c r="D118" s="119">
        <v>-794961</v>
      </c>
      <c r="E118" s="119"/>
      <c r="F118" s="119">
        <v>105177</v>
      </c>
      <c r="G118" s="119"/>
      <c r="H118" s="119">
        <v>0</v>
      </c>
      <c r="I118" s="119"/>
      <c r="J118" s="119">
        <v>0</v>
      </c>
      <c r="M118" s="7"/>
      <c r="T118" s="7"/>
      <c r="U118" s="7"/>
      <c r="V118" s="7"/>
      <c r="W118" s="7"/>
      <c r="X118" s="7"/>
      <c r="Y118" s="7"/>
      <c r="Z118" s="7"/>
    </row>
    <row r="119" spans="1:26" ht="23.1" customHeight="1" x14ac:dyDescent="0.2">
      <c r="A119" s="124" t="s">
        <v>169</v>
      </c>
      <c r="C119" s="11"/>
      <c r="D119" s="119">
        <v>-150374</v>
      </c>
      <c r="E119" s="85"/>
      <c r="F119" s="119">
        <v>-157613</v>
      </c>
      <c r="G119" s="86"/>
      <c r="H119" s="119">
        <v>0</v>
      </c>
      <c r="I119" s="86"/>
      <c r="J119" s="119">
        <v>0</v>
      </c>
      <c r="M119" s="7"/>
      <c r="T119" s="7"/>
      <c r="U119" s="7"/>
      <c r="V119" s="7"/>
      <c r="W119" s="7"/>
      <c r="X119" s="7"/>
      <c r="Y119" s="7"/>
      <c r="Z119" s="7"/>
    </row>
    <row r="120" spans="1:26" ht="23.1" customHeight="1" x14ac:dyDescent="0.2">
      <c r="A120" s="124" t="s">
        <v>16</v>
      </c>
      <c r="C120" s="11"/>
      <c r="D120" s="113">
        <v>-409919</v>
      </c>
      <c r="E120" s="82"/>
      <c r="F120" s="113">
        <v>-506451</v>
      </c>
      <c r="G120" s="84"/>
      <c r="H120" s="113">
        <v>-265380</v>
      </c>
      <c r="I120" s="84"/>
      <c r="J120" s="113">
        <v>-291577</v>
      </c>
      <c r="M120" s="7"/>
      <c r="T120" s="7"/>
      <c r="U120" s="7"/>
      <c r="V120" s="7"/>
      <c r="W120" s="7"/>
      <c r="X120" s="7"/>
      <c r="Y120" s="7"/>
      <c r="Z120" s="7"/>
    </row>
    <row r="121" spans="1:26" ht="23.1" customHeight="1" x14ac:dyDescent="0.25">
      <c r="A121" s="1" t="s">
        <v>138</v>
      </c>
      <c r="C121" s="11"/>
      <c r="D121" s="119">
        <f>SUM(D117:D120)</f>
        <v>-2123503</v>
      </c>
      <c r="E121" s="85"/>
      <c r="F121" s="119">
        <f>SUM(F117:F120)</f>
        <v>637719</v>
      </c>
      <c r="G121" s="86"/>
      <c r="H121" s="119">
        <f>SUM(H117:H120)</f>
        <v>-1955335</v>
      </c>
      <c r="I121" s="86"/>
      <c r="J121" s="119">
        <f>SUM(J117:J120)</f>
        <v>305547</v>
      </c>
      <c r="M121" s="7"/>
      <c r="T121" s="7"/>
      <c r="U121" s="7"/>
      <c r="V121" s="7"/>
      <c r="W121" s="7"/>
      <c r="X121" s="7"/>
      <c r="Y121" s="7"/>
      <c r="Z121" s="7"/>
    </row>
    <row r="122" spans="1:26" ht="23.1" customHeight="1" x14ac:dyDescent="0.2">
      <c r="A122" s="124" t="s">
        <v>128</v>
      </c>
      <c r="B122" s="110">
        <v>26</v>
      </c>
      <c r="C122" s="116"/>
      <c r="D122" s="113">
        <v>-70463</v>
      </c>
      <c r="E122" s="80"/>
      <c r="F122" s="113">
        <v>-126394</v>
      </c>
      <c r="G122" s="84"/>
      <c r="H122" s="113">
        <v>10470</v>
      </c>
      <c r="I122" s="84"/>
      <c r="J122" s="113">
        <v>-56926</v>
      </c>
      <c r="M122" s="7"/>
      <c r="T122" s="7"/>
      <c r="U122" s="7"/>
      <c r="V122" s="7"/>
      <c r="W122" s="7"/>
      <c r="X122" s="7"/>
      <c r="Y122" s="7"/>
      <c r="Z122" s="7"/>
    </row>
    <row r="123" spans="1:26" ht="23.1" customHeight="1" thickBot="1" x14ac:dyDescent="0.3">
      <c r="A123" s="1" t="s">
        <v>139</v>
      </c>
      <c r="C123" s="116"/>
      <c r="D123" s="16">
        <f>SUM(D121:D122)</f>
        <v>-2193966</v>
      </c>
      <c r="E123" s="80"/>
      <c r="F123" s="16">
        <f>SUM(F121:F122)</f>
        <v>511325</v>
      </c>
      <c r="G123" s="84"/>
      <c r="H123" s="16">
        <f>SUM(H121:H122)</f>
        <v>-1944865</v>
      </c>
      <c r="I123" s="84"/>
      <c r="J123" s="16">
        <f>SUM(J121:J122)</f>
        <v>248621</v>
      </c>
      <c r="M123" s="7"/>
      <c r="T123" s="7"/>
      <c r="U123" s="7"/>
      <c r="V123" s="7"/>
      <c r="W123" s="7"/>
      <c r="X123" s="7"/>
      <c r="Y123" s="7"/>
      <c r="Z123" s="7"/>
    </row>
    <row r="124" spans="1:26" ht="23.1" customHeight="1" thickTop="1" x14ac:dyDescent="0.2">
      <c r="A124" s="124"/>
      <c r="C124" s="116"/>
      <c r="D124" s="122"/>
      <c r="E124" s="80"/>
      <c r="F124" s="122"/>
      <c r="G124" s="84"/>
      <c r="H124" s="122"/>
      <c r="I124" s="84"/>
      <c r="J124" s="122"/>
      <c r="M124" s="7"/>
    </row>
    <row r="125" spans="1:26" ht="23.1" customHeight="1" x14ac:dyDescent="0.2">
      <c r="A125" s="118" t="s">
        <v>113</v>
      </c>
      <c r="C125" s="116"/>
      <c r="D125" s="119"/>
      <c r="E125" s="122"/>
      <c r="F125" s="119"/>
      <c r="G125" s="122"/>
      <c r="H125" s="119"/>
      <c r="I125" s="122"/>
      <c r="J125" s="119"/>
      <c r="M125" s="7"/>
    </row>
    <row r="126" spans="1:26" ht="23.1" customHeight="1" x14ac:dyDescent="0.2">
      <c r="A126" s="117"/>
      <c r="C126" s="116"/>
      <c r="D126" s="119"/>
      <c r="E126" s="122"/>
      <c r="F126" s="119"/>
      <c r="G126" s="122"/>
      <c r="H126" s="2"/>
      <c r="I126" s="122"/>
      <c r="J126" s="3" t="s">
        <v>109</v>
      </c>
      <c r="M126" s="7"/>
    </row>
    <row r="127" spans="1:26" ht="23.1" customHeight="1" x14ac:dyDescent="0.25">
      <c r="A127" s="1" t="s">
        <v>205</v>
      </c>
      <c r="C127" s="116"/>
      <c r="D127" s="19"/>
      <c r="E127" s="3"/>
      <c r="F127" s="19"/>
      <c r="G127" s="3"/>
      <c r="H127" s="19"/>
      <c r="I127" s="3"/>
      <c r="J127" s="19"/>
      <c r="M127" s="7"/>
    </row>
    <row r="128" spans="1:26" ht="23.1" customHeight="1" x14ac:dyDescent="0.25">
      <c r="A128" s="1" t="s">
        <v>49</v>
      </c>
      <c r="C128" s="2"/>
      <c r="D128" s="2"/>
      <c r="E128" s="2"/>
      <c r="F128" s="2"/>
      <c r="G128" s="2"/>
      <c r="I128" s="2"/>
      <c r="M128" s="7"/>
    </row>
    <row r="129" spans="1:13" ht="23.1" customHeight="1" x14ac:dyDescent="0.25">
      <c r="A129" s="1" t="s">
        <v>222</v>
      </c>
      <c r="C129" s="2"/>
      <c r="D129" s="2"/>
      <c r="E129" s="2"/>
      <c r="F129" s="2"/>
      <c r="G129" s="2"/>
      <c r="H129" s="2"/>
      <c r="I129" s="2"/>
      <c r="J129" s="2"/>
      <c r="M129" s="7"/>
    </row>
    <row r="130" spans="1:13" ht="23.1" customHeight="1" x14ac:dyDescent="0.25">
      <c r="A130" s="13"/>
      <c r="C130" s="2"/>
      <c r="D130" s="2"/>
      <c r="E130" s="2"/>
      <c r="F130" s="2"/>
      <c r="G130" s="2"/>
      <c r="H130" s="2"/>
      <c r="I130" s="2"/>
      <c r="J130" s="3" t="s">
        <v>110</v>
      </c>
      <c r="K130" s="117"/>
      <c r="M130" s="7"/>
    </row>
    <row r="131" spans="1:13" ht="23.1" customHeight="1" x14ac:dyDescent="0.25">
      <c r="A131" s="13"/>
      <c r="B131" s="5"/>
      <c r="C131" s="4"/>
      <c r="D131" s="130"/>
      <c r="E131" s="130" t="s">
        <v>0</v>
      </c>
      <c r="F131" s="130"/>
      <c r="G131" s="4"/>
      <c r="H131" s="130"/>
      <c r="I131" s="130" t="s">
        <v>1</v>
      </c>
      <c r="J131" s="130"/>
      <c r="K131" s="117"/>
      <c r="M131" s="7"/>
    </row>
    <row r="132" spans="1:13" ht="23.1" customHeight="1" x14ac:dyDescent="0.25">
      <c r="A132" s="13"/>
      <c r="B132" s="7" t="s">
        <v>2</v>
      </c>
      <c r="C132" s="7"/>
      <c r="D132" s="114">
        <v>2023</v>
      </c>
      <c r="E132" s="17"/>
      <c r="F132" s="114">
        <v>2022</v>
      </c>
      <c r="G132" s="17"/>
      <c r="H132" s="114">
        <v>2023</v>
      </c>
      <c r="I132" s="17"/>
      <c r="J132" s="114">
        <v>2022</v>
      </c>
      <c r="K132" s="117"/>
      <c r="M132" s="7"/>
    </row>
    <row r="133" spans="1:13" ht="23.1" customHeight="1" x14ac:dyDescent="0.25">
      <c r="A133" s="20" t="s">
        <v>32</v>
      </c>
      <c r="C133" s="116"/>
      <c r="D133" s="122"/>
      <c r="E133" s="80"/>
      <c r="F133" s="122"/>
      <c r="G133" s="84"/>
      <c r="H133" s="122"/>
      <c r="I133" s="84"/>
      <c r="J133" s="122"/>
      <c r="M133" s="7"/>
    </row>
    <row r="134" spans="1:13" ht="23.1" customHeight="1" x14ac:dyDescent="0.2">
      <c r="A134" s="74" t="s">
        <v>150</v>
      </c>
      <c r="C134" s="116"/>
      <c r="D134" s="122"/>
      <c r="E134" s="80"/>
      <c r="F134" s="122"/>
      <c r="G134" s="84"/>
      <c r="H134" s="122"/>
      <c r="I134" s="84"/>
      <c r="J134" s="122"/>
      <c r="M134" s="7"/>
    </row>
    <row r="135" spans="1:13" ht="23.1" customHeight="1" x14ac:dyDescent="0.2">
      <c r="A135" s="50" t="s">
        <v>122</v>
      </c>
      <c r="B135" s="90"/>
      <c r="C135" s="116"/>
      <c r="D135" s="119">
        <v>173188</v>
      </c>
      <c r="E135" s="91"/>
      <c r="F135" s="119">
        <v>-75186</v>
      </c>
      <c r="G135" s="86"/>
      <c r="H135" s="119">
        <v>0</v>
      </c>
      <c r="I135" s="86"/>
      <c r="J135" s="119">
        <v>0</v>
      </c>
      <c r="M135" s="7"/>
    </row>
    <row r="136" spans="1:13" ht="23.1" customHeight="1" x14ac:dyDescent="0.2">
      <c r="A136" s="127" t="s">
        <v>285</v>
      </c>
      <c r="B136" s="90"/>
      <c r="C136" s="116"/>
      <c r="D136" s="119"/>
      <c r="E136" s="80"/>
      <c r="F136" s="119"/>
      <c r="G136" s="84"/>
      <c r="H136" s="119"/>
      <c r="I136" s="84"/>
      <c r="J136" s="119"/>
      <c r="M136" s="7"/>
    </row>
    <row r="137" spans="1:13" ht="23.1" customHeight="1" x14ac:dyDescent="0.2">
      <c r="A137" s="127" t="s">
        <v>170</v>
      </c>
      <c r="B137" s="90"/>
      <c r="C137" s="116"/>
      <c r="D137" s="113">
        <v>5098</v>
      </c>
      <c r="E137" s="80"/>
      <c r="F137" s="113">
        <v>-142313</v>
      </c>
      <c r="G137" s="84"/>
      <c r="H137" s="113">
        <v>0</v>
      </c>
      <c r="I137" s="84"/>
      <c r="J137" s="113">
        <v>0</v>
      </c>
      <c r="M137" s="7"/>
    </row>
    <row r="138" spans="1:13" ht="23.1" customHeight="1" x14ac:dyDescent="0.2">
      <c r="A138" s="124" t="s">
        <v>150</v>
      </c>
      <c r="C138" s="116"/>
      <c r="D138" s="122">
        <f>SUM(D135:D137)</f>
        <v>178286</v>
      </c>
      <c r="E138" s="122">
        <f t="shared" ref="E138:G138" si="0">SUM(E135:E135)</f>
        <v>0</v>
      </c>
      <c r="F138" s="122">
        <f>SUM(F135:F137)</f>
        <v>-217499</v>
      </c>
      <c r="G138" s="122">
        <f t="shared" si="0"/>
        <v>0</v>
      </c>
      <c r="H138" s="122">
        <f>SUM(H135:H137)</f>
        <v>0</v>
      </c>
      <c r="I138" s="122"/>
      <c r="J138" s="122">
        <f>SUM(J135:J137)</f>
        <v>0</v>
      </c>
      <c r="M138" s="7"/>
    </row>
    <row r="139" spans="1:13" ht="23.1" customHeight="1" x14ac:dyDescent="0.2">
      <c r="A139" s="124"/>
      <c r="C139" s="116"/>
      <c r="D139" s="122"/>
      <c r="E139" s="122"/>
      <c r="F139" s="122"/>
      <c r="G139" s="122"/>
      <c r="H139" s="122"/>
      <c r="I139" s="122"/>
      <c r="J139" s="122"/>
      <c r="M139" s="7"/>
    </row>
    <row r="140" spans="1:13" ht="23.1" customHeight="1" x14ac:dyDescent="0.2">
      <c r="A140" s="74" t="s">
        <v>151</v>
      </c>
      <c r="C140" s="116"/>
      <c r="D140" s="122"/>
      <c r="E140" s="122"/>
      <c r="F140" s="122"/>
      <c r="G140" s="122"/>
      <c r="H140" s="122"/>
      <c r="I140" s="122"/>
      <c r="J140" s="122"/>
      <c r="M140" s="7"/>
    </row>
    <row r="141" spans="1:13" ht="23.1" customHeight="1" x14ac:dyDescent="0.2">
      <c r="A141" s="124" t="s">
        <v>291</v>
      </c>
      <c r="C141" s="116"/>
      <c r="D141" s="122"/>
      <c r="E141" s="122"/>
      <c r="F141" s="122"/>
      <c r="G141" s="122"/>
      <c r="H141" s="122"/>
      <c r="I141" s="122"/>
      <c r="J141" s="122"/>
      <c r="M141" s="7"/>
    </row>
    <row r="142" spans="1:13" ht="23.1" customHeight="1" x14ac:dyDescent="0.2">
      <c r="A142" s="124" t="s">
        <v>170</v>
      </c>
      <c r="C142" s="116"/>
      <c r="D142" s="119">
        <v>-3593860</v>
      </c>
      <c r="E142" s="91"/>
      <c r="F142" s="119">
        <v>-422872</v>
      </c>
      <c r="G142" s="86"/>
      <c r="H142" s="119">
        <v>-3593860</v>
      </c>
      <c r="I142" s="86"/>
      <c r="J142" s="119">
        <v>-422873</v>
      </c>
      <c r="M142" s="7"/>
    </row>
    <row r="143" spans="1:13" ht="23.1" customHeight="1" x14ac:dyDescent="0.2">
      <c r="A143" s="127" t="s">
        <v>277</v>
      </c>
      <c r="C143" s="116"/>
      <c r="D143" s="113">
        <v>-13996</v>
      </c>
      <c r="E143" s="80"/>
      <c r="F143" s="113">
        <v>0</v>
      </c>
      <c r="G143" s="84"/>
      <c r="H143" s="113">
        <v>0</v>
      </c>
      <c r="I143" s="84"/>
      <c r="J143" s="113">
        <v>0</v>
      </c>
      <c r="M143" s="7"/>
    </row>
    <row r="144" spans="1:13" ht="23.1" customHeight="1" x14ac:dyDescent="0.2">
      <c r="A144" s="124" t="s">
        <v>151</v>
      </c>
      <c r="C144" s="116"/>
      <c r="D144" s="122">
        <f>SUM(D142:D143)</f>
        <v>-3607856</v>
      </c>
      <c r="E144" s="122"/>
      <c r="F144" s="122">
        <f>SUM(F142:F143)</f>
        <v>-422872</v>
      </c>
      <c r="G144" s="122"/>
      <c r="H144" s="122">
        <f>SUM(H142:H143)</f>
        <v>-3593860</v>
      </c>
      <c r="I144" s="122"/>
      <c r="J144" s="122">
        <f>SUM(J142:J143)</f>
        <v>-422873</v>
      </c>
      <c r="M144" s="7"/>
    </row>
    <row r="145" spans="1:26" ht="23.1" customHeight="1" x14ac:dyDescent="0.2">
      <c r="A145" s="50"/>
      <c r="C145" s="116"/>
      <c r="D145" s="122"/>
      <c r="E145" s="91"/>
      <c r="F145" s="122"/>
      <c r="G145" s="86"/>
      <c r="H145" s="122"/>
      <c r="I145" s="86"/>
      <c r="J145" s="122"/>
      <c r="M145" s="7"/>
    </row>
    <row r="146" spans="1:26" ht="23.1" customHeight="1" x14ac:dyDescent="0.25">
      <c r="A146" s="20" t="s">
        <v>111</v>
      </c>
      <c r="B146" s="11"/>
      <c r="C146" s="116"/>
      <c r="D146" s="45">
        <f>SUM(D138,D144)</f>
        <v>-3429570</v>
      </c>
      <c r="E146" s="119" t="e">
        <f>SUM(E138,#REF!)</f>
        <v>#REF!</v>
      </c>
      <c r="F146" s="45">
        <f>SUM(F138,F144)</f>
        <v>-640371</v>
      </c>
      <c r="G146" s="119" t="e">
        <f>SUM(G138,#REF!)</f>
        <v>#REF!</v>
      </c>
      <c r="H146" s="45">
        <f>SUM(H138,H144)</f>
        <v>-3593860</v>
      </c>
      <c r="I146" s="119" t="e">
        <f>SUM(I138,#REF!)</f>
        <v>#REF!</v>
      </c>
      <c r="J146" s="45">
        <f>SUM(J138,J144)</f>
        <v>-422873</v>
      </c>
      <c r="M146" s="7"/>
    </row>
    <row r="147" spans="1:26" ht="23.1" customHeight="1" x14ac:dyDescent="0.2">
      <c r="A147" s="124"/>
      <c r="B147" s="11"/>
      <c r="C147" s="116"/>
      <c r="D147" s="122"/>
      <c r="E147" s="80"/>
      <c r="F147" s="122"/>
      <c r="G147" s="86"/>
      <c r="H147" s="122"/>
      <c r="I147" s="86"/>
      <c r="J147" s="122"/>
      <c r="M147" s="7"/>
    </row>
    <row r="148" spans="1:26" ht="23.1" customHeight="1" thickBot="1" x14ac:dyDescent="0.3">
      <c r="A148" s="20" t="s">
        <v>112</v>
      </c>
      <c r="B148" s="11"/>
      <c r="C148" s="116"/>
      <c r="D148" s="46">
        <f t="shared" ref="D148:J148" si="1">D146+D123</f>
        <v>-5623536</v>
      </c>
      <c r="E148" s="119" t="e">
        <f t="shared" si="1"/>
        <v>#REF!</v>
      </c>
      <c r="F148" s="46">
        <f t="shared" si="1"/>
        <v>-129046</v>
      </c>
      <c r="G148" s="119" t="e">
        <f t="shared" si="1"/>
        <v>#REF!</v>
      </c>
      <c r="H148" s="46">
        <f t="shared" si="1"/>
        <v>-5538725</v>
      </c>
      <c r="I148" s="119" t="e">
        <f t="shared" si="1"/>
        <v>#REF!</v>
      </c>
      <c r="J148" s="46">
        <f t="shared" si="1"/>
        <v>-174252</v>
      </c>
      <c r="M148" s="7"/>
    </row>
    <row r="149" spans="1:26" ht="23.1" customHeight="1" thickTop="1" x14ac:dyDescent="0.25">
      <c r="A149" s="1"/>
      <c r="C149" s="116"/>
      <c r="D149" s="119"/>
      <c r="E149" s="119"/>
      <c r="F149" s="119"/>
      <c r="G149" s="119"/>
      <c r="H149" s="119"/>
      <c r="I149" s="119"/>
      <c r="J149" s="119"/>
      <c r="M149" s="7"/>
    </row>
    <row r="150" spans="1:26" ht="23.1" customHeight="1" x14ac:dyDescent="0.25">
      <c r="A150" s="1" t="s">
        <v>254</v>
      </c>
      <c r="B150" s="7"/>
      <c r="C150" s="7"/>
      <c r="D150" s="114"/>
      <c r="E150" s="17"/>
      <c r="F150" s="9"/>
      <c r="G150" s="17"/>
      <c r="H150" s="114"/>
      <c r="I150" s="17"/>
      <c r="J150" s="114"/>
      <c r="K150" s="117"/>
      <c r="M150" s="7"/>
    </row>
    <row r="151" spans="1:26" ht="23.1" customHeight="1" thickBot="1" x14ac:dyDescent="0.25">
      <c r="A151" s="124" t="s">
        <v>33</v>
      </c>
      <c r="B151" s="7"/>
      <c r="C151" s="7"/>
      <c r="D151" s="119">
        <f>D153-D152</f>
        <v>-2168894</v>
      </c>
      <c r="E151" s="88"/>
      <c r="F151" s="119">
        <f>F153-F152</f>
        <v>435743</v>
      </c>
      <c r="G151" s="88"/>
      <c r="H151" s="46">
        <f>H123</f>
        <v>-1944865</v>
      </c>
      <c r="I151" s="88"/>
      <c r="J151" s="46">
        <f>J123</f>
        <v>248621</v>
      </c>
      <c r="K151" s="117"/>
      <c r="M151" s="7"/>
    </row>
    <row r="152" spans="1:26" s="117" customFormat="1" ht="23.1" customHeight="1" thickTop="1" x14ac:dyDescent="0.25">
      <c r="A152" s="124" t="s">
        <v>30</v>
      </c>
      <c r="B152" s="5"/>
      <c r="C152" s="6"/>
      <c r="D152" s="100">
        <v>-25072</v>
      </c>
      <c r="E152" s="10"/>
      <c r="F152" s="100">
        <v>75582</v>
      </c>
      <c r="G152" s="88"/>
      <c r="H152" s="88"/>
      <c r="I152" s="88"/>
      <c r="J152" s="88"/>
      <c r="K152" s="7"/>
      <c r="M152" s="7"/>
      <c r="T152" s="118"/>
      <c r="U152" s="118"/>
      <c r="V152" s="118"/>
      <c r="W152" s="118"/>
      <c r="X152" s="118"/>
      <c r="Y152" s="118"/>
      <c r="Z152" s="118"/>
    </row>
    <row r="153" spans="1:26" s="117" customFormat="1" ht="23.1" customHeight="1" thickBot="1" x14ac:dyDescent="0.3">
      <c r="A153" s="124"/>
      <c r="B153" s="5"/>
      <c r="C153" s="6"/>
      <c r="D153" s="70">
        <f>SUM(D123)</f>
        <v>-2193966</v>
      </c>
      <c r="E153" s="71"/>
      <c r="F153" s="70">
        <f>SUM(F123)</f>
        <v>511325</v>
      </c>
      <c r="G153" s="88"/>
      <c r="H153" s="88"/>
      <c r="I153" s="88"/>
      <c r="J153" s="88"/>
      <c r="K153" s="7"/>
      <c r="M153" s="7"/>
      <c r="T153" s="118"/>
      <c r="U153" s="118"/>
      <c r="V153" s="118"/>
      <c r="W153" s="118"/>
      <c r="X153" s="118"/>
      <c r="Y153" s="118"/>
      <c r="Z153" s="118"/>
    </row>
    <row r="154" spans="1:26" s="117" customFormat="1" ht="23.1" customHeight="1" thickTop="1" x14ac:dyDescent="0.25">
      <c r="A154" s="124"/>
      <c r="B154" s="5"/>
      <c r="C154" s="6"/>
      <c r="D154" s="119"/>
      <c r="E154" s="88"/>
      <c r="F154" s="119"/>
      <c r="G154" s="88"/>
      <c r="H154" s="88"/>
      <c r="I154" s="88"/>
      <c r="J154" s="88"/>
      <c r="K154" s="7"/>
      <c r="M154" s="7"/>
      <c r="T154" s="118"/>
      <c r="U154" s="118"/>
      <c r="V154" s="118"/>
      <c r="W154" s="118"/>
      <c r="X154" s="118"/>
      <c r="Y154" s="118"/>
      <c r="Z154" s="118"/>
    </row>
    <row r="155" spans="1:26" s="117" customFormat="1" ht="23.1" customHeight="1" x14ac:dyDescent="0.25">
      <c r="A155" s="1" t="s">
        <v>83</v>
      </c>
      <c r="B155" s="5"/>
      <c r="C155" s="6"/>
      <c r="D155" s="71"/>
      <c r="E155" s="71"/>
      <c r="F155" s="71"/>
      <c r="G155" s="71"/>
      <c r="H155" s="71"/>
      <c r="I155" s="71"/>
      <c r="J155" s="71"/>
      <c r="K155" s="7"/>
      <c r="M155" s="7"/>
      <c r="T155" s="118"/>
      <c r="U155" s="118"/>
      <c r="V155" s="118"/>
      <c r="W155" s="118"/>
      <c r="X155" s="118"/>
      <c r="Y155" s="118"/>
      <c r="Z155" s="118"/>
    </row>
    <row r="156" spans="1:26" s="117" customFormat="1" ht="23.1" customHeight="1" thickBot="1" x14ac:dyDescent="0.3">
      <c r="A156" s="124" t="s">
        <v>33</v>
      </c>
      <c r="B156" s="5"/>
      <c r="C156" s="6"/>
      <c r="D156" s="10">
        <f>D158-D157</f>
        <v>-5599739</v>
      </c>
      <c r="E156" s="71"/>
      <c r="F156" s="10">
        <f>F158-F157</f>
        <v>-169050</v>
      </c>
      <c r="G156" s="72"/>
      <c r="H156" s="70">
        <f>H148</f>
        <v>-5538725</v>
      </c>
      <c r="I156" s="71"/>
      <c r="J156" s="70">
        <f>J148</f>
        <v>-174252</v>
      </c>
      <c r="K156" s="7"/>
      <c r="M156" s="7"/>
      <c r="T156" s="118"/>
      <c r="U156" s="118"/>
      <c r="V156" s="118"/>
      <c r="W156" s="118"/>
      <c r="X156" s="118"/>
      <c r="Y156" s="118"/>
      <c r="Z156" s="118"/>
    </row>
    <row r="157" spans="1:26" s="117" customFormat="1" ht="23.1" customHeight="1" thickTop="1" x14ac:dyDescent="0.25">
      <c r="A157" s="124" t="s">
        <v>30</v>
      </c>
      <c r="B157" s="5"/>
      <c r="C157" s="6"/>
      <c r="D157" s="100">
        <v>-23797</v>
      </c>
      <c r="E157" s="71"/>
      <c r="F157" s="100">
        <v>40004</v>
      </c>
      <c r="G157" s="72"/>
      <c r="H157" s="71"/>
      <c r="I157" s="71"/>
      <c r="J157" s="71"/>
      <c r="K157" s="7"/>
      <c r="M157" s="7"/>
      <c r="T157" s="118"/>
      <c r="U157" s="118"/>
      <c r="V157" s="118"/>
      <c r="W157" s="118"/>
      <c r="X157" s="118"/>
      <c r="Y157" s="118"/>
      <c r="Z157" s="118"/>
    </row>
    <row r="158" spans="1:26" s="117" customFormat="1" ht="23.1" customHeight="1" thickBot="1" x14ac:dyDescent="0.3">
      <c r="A158" s="124"/>
      <c r="B158" s="5"/>
      <c r="C158" s="6"/>
      <c r="D158" s="70">
        <f>SUM(D148)</f>
        <v>-5623536</v>
      </c>
      <c r="E158" s="71"/>
      <c r="F158" s="70">
        <f>SUM(F148)</f>
        <v>-129046</v>
      </c>
      <c r="G158" s="72"/>
      <c r="H158" s="71"/>
      <c r="I158" s="71"/>
      <c r="J158" s="71"/>
      <c r="K158" s="7"/>
      <c r="M158" s="7"/>
      <c r="T158" s="118"/>
      <c r="U158" s="118"/>
      <c r="V158" s="118"/>
      <c r="W158" s="118"/>
      <c r="X158" s="118"/>
      <c r="Y158" s="118"/>
      <c r="Z158" s="118"/>
    </row>
    <row r="159" spans="1:26" s="117" customFormat="1" ht="23.1" customHeight="1" thickTop="1" x14ac:dyDescent="0.25">
      <c r="A159" s="124"/>
      <c r="B159" s="5"/>
      <c r="C159" s="6"/>
      <c r="D159" s="119"/>
      <c r="E159" s="88"/>
      <c r="F159" s="119"/>
      <c r="G159" s="88"/>
      <c r="H159" s="88"/>
      <c r="I159" s="88"/>
      <c r="J159" s="88"/>
      <c r="K159" s="7"/>
      <c r="M159" s="7"/>
      <c r="T159" s="118"/>
      <c r="U159" s="118"/>
      <c r="V159" s="118"/>
      <c r="W159" s="118"/>
      <c r="X159" s="118"/>
      <c r="Y159" s="118"/>
      <c r="Z159" s="118"/>
    </row>
    <row r="160" spans="1:26" s="4" customFormat="1" ht="23.1" customHeight="1" x14ac:dyDescent="0.25">
      <c r="A160" s="1" t="s">
        <v>34</v>
      </c>
      <c r="B160" s="110">
        <v>27</v>
      </c>
      <c r="C160" s="6"/>
      <c r="D160" s="6"/>
      <c r="E160" s="6"/>
      <c r="F160" s="6"/>
      <c r="H160" s="6"/>
      <c r="I160" s="6"/>
      <c r="J160" s="6"/>
      <c r="K160" s="7"/>
      <c r="M160" s="7"/>
      <c r="T160" s="118"/>
      <c r="U160" s="118"/>
      <c r="V160" s="118"/>
      <c r="W160" s="118"/>
      <c r="X160" s="118"/>
      <c r="Y160" s="118"/>
      <c r="Z160" s="118"/>
    </row>
    <row r="161" spans="1:26" s="7" customFormat="1" ht="23.1" customHeight="1" x14ac:dyDescent="0.25">
      <c r="A161" s="124" t="s">
        <v>35</v>
      </c>
      <c r="B161" s="5"/>
      <c r="C161" s="6"/>
      <c r="D161" s="6"/>
      <c r="E161" s="6"/>
      <c r="F161" s="6"/>
      <c r="G161" s="4"/>
      <c r="H161" s="6"/>
      <c r="I161" s="6"/>
      <c r="J161" s="6"/>
      <c r="T161" s="118"/>
      <c r="U161" s="118"/>
      <c r="V161" s="118"/>
      <c r="W161" s="118"/>
      <c r="X161" s="118"/>
      <c r="Y161" s="118"/>
      <c r="Z161" s="118"/>
    </row>
    <row r="162" spans="1:26" s="7" customFormat="1" ht="23.1" customHeight="1" thickBot="1" x14ac:dyDescent="0.3">
      <c r="A162" s="124" t="s">
        <v>280</v>
      </c>
      <c r="B162" s="110"/>
      <c r="C162" s="6"/>
      <c r="D162" s="97">
        <f>((D151*1000))/6227543724</f>
        <v>-0.34827439133689492</v>
      </c>
      <c r="E162" s="98"/>
      <c r="F162" s="97">
        <f>((F151*1000)-2858907151)/5613717566</f>
        <v>-0.43165052792753911</v>
      </c>
      <c r="G162" s="98"/>
      <c r="H162" s="97">
        <f>((H151*1000))/6227543724</f>
        <v>-0.31230049698483658</v>
      </c>
      <c r="I162" s="98"/>
      <c r="J162" s="97">
        <f>((J151*1000)-2858907151)/5613717566</f>
        <v>-0.46498351944341476</v>
      </c>
      <c r="T162" s="118"/>
      <c r="U162" s="118"/>
      <c r="V162" s="118"/>
      <c r="W162" s="118"/>
      <c r="X162" s="118"/>
      <c r="Y162" s="118"/>
      <c r="Z162" s="118"/>
    </row>
    <row r="163" spans="1:26" s="7" customFormat="1" ht="23.1" customHeight="1" thickTop="1" x14ac:dyDescent="0.25">
      <c r="A163" s="124"/>
      <c r="B163" s="5"/>
      <c r="C163" s="6"/>
      <c r="D163" s="99"/>
      <c r="E163" s="99"/>
      <c r="F163" s="99"/>
      <c r="G163" s="99"/>
      <c r="H163" s="99"/>
      <c r="I163" s="99"/>
      <c r="J163" s="99"/>
    </row>
    <row r="164" spans="1:26" s="7" customFormat="1" ht="23.1" customHeight="1" x14ac:dyDescent="0.2">
      <c r="A164" s="118" t="s">
        <v>113</v>
      </c>
      <c r="B164" s="110"/>
      <c r="C164" s="118"/>
      <c r="D164" s="19"/>
      <c r="E164" s="58"/>
      <c r="F164" s="19"/>
      <c r="G164" s="51"/>
      <c r="H164" s="19"/>
      <c r="I164" s="51"/>
      <c r="J164" s="19"/>
    </row>
    <row r="165" spans="1:26" ht="23.1" customHeight="1" x14ac:dyDescent="0.2">
      <c r="D165" s="3"/>
      <c r="E165" s="3"/>
      <c r="F165" s="19"/>
      <c r="G165" s="3"/>
      <c r="H165" s="19"/>
      <c r="I165" s="3"/>
      <c r="J165" s="19"/>
      <c r="K165" s="23"/>
      <c r="M165" s="7"/>
    </row>
    <row r="166" spans="1:26" ht="23.1" customHeight="1" x14ac:dyDescent="0.2">
      <c r="D166" s="3"/>
      <c r="E166" s="3"/>
      <c r="F166" s="3"/>
      <c r="G166" s="3"/>
      <c r="H166" s="3"/>
      <c r="I166" s="19"/>
      <c r="J166" s="3"/>
      <c r="K166" s="24"/>
    </row>
    <row r="167" spans="1:26" ht="23.1" customHeight="1" x14ac:dyDescent="0.2">
      <c r="A167" s="60"/>
      <c r="D167" s="3"/>
      <c r="E167" s="3"/>
      <c r="F167" s="3"/>
      <c r="G167" s="3"/>
      <c r="H167" s="3"/>
      <c r="I167" s="3"/>
      <c r="J167" s="3"/>
      <c r="K167" s="24"/>
    </row>
    <row r="168" spans="1:26" ht="23.1" customHeight="1" x14ac:dyDescent="0.2">
      <c r="A168" s="60"/>
      <c r="D168" s="3"/>
      <c r="E168" s="3"/>
      <c r="F168" s="3"/>
      <c r="G168" s="3"/>
      <c r="H168" s="3"/>
      <c r="I168" s="3"/>
      <c r="J168" s="3"/>
      <c r="K168" s="24"/>
    </row>
    <row r="169" spans="1:26" s="23" customFormat="1" ht="23.1" customHeight="1" x14ac:dyDescent="0.2">
      <c r="A169" s="60"/>
      <c r="B169" s="110"/>
      <c r="C169" s="118"/>
      <c r="D169" s="3"/>
      <c r="E169" s="3"/>
      <c r="F169" s="3"/>
      <c r="G169" s="3"/>
      <c r="H169" s="3"/>
      <c r="I169" s="3"/>
      <c r="J169" s="3"/>
    </row>
    <row r="170" spans="1:26" s="24" customFormat="1" ht="23.1" customHeight="1" x14ac:dyDescent="0.2">
      <c r="A170" s="118"/>
      <c r="B170" s="110"/>
      <c r="C170" s="118"/>
      <c r="D170" s="3"/>
      <c r="E170" s="3"/>
      <c r="F170" s="3"/>
      <c r="G170" s="3"/>
      <c r="H170" s="3"/>
      <c r="I170" s="3"/>
      <c r="J170" s="3"/>
      <c r="K170" s="118"/>
    </row>
    <row r="171" spans="1:26" s="24" customFormat="1" ht="23.1" customHeight="1" x14ac:dyDescent="0.2">
      <c r="A171" s="118"/>
      <c r="B171" s="110"/>
      <c r="C171" s="118"/>
      <c r="D171" s="3"/>
      <c r="E171" s="3"/>
      <c r="F171" s="3"/>
      <c r="G171" s="3"/>
      <c r="H171" s="3"/>
      <c r="I171" s="3"/>
      <c r="J171" s="3"/>
      <c r="K171" s="117"/>
    </row>
    <row r="172" spans="1:26" s="24" customFormat="1" ht="23.1" customHeight="1" x14ac:dyDescent="0.2">
      <c r="A172" s="118"/>
      <c r="B172" s="110"/>
      <c r="C172" s="118"/>
      <c r="D172" s="3"/>
      <c r="E172" s="3"/>
      <c r="F172" s="3"/>
      <c r="G172" s="3"/>
      <c r="H172" s="3"/>
      <c r="I172" s="3"/>
      <c r="J172" s="3"/>
      <c r="K172" s="117"/>
    </row>
    <row r="173" spans="1:26" ht="23.1" customHeight="1" x14ac:dyDescent="0.2">
      <c r="B173" s="118"/>
      <c r="D173" s="3"/>
      <c r="E173" s="3"/>
      <c r="F173" s="3"/>
      <c r="G173" s="3"/>
      <c r="H173" s="3"/>
      <c r="I173" s="3"/>
      <c r="J173" s="3"/>
      <c r="K173" s="117"/>
    </row>
    <row r="174" spans="1:26" ht="23.1" customHeight="1" x14ac:dyDescent="0.2">
      <c r="B174" s="118"/>
      <c r="D174" s="3"/>
      <c r="E174" s="3"/>
      <c r="F174" s="3"/>
      <c r="G174" s="3"/>
      <c r="H174" s="3"/>
      <c r="I174" s="3"/>
      <c r="J174" s="3"/>
      <c r="K174" s="117"/>
    </row>
    <row r="175" spans="1:26" ht="23.1" customHeight="1" x14ac:dyDescent="0.2">
      <c r="B175" s="118"/>
      <c r="D175" s="3"/>
      <c r="E175" s="3"/>
      <c r="F175" s="3"/>
      <c r="G175" s="3"/>
      <c r="H175" s="3"/>
      <c r="I175" s="3"/>
      <c r="J175" s="3"/>
      <c r="K175" s="117"/>
    </row>
    <row r="176" spans="1:26" s="117" customFormat="1" ht="23.1" customHeight="1" x14ac:dyDescent="0.25">
      <c r="A176" s="118"/>
      <c r="B176" s="118"/>
      <c r="C176" s="118"/>
      <c r="D176" s="3"/>
      <c r="E176" s="3"/>
      <c r="F176" s="3"/>
      <c r="G176" s="3"/>
      <c r="H176" s="3"/>
      <c r="I176" s="3"/>
      <c r="J176" s="3"/>
      <c r="K176" s="4"/>
    </row>
    <row r="177" spans="1:11" s="117" customFormat="1" ht="23.1" customHeight="1" x14ac:dyDescent="0.2">
      <c r="A177" s="118"/>
      <c r="B177" s="110"/>
      <c r="C177" s="118"/>
      <c r="D177" s="118"/>
      <c r="E177" s="118"/>
      <c r="F177" s="118"/>
      <c r="G177" s="118"/>
      <c r="H177" s="118"/>
      <c r="I177" s="118"/>
      <c r="J177" s="118"/>
      <c r="K177" s="118"/>
    </row>
    <row r="178" spans="1:11" s="117" customFormat="1" ht="23.1" customHeight="1" x14ac:dyDescent="0.2">
      <c r="A178" s="118"/>
      <c r="B178" s="110"/>
      <c r="C178" s="118"/>
      <c r="D178" s="118"/>
      <c r="E178" s="118"/>
      <c r="F178" s="118"/>
      <c r="G178" s="118"/>
      <c r="H178" s="118"/>
      <c r="I178" s="118"/>
      <c r="J178" s="118"/>
      <c r="K178" s="118"/>
    </row>
    <row r="179" spans="1:11" s="117" customFormat="1" ht="23.1" customHeight="1" x14ac:dyDescent="0.2">
      <c r="A179" s="118"/>
      <c r="B179" s="110"/>
      <c r="C179" s="118"/>
      <c r="D179" s="118"/>
      <c r="E179" s="118"/>
      <c r="F179" s="118"/>
      <c r="G179" s="118"/>
      <c r="H179" s="118"/>
      <c r="I179" s="118"/>
      <c r="J179" s="118"/>
      <c r="K179" s="118"/>
    </row>
    <row r="180" spans="1:11" s="117" customFormat="1" ht="23.1" customHeight="1" x14ac:dyDescent="0.2">
      <c r="A180" s="118"/>
      <c r="B180" s="110"/>
      <c r="C180" s="118"/>
      <c r="D180" s="118"/>
      <c r="E180" s="118"/>
      <c r="F180" s="118"/>
      <c r="G180" s="118"/>
      <c r="H180" s="118"/>
      <c r="I180" s="118"/>
      <c r="J180" s="118"/>
      <c r="K180" s="118"/>
    </row>
    <row r="181" spans="1:11" s="4" customFormat="1" ht="23.1" customHeight="1" x14ac:dyDescent="0.25">
      <c r="A181" s="118"/>
      <c r="B181" s="110"/>
      <c r="C181" s="118"/>
      <c r="D181" s="118"/>
      <c r="E181" s="118"/>
      <c r="F181" s="118"/>
      <c r="G181" s="118"/>
      <c r="H181" s="118"/>
      <c r="I181" s="118"/>
      <c r="J181" s="118"/>
      <c r="K181" s="118"/>
    </row>
    <row r="182" spans="1:11" s="4" customFormat="1" ht="23.1" customHeight="1" x14ac:dyDescent="0.25">
      <c r="A182" s="118"/>
      <c r="B182" s="110"/>
      <c r="C182" s="118"/>
      <c r="D182" s="118"/>
      <c r="E182" s="118"/>
      <c r="F182" s="118"/>
      <c r="G182" s="118"/>
      <c r="H182" s="118"/>
      <c r="I182" s="118"/>
      <c r="J182" s="118"/>
      <c r="K182" s="118"/>
    </row>
    <row r="183" spans="1:11" s="4" customFormat="1" ht="23.1" customHeight="1" x14ac:dyDescent="0.25">
      <c r="A183" s="118"/>
      <c r="B183" s="110"/>
      <c r="C183" s="118"/>
      <c r="D183" s="118"/>
      <c r="E183" s="118"/>
      <c r="F183" s="118"/>
      <c r="G183" s="118"/>
      <c r="H183" s="118"/>
      <c r="I183" s="118"/>
      <c r="J183" s="118"/>
      <c r="K183" s="118"/>
    </row>
    <row r="184" spans="1:11" s="4" customFormat="1" ht="23.1" customHeight="1" x14ac:dyDescent="0.25">
      <c r="A184" s="118"/>
      <c r="B184" s="110"/>
      <c r="C184" s="118"/>
      <c r="D184" s="118"/>
      <c r="E184" s="118"/>
      <c r="F184" s="118"/>
      <c r="G184" s="118"/>
      <c r="H184" s="118"/>
      <c r="I184" s="118"/>
      <c r="J184" s="118"/>
      <c r="K184" s="118"/>
    </row>
    <row r="185" spans="1:11" s="4" customFormat="1" ht="23.1" customHeight="1" x14ac:dyDescent="0.25">
      <c r="A185" s="118"/>
      <c r="B185" s="110"/>
      <c r="C185" s="118"/>
      <c r="D185" s="118"/>
      <c r="E185" s="118"/>
      <c r="F185" s="118"/>
      <c r="G185" s="118"/>
      <c r="H185" s="118"/>
      <c r="I185" s="118"/>
      <c r="J185" s="118"/>
      <c r="K185" s="118"/>
    </row>
    <row r="186" spans="1:11" s="4" customFormat="1" ht="23.1" customHeight="1" x14ac:dyDescent="0.25">
      <c r="A186" s="118"/>
      <c r="B186" s="110"/>
      <c r="C186" s="118"/>
      <c r="D186" s="118"/>
      <c r="E186" s="118"/>
      <c r="F186" s="118"/>
      <c r="G186" s="118"/>
      <c r="H186" s="118"/>
      <c r="I186" s="118"/>
      <c r="J186" s="118"/>
      <c r="K186" s="118"/>
    </row>
    <row r="187" spans="1:11" s="4" customFormat="1" ht="23.1" customHeight="1" x14ac:dyDescent="0.25">
      <c r="A187" s="118"/>
      <c r="B187" s="110"/>
      <c r="C187" s="118"/>
      <c r="D187" s="118"/>
      <c r="E187" s="118"/>
      <c r="F187" s="118"/>
      <c r="G187" s="118"/>
      <c r="H187" s="118"/>
      <c r="I187" s="118"/>
      <c r="J187" s="118"/>
      <c r="K187" s="118"/>
    </row>
    <row r="188" spans="1:11" s="4" customFormat="1" ht="23.1" customHeight="1" x14ac:dyDescent="0.25">
      <c r="A188" s="118"/>
      <c r="B188" s="110"/>
      <c r="C188" s="118"/>
      <c r="D188" s="118"/>
      <c r="E188" s="118"/>
      <c r="F188" s="118"/>
      <c r="G188" s="118"/>
      <c r="H188" s="118"/>
      <c r="I188" s="118"/>
      <c r="J188" s="118"/>
      <c r="K188" s="118"/>
    </row>
    <row r="189" spans="1:11" s="4" customFormat="1" ht="23.1" customHeight="1" x14ac:dyDescent="0.25">
      <c r="A189" s="118"/>
      <c r="B189" s="110"/>
      <c r="C189" s="118"/>
      <c r="D189" s="118"/>
      <c r="E189" s="118"/>
      <c r="F189" s="118"/>
      <c r="G189" s="118"/>
      <c r="H189" s="118"/>
      <c r="I189" s="118"/>
      <c r="J189" s="118"/>
      <c r="K189" s="118"/>
    </row>
    <row r="190" spans="1:11" s="4" customFormat="1" ht="23.1" customHeight="1" x14ac:dyDescent="0.25">
      <c r="A190" s="118"/>
      <c r="B190" s="110"/>
      <c r="C190" s="118"/>
      <c r="D190" s="118"/>
      <c r="E190" s="118"/>
      <c r="F190" s="118"/>
      <c r="G190" s="118"/>
      <c r="H190" s="118"/>
      <c r="I190" s="118"/>
      <c r="J190" s="118"/>
      <c r="K190" s="118"/>
    </row>
    <row r="191" spans="1:11" s="4" customFormat="1" ht="23.1" customHeight="1" x14ac:dyDescent="0.25">
      <c r="A191" s="118"/>
      <c r="B191" s="110"/>
      <c r="C191" s="118"/>
      <c r="D191" s="118"/>
      <c r="E191" s="118"/>
      <c r="F191" s="118"/>
      <c r="G191" s="118"/>
      <c r="H191" s="118"/>
      <c r="I191" s="118"/>
      <c r="J191" s="118"/>
      <c r="K191" s="118"/>
    </row>
    <row r="192" spans="1:11" s="4" customFormat="1" ht="23.1" customHeight="1" x14ac:dyDescent="0.25">
      <c r="A192" s="118"/>
      <c r="B192" s="110"/>
      <c r="C192" s="118"/>
      <c r="D192" s="118"/>
      <c r="E192" s="118"/>
      <c r="F192" s="118"/>
      <c r="G192" s="118"/>
      <c r="H192" s="118"/>
      <c r="I192" s="118"/>
      <c r="J192" s="118"/>
      <c r="K192" s="118"/>
    </row>
    <row r="204" spans="1:11" ht="23.1" customHeight="1" x14ac:dyDescent="0.2">
      <c r="K204" s="24"/>
    </row>
    <row r="205" spans="1:11" ht="23.1" customHeight="1" x14ac:dyDescent="0.2">
      <c r="K205" s="24"/>
    </row>
    <row r="206" spans="1:11" ht="23.1" customHeight="1" x14ac:dyDescent="0.2">
      <c r="K206" s="24"/>
    </row>
    <row r="207" spans="1:11" s="23" customFormat="1" ht="23.1" customHeight="1" x14ac:dyDescent="0.2">
      <c r="A207" s="118"/>
      <c r="B207" s="110"/>
      <c r="C207" s="118"/>
      <c r="D207" s="118"/>
      <c r="E207" s="118"/>
      <c r="F207" s="118"/>
      <c r="G207" s="118"/>
      <c r="H207" s="118"/>
      <c r="I207" s="118"/>
      <c r="J207" s="118"/>
    </row>
    <row r="208" spans="1:11" s="24" customFormat="1" ht="23.1" customHeight="1" x14ac:dyDescent="0.2">
      <c r="A208" s="118"/>
      <c r="B208" s="110"/>
      <c r="C208" s="118"/>
      <c r="D208" s="118"/>
      <c r="E208" s="118"/>
      <c r="F208" s="118"/>
      <c r="G208" s="118"/>
      <c r="H208" s="118"/>
      <c r="I208" s="118"/>
      <c r="J208" s="118"/>
      <c r="K208" s="118"/>
    </row>
    <row r="209" spans="1:11" s="24" customFormat="1" ht="23.1" customHeight="1" x14ac:dyDescent="0.2">
      <c r="A209" s="118"/>
      <c r="B209" s="110"/>
      <c r="C209" s="118"/>
      <c r="D209" s="118"/>
      <c r="E209" s="118"/>
      <c r="F209" s="118"/>
      <c r="G209" s="118"/>
      <c r="H209" s="118"/>
      <c r="I209" s="118"/>
      <c r="J209" s="118"/>
      <c r="K209" s="117"/>
    </row>
    <row r="210" spans="1:11" s="24" customFormat="1" ht="23.1" customHeight="1" x14ac:dyDescent="0.2">
      <c r="A210" s="118"/>
      <c r="B210" s="110"/>
      <c r="C210" s="118"/>
      <c r="D210" s="118"/>
      <c r="E210" s="118"/>
      <c r="F210" s="118"/>
      <c r="G210" s="118"/>
      <c r="H210" s="118"/>
      <c r="I210" s="118"/>
      <c r="J210" s="118"/>
      <c r="K210" s="117"/>
    </row>
    <row r="211" spans="1:11" ht="23.1" customHeight="1" x14ac:dyDescent="0.2">
      <c r="K211" s="117"/>
    </row>
    <row r="240" spans="1:12" s="7" customFormat="1" ht="23.1" customHeight="1" x14ac:dyDescent="0.2">
      <c r="A240" s="118"/>
      <c r="B240" s="110"/>
      <c r="C240" s="118"/>
      <c r="D240" s="118"/>
      <c r="E240" s="118"/>
      <c r="F240" s="118"/>
      <c r="G240" s="118"/>
      <c r="H240" s="118"/>
      <c r="I240" s="118"/>
      <c r="J240" s="118"/>
      <c r="K240" s="118"/>
      <c r="L240" s="118"/>
    </row>
  </sheetData>
  <printOptions horizontalCentered="1"/>
  <pageMargins left="0.70866141732283472" right="0.31496062992125984" top="0.78740157480314965" bottom="0.11811023622047245" header="0.31496062992125984" footer="0.31496062992125984"/>
  <pageSetup paperSize="9" scale="60" fitToHeight="8" orientation="portrait" r:id="rId1"/>
  <rowBreaks count="3" manualBreakCount="3">
    <brk id="43" max="9" man="1"/>
    <brk id="82" max="16383" man="1"/>
    <brk id="12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368"/>
  <sheetViews>
    <sheetView showGridLines="0" view="pageBreakPreview" zoomScale="85" zoomScaleNormal="80" zoomScaleSheetLayoutView="85" workbookViewId="0">
      <selection activeCell="A31" sqref="A31"/>
    </sheetView>
  </sheetViews>
  <sheetFormatPr defaultColWidth="9.28515625" defaultRowHeight="27" customHeight="1" x14ac:dyDescent="0.2"/>
  <cols>
    <col min="1" max="1" width="69.42578125" style="124" customWidth="1"/>
    <col min="2" max="2" width="1.42578125" style="124" customWidth="1"/>
    <col min="3" max="3" width="18.28515625" style="124" customWidth="1"/>
    <col min="4" max="4" width="1.42578125" style="124" customWidth="1"/>
    <col min="5" max="5" width="18.28515625" style="124" customWidth="1"/>
    <col min="6" max="6" width="0.7109375" style="29" customWidth="1"/>
    <col min="7" max="7" width="18.28515625" style="29" customWidth="1"/>
    <col min="8" max="8" width="0.7109375" style="29" customWidth="1"/>
    <col min="9" max="9" width="20" style="29" customWidth="1"/>
    <col min="10" max="10" width="0.7109375" style="29" customWidth="1"/>
    <col min="11" max="11" width="16.7109375" style="29" customWidth="1"/>
    <col min="12" max="12" width="0.7109375" style="29" customWidth="1"/>
    <col min="13" max="13" width="22.7109375" style="29" customWidth="1"/>
    <col min="14" max="14" width="0.7109375" style="29" customWidth="1"/>
    <col min="15" max="15" width="23.5703125" style="29" customWidth="1"/>
    <col min="16" max="16" width="0.7109375" style="29" customWidth="1"/>
    <col min="17" max="17" width="20.7109375" style="29" customWidth="1"/>
    <col min="18" max="18" width="0.7109375" style="29" customWidth="1"/>
    <col min="19" max="19" width="20.7109375" style="29" customWidth="1"/>
    <col min="20" max="20" width="0.7109375" style="29" customWidth="1"/>
    <col min="21" max="21" width="23.7109375" style="29" bestFit="1" customWidth="1"/>
    <col min="22" max="22" width="0.7109375" style="27" customWidth="1"/>
    <col min="23" max="23" width="19.28515625" style="29" customWidth="1"/>
    <col min="24" max="24" width="0.7109375" style="29" customWidth="1"/>
    <col min="25" max="25" width="17.7109375" style="29" customWidth="1"/>
    <col min="26" max="26" width="0.7109375" style="29" customWidth="1"/>
    <col min="27" max="27" width="17.7109375" style="29" bestFit="1" customWidth="1"/>
    <col min="28" max="28" width="0.7109375" style="29" customWidth="1"/>
    <col min="29" max="29" width="0.42578125" style="124" hidden="1" customWidth="1"/>
    <col min="30" max="30" width="9.28515625" style="124"/>
    <col min="31" max="31" width="29.7109375" style="124" customWidth="1"/>
    <col min="32" max="16384" width="9.28515625" style="124"/>
  </cols>
  <sheetData>
    <row r="1" spans="1:28" ht="27" customHeight="1" x14ac:dyDescent="0.25">
      <c r="A1" s="1"/>
      <c r="B1" s="1"/>
      <c r="C1" s="1"/>
      <c r="D1" s="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33"/>
      <c r="W1" s="131"/>
      <c r="X1" s="131"/>
      <c r="Y1" s="131"/>
      <c r="Z1" s="131"/>
      <c r="AA1" s="3" t="s">
        <v>109</v>
      </c>
      <c r="AB1" s="131"/>
    </row>
    <row r="2" spans="1:28" ht="27" customHeight="1" x14ac:dyDescent="0.25">
      <c r="A2" s="1" t="s">
        <v>205</v>
      </c>
      <c r="B2" s="1"/>
      <c r="C2" s="1"/>
      <c r="D2" s="1"/>
    </row>
    <row r="3" spans="1:28" ht="27" customHeight="1" x14ac:dyDescent="0.25">
      <c r="A3" s="1" t="s">
        <v>48</v>
      </c>
      <c r="B3" s="1"/>
      <c r="C3" s="1"/>
      <c r="D3" s="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33"/>
      <c r="W3" s="131"/>
      <c r="X3" s="131"/>
      <c r="Y3" s="131"/>
      <c r="Z3" s="131"/>
      <c r="AA3" s="131"/>
      <c r="AB3" s="131"/>
    </row>
    <row r="4" spans="1:28" ht="27" customHeight="1" x14ac:dyDescent="0.25">
      <c r="A4" s="1" t="s">
        <v>222</v>
      </c>
      <c r="B4" s="1"/>
      <c r="C4" s="1"/>
      <c r="D4" s="1"/>
      <c r="E4" s="131"/>
      <c r="F4" s="131"/>
      <c r="G4" s="131"/>
      <c r="H4" s="131"/>
      <c r="I4" s="131"/>
      <c r="M4" s="131"/>
      <c r="N4" s="131"/>
      <c r="O4" s="131"/>
      <c r="P4" s="131"/>
      <c r="Q4" s="131"/>
      <c r="R4" s="131"/>
      <c r="S4" s="131"/>
      <c r="T4" s="131"/>
      <c r="U4" s="131"/>
      <c r="V4" s="33"/>
      <c r="W4" s="131"/>
      <c r="X4" s="131"/>
      <c r="Y4" s="131"/>
      <c r="Z4" s="131"/>
      <c r="AA4" s="131"/>
      <c r="AB4" s="131"/>
    </row>
    <row r="5" spans="1:28" ht="27" customHeight="1" x14ac:dyDescent="0.2"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33"/>
      <c r="W5" s="131"/>
      <c r="X5" s="131"/>
      <c r="Y5" s="131"/>
      <c r="Z5" s="131"/>
      <c r="AA5" s="3" t="s">
        <v>28</v>
      </c>
      <c r="AB5" s="131"/>
    </row>
    <row r="6" spans="1:28" ht="27" customHeight="1" x14ac:dyDescent="0.25">
      <c r="C6" s="136" t="s">
        <v>0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</row>
    <row r="7" spans="1:28" ht="27" customHeight="1" x14ac:dyDescent="0.2">
      <c r="C7" s="137" t="s">
        <v>29</v>
      </c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24"/>
      <c r="Y7" s="24"/>
      <c r="Z7" s="24"/>
      <c r="AA7" s="24"/>
      <c r="AB7" s="24"/>
    </row>
    <row r="8" spans="1:28" s="12" customFormat="1" ht="27" customHeight="1" x14ac:dyDescent="0.2">
      <c r="F8" s="29"/>
      <c r="G8" s="29"/>
      <c r="H8" s="29"/>
      <c r="I8" s="29"/>
      <c r="J8" s="29"/>
      <c r="K8" s="29"/>
      <c r="L8" s="29"/>
      <c r="M8" s="29"/>
      <c r="N8" s="29"/>
      <c r="O8" s="139" t="s">
        <v>38</v>
      </c>
      <c r="P8" s="139"/>
      <c r="Q8" s="139"/>
      <c r="R8" s="139"/>
      <c r="S8" s="139"/>
      <c r="T8" s="139"/>
      <c r="U8" s="139"/>
      <c r="V8" s="27"/>
      <c r="W8" s="30"/>
      <c r="X8" s="29"/>
      <c r="Y8" s="30"/>
      <c r="Z8" s="65"/>
      <c r="AA8" s="65"/>
      <c r="AB8" s="65"/>
    </row>
    <row r="9" spans="1:28" s="12" customFormat="1" ht="27" customHeight="1" x14ac:dyDescent="0.2">
      <c r="F9" s="29"/>
      <c r="G9" s="29"/>
      <c r="H9" s="29"/>
      <c r="I9" s="29"/>
      <c r="J9" s="29"/>
      <c r="K9" s="29"/>
      <c r="L9" s="29"/>
      <c r="M9" s="29"/>
      <c r="N9" s="29"/>
      <c r="O9" s="141" t="s">
        <v>36</v>
      </c>
      <c r="P9" s="141"/>
      <c r="Q9" s="141"/>
      <c r="R9" s="141"/>
      <c r="S9" s="141"/>
      <c r="U9" s="28"/>
      <c r="V9" s="27"/>
      <c r="Z9" s="65"/>
      <c r="AA9" s="65"/>
      <c r="AB9" s="65"/>
    </row>
    <row r="10" spans="1:28" s="12" customFormat="1" ht="27" customHeight="1" x14ac:dyDescent="0.2">
      <c r="F10" s="29"/>
      <c r="G10" s="29"/>
      <c r="H10" s="29"/>
      <c r="I10" s="29"/>
      <c r="J10" s="29"/>
      <c r="K10" s="29"/>
      <c r="L10" s="29"/>
      <c r="M10" s="29"/>
      <c r="N10" s="29"/>
      <c r="O10" s="30" t="s">
        <v>233</v>
      </c>
      <c r="P10" s="28"/>
      <c r="S10" s="12" t="s">
        <v>227</v>
      </c>
      <c r="U10" s="28"/>
      <c r="V10" s="27"/>
      <c r="W10" s="30" t="s">
        <v>41</v>
      </c>
      <c r="X10" s="29"/>
      <c r="Y10" s="30"/>
      <c r="Z10" s="65"/>
      <c r="AA10" s="65"/>
      <c r="AB10" s="65"/>
    </row>
    <row r="11" spans="1:28" s="12" customFormat="1" ht="27" customHeight="1" x14ac:dyDescent="0.2">
      <c r="F11" s="29"/>
      <c r="G11" s="29"/>
      <c r="H11" s="29"/>
      <c r="I11" s="29"/>
      <c r="J11" s="29"/>
      <c r="K11" s="29"/>
      <c r="L11" s="29"/>
      <c r="M11" s="28"/>
      <c r="N11" s="29"/>
      <c r="O11" s="30" t="s">
        <v>234</v>
      </c>
      <c r="P11" s="29"/>
      <c r="S11" s="12" t="s">
        <v>228</v>
      </c>
      <c r="U11" s="12" t="s">
        <v>27</v>
      </c>
      <c r="V11" s="27"/>
      <c r="W11" s="30" t="s">
        <v>42</v>
      </c>
      <c r="X11" s="29"/>
      <c r="Y11" s="30" t="s">
        <v>242</v>
      </c>
      <c r="Z11" s="65"/>
      <c r="AA11" s="30" t="s">
        <v>27</v>
      </c>
      <c r="AB11" s="37"/>
    </row>
    <row r="12" spans="1:28" s="12" customFormat="1" ht="27" customHeight="1" x14ac:dyDescent="0.2">
      <c r="C12" s="139" t="s">
        <v>129</v>
      </c>
      <c r="D12" s="139"/>
      <c r="E12" s="139"/>
      <c r="F12" s="29"/>
      <c r="G12" s="140" t="s">
        <v>171</v>
      </c>
      <c r="H12" s="140"/>
      <c r="I12" s="140"/>
      <c r="J12" s="29"/>
      <c r="K12" s="140" t="s">
        <v>239</v>
      </c>
      <c r="L12" s="140"/>
      <c r="M12" s="140"/>
      <c r="N12" s="29"/>
      <c r="O12" s="30" t="s">
        <v>235</v>
      </c>
      <c r="P12" s="29"/>
      <c r="Q12" s="12" t="s">
        <v>229</v>
      </c>
      <c r="S12" s="12" t="s">
        <v>230</v>
      </c>
      <c r="U12" s="12" t="s">
        <v>56</v>
      </c>
      <c r="V12" s="27"/>
      <c r="W12" s="30" t="s">
        <v>46</v>
      </c>
      <c r="X12" s="29"/>
      <c r="Y12" s="30" t="s">
        <v>44</v>
      </c>
      <c r="Z12" s="28"/>
      <c r="AA12" s="30" t="s">
        <v>39</v>
      </c>
      <c r="AB12" s="34"/>
    </row>
    <row r="13" spans="1:28" ht="27" customHeight="1" x14ac:dyDescent="0.2">
      <c r="A13" s="12"/>
      <c r="B13" s="12"/>
      <c r="C13" s="132" t="s">
        <v>130</v>
      </c>
      <c r="D13" s="30"/>
      <c r="E13" s="132" t="s">
        <v>131</v>
      </c>
      <c r="F13" s="31"/>
      <c r="G13" s="132" t="s">
        <v>130</v>
      </c>
      <c r="H13" s="30"/>
      <c r="I13" s="132" t="s">
        <v>131</v>
      </c>
      <c r="J13" s="31"/>
      <c r="K13" s="132" t="s">
        <v>153</v>
      </c>
      <c r="L13" s="132"/>
      <c r="M13" s="132" t="s">
        <v>240</v>
      </c>
      <c r="N13" s="31"/>
      <c r="O13" s="132" t="s">
        <v>236</v>
      </c>
      <c r="P13" s="31"/>
      <c r="Q13" s="133" t="s">
        <v>231</v>
      </c>
      <c r="R13" s="12"/>
      <c r="S13" s="133" t="s">
        <v>232</v>
      </c>
      <c r="T13" s="28"/>
      <c r="U13" s="133" t="s">
        <v>91</v>
      </c>
      <c r="V13" s="31"/>
      <c r="W13" s="132" t="s">
        <v>43</v>
      </c>
      <c r="X13" s="31"/>
      <c r="Y13" s="132" t="s">
        <v>45</v>
      </c>
      <c r="Z13" s="28"/>
      <c r="AA13" s="132" t="s">
        <v>40</v>
      </c>
      <c r="AB13" s="28"/>
    </row>
    <row r="14" spans="1:28" ht="27" customHeight="1" x14ac:dyDescent="0.25">
      <c r="A14" s="128" t="s">
        <v>174</v>
      </c>
      <c r="C14" s="119">
        <v>83857447</v>
      </c>
      <c r="D14" s="43"/>
      <c r="E14" s="119">
        <v>17963896</v>
      </c>
      <c r="F14" s="119"/>
      <c r="G14" s="119">
        <v>-56162193</v>
      </c>
      <c r="H14" s="119"/>
      <c r="I14" s="119">
        <v>2</v>
      </c>
      <c r="J14" s="119"/>
      <c r="K14" s="119">
        <v>125021</v>
      </c>
      <c r="L14" s="119"/>
      <c r="M14" s="119">
        <v>-5694819</v>
      </c>
      <c r="N14" s="119"/>
      <c r="O14" s="119">
        <v>-192261</v>
      </c>
      <c r="P14" s="119"/>
      <c r="Q14" s="119">
        <v>893638</v>
      </c>
      <c r="R14" s="119"/>
      <c r="S14" s="119">
        <v>0</v>
      </c>
      <c r="T14" s="119"/>
      <c r="U14" s="119">
        <f>SUM(O14:Q14)</f>
        <v>701377</v>
      </c>
      <c r="V14" s="119"/>
      <c r="W14" s="119">
        <f>SUM(C14:M14,U14)</f>
        <v>40790731</v>
      </c>
      <c r="X14" s="119"/>
      <c r="Y14" s="119">
        <v>428470</v>
      </c>
      <c r="Z14" s="119"/>
      <c r="AA14" s="119">
        <f>SUM(W14:Y14)</f>
        <v>41219201</v>
      </c>
      <c r="AB14" s="119"/>
    </row>
    <row r="15" spans="1:28" ht="27" customHeight="1" x14ac:dyDescent="0.2">
      <c r="A15" s="124" t="s">
        <v>146</v>
      </c>
      <c r="C15" s="119">
        <v>0</v>
      </c>
      <c r="D15" s="43"/>
      <c r="E15" s="119">
        <v>0</v>
      </c>
      <c r="F15" s="119"/>
      <c r="G15" s="119">
        <v>0</v>
      </c>
      <c r="H15" s="119"/>
      <c r="I15" s="119">
        <v>0</v>
      </c>
      <c r="J15" s="119"/>
      <c r="K15" s="119">
        <v>0</v>
      </c>
      <c r="L15" s="119"/>
      <c r="M15" s="119">
        <v>435743</v>
      </c>
      <c r="N15" s="119"/>
      <c r="O15" s="119">
        <v>0</v>
      </c>
      <c r="P15" s="119"/>
      <c r="Q15" s="119">
        <v>0</v>
      </c>
      <c r="R15" s="119"/>
      <c r="S15" s="119">
        <v>0</v>
      </c>
      <c r="T15" s="119"/>
      <c r="U15" s="119">
        <f>SUM(O15:Q15)</f>
        <v>0</v>
      </c>
      <c r="V15" s="119"/>
      <c r="W15" s="119">
        <f>SUM(C15:M15,U15)</f>
        <v>435743</v>
      </c>
      <c r="X15" s="119"/>
      <c r="Y15" s="119">
        <v>75582</v>
      </c>
      <c r="Z15" s="119"/>
      <c r="AA15" s="119">
        <f t="shared" ref="AA15:AA16" si="0">SUM(W15:Y15)</f>
        <v>511325</v>
      </c>
      <c r="AB15" s="119"/>
    </row>
    <row r="16" spans="1:28" ht="27" customHeight="1" x14ac:dyDescent="0.2">
      <c r="A16" s="124" t="s">
        <v>111</v>
      </c>
      <c r="C16" s="113">
        <v>0</v>
      </c>
      <c r="D16" s="43"/>
      <c r="E16" s="113">
        <v>0</v>
      </c>
      <c r="F16" s="119"/>
      <c r="G16" s="113">
        <v>0</v>
      </c>
      <c r="H16" s="119"/>
      <c r="I16" s="113">
        <v>0</v>
      </c>
      <c r="J16" s="119"/>
      <c r="K16" s="113">
        <v>0</v>
      </c>
      <c r="L16" s="119"/>
      <c r="M16" s="113">
        <v>0</v>
      </c>
      <c r="N16" s="119"/>
      <c r="O16" s="113">
        <v>-75186</v>
      </c>
      <c r="P16" s="119"/>
      <c r="Q16" s="113">
        <v>-529607</v>
      </c>
      <c r="R16" s="119"/>
      <c r="S16" s="113">
        <v>0</v>
      </c>
      <c r="T16" s="119"/>
      <c r="U16" s="113">
        <f>SUM(O16:Q16)</f>
        <v>-604793</v>
      </c>
      <c r="V16" s="119"/>
      <c r="W16" s="113">
        <f>SUM(U16,E16:M16)</f>
        <v>-604793</v>
      </c>
      <c r="X16" s="119"/>
      <c r="Y16" s="113">
        <v>-35578</v>
      </c>
      <c r="Z16" s="119"/>
      <c r="AA16" s="113">
        <f t="shared" si="0"/>
        <v>-640371</v>
      </c>
      <c r="AB16" s="119"/>
    </row>
    <row r="17" spans="1:28" ht="27" customHeight="1" x14ac:dyDescent="0.2">
      <c r="A17" s="124" t="s">
        <v>112</v>
      </c>
      <c r="C17" s="119">
        <f>SUM(C15:C16)</f>
        <v>0</v>
      </c>
      <c r="D17" s="43"/>
      <c r="E17" s="119">
        <f>SUM(E15:E16)</f>
        <v>0</v>
      </c>
      <c r="F17" s="119"/>
      <c r="G17" s="119">
        <f>SUM(G15:G16)</f>
        <v>0</v>
      </c>
      <c r="H17" s="119"/>
      <c r="I17" s="119">
        <f>SUM(I15:I16)</f>
        <v>0</v>
      </c>
      <c r="J17" s="119"/>
      <c r="K17" s="119">
        <f>SUM(K15:K16)</f>
        <v>0</v>
      </c>
      <c r="L17" s="119"/>
      <c r="M17" s="119">
        <f>SUM(M15:M16)</f>
        <v>435743</v>
      </c>
      <c r="N17" s="119"/>
      <c r="O17" s="119">
        <f>SUM(O15:O16)</f>
        <v>-75186</v>
      </c>
      <c r="P17" s="119"/>
      <c r="Q17" s="119">
        <f>SUM(Q15:Q16)</f>
        <v>-529607</v>
      </c>
      <c r="R17" s="119"/>
      <c r="S17" s="119">
        <f>SUM(S15:S16)</f>
        <v>0</v>
      </c>
      <c r="T17" s="119"/>
      <c r="U17" s="119">
        <f>SUM(U15:U16)</f>
        <v>-604793</v>
      </c>
      <c r="V17" s="119"/>
      <c r="W17" s="119">
        <f>SUM(W15:W16)</f>
        <v>-169050</v>
      </c>
      <c r="X17" s="119"/>
      <c r="Y17" s="119">
        <f>SUM(Y15:Y16)</f>
        <v>40004</v>
      </c>
      <c r="Z17" s="119"/>
      <c r="AA17" s="119">
        <f>SUM(AA15:AA16)</f>
        <v>-129046</v>
      </c>
      <c r="AB17" s="119"/>
    </row>
    <row r="18" spans="1:28" ht="27" customHeight="1" x14ac:dyDescent="0.2">
      <c r="A18" s="124" t="s">
        <v>184</v>
      </c>
      <c r="C18" s="119"/>
      <c r="D18" s="43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</row>
    <row r="19" spans="1:28" ht="27" customHeight="1" x14ac:dyDescent="0.2">
      <c r="A19" s="124" t="s">
        <v>185</v>
      </c>
      <c r="C19" s="113">
        <v>0</v>
      </c>
      <c r="D19" s="102"/>
      <c r="E19" s="113">
        <v>0</v>
      </c>
      <c r="F19" s="119"/>
      <c r="G19" s="113">
        <v>0</v>
      </c>
      <c r="H19" s="119"/>
      <c r="I19" s="113">
        <v>0</v>
      </c>
      <c r="J19" s="119"/>
      <c r="K19" s="113">
        <v>0</v>
      </c>
      <c r="L19" s="119"/>
      <c r="M19" s="113">
        <v>4392</v>
      </c>
      <c r="N19" s="119"/>
      <c r="O19" s="113">
        <v>0</v>
      </c>
      <c r="P19" s="119"/>
      <c r="Q19" s="113">
        <v>-4392</v>
      </c>
      <c r="R19" s="119"/>
      <c r="S19" s="113">
        <v>0</v>
      </c>
      <c r="T19" s="119"/>
      <c r="U19" s="113">
        <f>SUM(O19:Q19)</f>
        <v>-4392</v>
      </c>
      <c r="V19" s="119"/>
      <c r="W19" s="113">
        <f>SUM(U19,C19:M19)</f>
        <v>0</v>
      </c>
      <c r="X19" s="119"/>
      <c r="Y19" s="113">
        <v>0</v>
      </c>
      <c r="Z19" s="119"/>
      <c r="AA19" s="113">
        <f>SUM(W19:Y19)</f>
        <v>0</v>
      </c>
      <c r="AB19" s="119"/>
    </row>
    <row r="20" spans="1:28" ht="27" customHeight="1" thickBot="1" x14ac:dyDescent="0.3">
      <c r="A20" s="1" t="s">
        <v>175</v>
      </c>
      <c r="B20" s="1"/>
      <c r="C20" s="46">
        <f>SUM(C14,SUM(C17:C19))</f>
        <v>83857447</v>
      </c>
      <c r="D20" s="105"/>
      <c r="E20" s="46">
        <f>SUM(E14,SUM(E17:E19))</f>
        <v>17963896</v>
      </c>
      <c r="F20" s="119"/>
      <c r="G20" s="46">
        <f>SUM(G14,SUM(G17:G19))</f>
        <v>-56162193</v>
      </c>
      <c r="H20" s="119"/>
      <c r="I20" s="46">
        <f>SUM(I14,SUM(I17:I19))</f>
        <v>2</v>
      </c>
      <c r="J20" s="119"/>
      <c r="K20" s="46">
        <f>SUM(K14,SUM(K17:K19))</f>
        <v>125021</v>
      </c>
      <c r="L20" s="119"/>
      <c r="M20" s="46">
        <f>SUM(M14,SUM(M17:M19))</f>
        <v>-5254684</v>
      </c>
      <c r="N20" s="119"/>
      <c r="O20" s="46">
        <f>SUM(O14,SUM(O17:O19))</f>
        <v>-267447</v>
      </c>
      <c r="P20" s="119"/>
      <c r="Q20" s="46">
        <f>SUM(Q14,SUM(Q17:Q19))</f>
        <v>359639</v>
      </c>
      <c r="R20" s="119"/>
      <c r="S20" s="46">
        <f>SUM(S14,SUM(S17:S19))</f>
        <v>0</v>
      </c>
      <c r="T20" s="119"/>
      <c r="U20" s="46">
        <f>SUM(U14,SUM(U17:U19))</f>
        <v>92192</v>
      </c>
      <c r="V20" s="119"/>
      <c r="W20" s="46">
        <f>SUM(W14,SUM(W17:W19))</f>
        <v>40621681</v>
      </c>
      <c r="X20" s="119"/>
      <c r="Y20" s="46">
        <f>SUM(Y14,SUM(Y17:Y19))</f>
        <v>468474</v>
      </c>
      <c r="Z20" s="119"/>
      <c r="AA20" s="46">
        <f>SUM(AA14,SUM(AA17:AA19))</f>
        <v>41090155</v>
      </c>
      <c r="AB20" s="119"/>
    </row>
    <row r="21" spans="1:28" ht="27" customHeight="1" thickTop="1" x14ac:dyDescent="0.2">
      <c r="C21" s="43"/>
      <c r="D21" s="43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</row>
    <row r="22" spans="1:28" ht="27" customHeight="1" x14ac:dyDescent="0.25">
      <c r="A22" s="128" t="s">
        <v>225</v>
      </c>
      <c r="C22" s="119">
        <v>83857447</v>
      </c>
      <c r="D22" s="43"/>
      <c r="E22" s="119">
        <v>17963896</v>
      </c>
      <c r="F22" s="119"/>
      <c r="G22" s="119">
        <v>-56162193</v>
      </c>
      <c r="H22" s="119"/>
      <c r="I22" s="119">
        <v>2</v>
      </c>
      <c r="J22" s="119"/>
      <c r="K22" s="119">
        <v>136023</v>
      </c>
      <c r="L22" s="119"/>
      <c r="M22" s="119">
        <v>-4487911</v>
      </c>
      <c r="N22" s="119"/>
      <c r="O22" s="119">
        <v>-404430</v>
      </c>
      <c r="P22" s="119"/>
      <c r="Q22" s="122">
        <v>-423722</v>
      </c>
      <c r="R22" s="122"/>
      <c r="S22" s="122">
        <v>4767</v>
      </c>
      <c r="T22" s="122"/>
      <c r="U22" s="122">
        <f>SUM(O22:T22)</f>
        <v>-823385</v>
      </c>
      <c r="V22" s="119"/>
      <c r="W22" s="119">
        <f>SUM(C22:M22,U22)</f>
        <v>40483879</v>
      </c>
      <c r="X22" s="119"/>
      <c r="Y22" s="119">
        <v>529687</v>
      </c>
      <c r="Z22" s="119"/>
      <c r="AA22" s="119">
        <f t="shared" ref="AA22" si="1">SUM(W22:Y22)</f>
        <v>41013566</v>
      </c>
      <c r="AB22" s="119"/>
    </row>
    <row r="23" spans="1:28" ht="27" customHeight="1" x14ac:dyDescent="0.2">
      <c r="A23" s="124" t="s">
        <v>257</v>
      </c>
      <c r="C23" s="119">
        <v>0</v>
      </c>
      <c r="D23" s="43"/>
      <c r="E23" s="119">
        <v>0</v>
      </c>
      <c r="F23" s="119"/>
      <c r="G23" s="119">
        <v>0</v>
      </c>
      <c r="H23" s="119"/>
      <c r="I23" s="119">
        <v>0</v>
      </c>
      <c r="J23" s="119"/>
      <c r="K23" s="119">
        <v>0</v>
      </c>
      <c r="L23" s="119"/>
      <c r="M23" s="119">
        <f>PL!D151</f>
        <v>-2168894</v>
      </c>
      <c r="N23" s="119"/>
      <c r="O23" s="119">
        <v>0</v>
      </c>
      <c r="P23" s="119"/>
      <c r="Q23" s="119">
        <v>0</v>
      </c>
      <c r="R23" s="119"/>
      <c r="S23" s="119">
        <v>0</v>
      </c>
      <c r="T23" s="119"/>
      <c r="U23" s="119">
        <f>SUM(O23:S23)</f>
        <v>0</v>
      </c>
      <c r="V23" s="119"/>
      <c r="W23" s="119">
        <f>SUM(C23:M23,U23)</f>
        <v>-2168894</v>
      </c>
      <c r="X23" s="119"/>
      <c r="Y23" s="119">
        <f>PL!D152</f>
        <v>-25072</v>
      </c>
      <c r="Z23" s="119"/>
      <c r="AA23" s="119">
        <f t="shared" ref="AA23" si="2">SUM(W23:Y23)</f>
        <v>-2193966</v>
      </c>
      <c r="AB23" s="119"/>
    </row>
    <row r="24" spans="1:28" ht="27" customHeight="1" x14ac:dyDescent="0.2">
      <c r="A24" s="124" t="s">
        <v>111</v>
      </c>
      <c r="C24" s="113">
        <v>0</v>
      </c>
      <c r="D24" s="43"/>
      <c r="E24" s="113">
        <v>0</v>
      </c>
      <c r="F24" s="119"/>
      <c r="G24" s="113">
        <v>0</v>
      </c>
      <c r="H24" s="119"/>
      <c r="I24" s="113">
        <v>0</v>
      </c>
      <c r="J24" s="119"/>
      <c r="K24" s="113">
        <v>0</v>
      </c>
      <c r="L24" s="119"/>
      <c r="M24" s="113">
        <v>0</v>
      </c>
      <c r="N24" s="119"/>
      <c r="O24" s="113">
        <f>PL!D135</f>
        <v>173188</v>
      </c>
      <c r="P24" s="119"/>
      <c r="Q24" s="113">
        <f>PL!D137+PL!D142-Y24</f>
        <v>-3590037</v>
      </c>
      <c r="R24" s="119"/>
      <c r="S24" s="113">
        <f>PL!D143</f>
        <v>-13996</v>
      </c>
      <c r="T24" s="119"/>
      <c r="U24" s="113">
        <f>SUM(O24:S24)</f>
        <v>-3430845</v>
      </c>
      <c r="V24" s="119"/>
      <c r="W24" s="113">
        <f>SUM(C24:M24,U24)</f>
        <v>-3430845</v>
      </c>
      <c r="X24" s="119"/>
      <c r="Y24" s="113">
        <f>PL!D157-PL!D152</f>
        <v>1275</v>
      </c>
      <c r="Z24" s="119"/>
      <c r="AA24" s="113">
        <f t="shared" ref="AA24" si="3">SUM(W24:Y24)</f>
        <v>-3429570</v>
      </c>
      <c r="AB24" s="119"/>
    </row>
    <row r="25" spans="1:28" ht="27" customHeight="1" x14ac:dyDescent="0.2">
      <c r="A25" s="124" t="s">
        <v>112</v>
      </c>
      <c r="C25" s="119">
        <f>SUM(C23:C24)</f>
        <v>0</v>
      </c>
      <c r="D25" s="43"/>
      <c r="E25" s="119">
        <f>SUM(E23:E24)</f>
        <v>0</v>
      </c>
      <c r="F25" s="119"/>
      <c r="G25" s="119">
        <f>SUM(G23:G24)</f>
        <v>0</v>
      </c>
      <c r="H25" s="119"/>
      <c r="I25" s="119">
        <f>SUM(I23:I24)</f>
        <v>0</v>
      </c>
      <c r="J25" s="119"/>
      <c r="K25" s="119">
        <f>SUM(K23:K24)</f>
        <v>0</v>
      </c>
      <c r="L25" s="119"/>
      <c r="M25" s="119">
        <f>SUM(M23:M24)</f>
        <v>-2168894</v>
      </c>
      <c r="N25" s="119"/>
      <c r="O25" s="119">
        <f>SUM(O23:O24)</f>
        <v>173188</v>
      </c>
      <c r="P25" s="119"/>
      <c r="Q25" s="119">
        <f>SUM(Q23:Q24)</f>
        <v>-3590037</v>
      </c>
      <c r="R25" s="119"/>
      <c r="S25" s="119">
        <f>SUM(S23:S24)</f>
        <v>-13996</v>
      </c>
      <c r="T25" s="119"/>
      <c r="U25" s="119">
        <f>SUM(U23:U24)</f>
        <v>-3430845</v>
      </c>
      <c r="V25" s="119"/>
      <c r="W25" s="119">
        <f>SUM(W23:W24)</f>
        <v>-5599739</v>
      </c>
      <c r="X25" s="119"/>
      <c r="Y25" s="119">
        <f>SUM(Y23:Y24)</f>
        <v>-23797</v>
      </c>
      <c r="Z25" s="119"/>
      <c r="AA25" s="119">
        <f>SUM(AA23:AA24)</f>
        <v>-5623536</v>
      </c>
      <c r="AB25" s="119"/>
    </row>
    <row r="26" spans="1:28" ht="27" customHeight="1" x14ac:dyDescent="0.2">
      <c r="A26" s="104" t="s">
        <v>237</v>
      </c>
      <c r="C26" s="122">
        <v>-47169814</v>
      </c>
      <c r="D26" s="122"/>
      <c r="E26" s="122">
        <v>-10104692</v>
      </c>
      <c r="F26" s="122"/>
      <c r="G26" s="122">
        <v>56162193</v>
      </c>
      <c r="H26" s="122"/>
      <c r="I26" s="122">
        <v>1112313</v>
      </c>
      <c r="J26" s="122"/>
      <c r="K26" s="122">
        <v>0</v>
      </c>
      <c r="L26" s="122"/>
      <c r="M26" s="122">
        <v>0</v>
      </c>
      <c r="N26" s="122"/>
      <c r="O26" s="122">
        <v>0</v>
      </c>
      <c r="P26" s="122"/>
      <c r="Q26" s="122">
        <v>0</v>
      </c>
      <c r="R26" s="122"/>
      <c r="S26" s="122">
        <v>0</v>
      </c>
      <c r="T26" s="122"/>
      <c r="U26" s="122">
        <f t="shared" ref="U26" si="4">SUM(O26:T26)</f>
        <v>0</v>
      </c>
      <c r="V26" s="122"/>
      <c r="W26" s="122">
        <f t="shared" ref="W26" si="5">SUM(C26:M26,U26)</f>
        <v>0</v>
      </c>
      <c r="X26" s="122"/>
      <c r="Y26" s="122">
        <v>0</v>
      </c>
      <c r="Z26" s="122"/>
      <c r="AA26" s="122">
        <f t="shared" ref="AA26" si="6">SUM(W26:Y26)</f>
        <v>0</v>
      </c>
      <c r="AB26" s="119"/>
    </row>
    <row r="27" spans="1:28" ht="27" customHeight="1" x14ac:dyDescent="0.2">
      <c r="A27" s="104" t="s">
        <v>266</v>
      </c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</row>
    <row r="28" spans="1:28" ht="27" customHeight="1" x14ac:dyDescent="0.2">
      <c r="A28" s="104" t="s">
        <v>267</v>
      </c>
      <c r="C28" s="119">
        <v>-1767538</v>
      </c>
      <c r="D28" s="43"/>
      <c r="E28" s="119">
        <v>1767538</v>
      </c>
      <c r="F28" s="119"/>
      <c r="G28" s="119">
        <v>0</v>
      </c>
      <c r="H28" s="119"/>
      <c r="I28" s="119">
        <v>0</v>
      </c>
      <c r="J28" s="119"/>
      <c r="K28" s="119">
        <v>0</v>
      </c>
      <c r="L28" s="119"/>
      <c r="M28" s="119">
        <v>0</v>
      </c>
      <c r="N28" s="119"/>
      <c r="O28" s="119">
        <v>0</v>
      </c>
      <c r="P28" s="119"/>
      <c r="Q28" s="119">
        <v>0</v>
      </c>
      <c r="R28" s="119"/>
      <c r="S28" s="119">
        <v>0</v>
      </c>
      <c r="T28" s="119"/>
      <c r="U28" s="122">
        <f>SUM(O28:T28)</f>
        <v>0</v>
      </c>
      <c r="V28" s="122"/>
      <c r="W28" s="122">
        <f>SUM(C28:M28,U28)</f>
        <v>0</v>
      </c>
      <c r="X28" s="122"/>
      <c r="Y28" s="122">
        <v>0</v>
      </c>
      <c r="Z28" s="122"/>
      <c r="AA28" s="122">
        <f t="shared" ref="AA28" si="7">SUM(W28:Y28)</f>
        <v>0</v>
      </c>
      <c r="AB28" s="119"/>
    </row>
    <row r="29" spans="1:28" ht="27" customHeight="1" x14ac:dyDescent="0.2">
      <c r="A29" s="104" t="s">
        <v>238</v>
      </c>
      <c r="C29" s="122">
        <v>0</v>
      </c>
      <c r="D29" s="122"/>
      <c r="E29" s="122">
        <v>2</v>
      </c>
      <c r="F29" s="122"/>
      <c r="G29" s="122">
        <v>0</v>
      </c>
      <c r="H29" s="122"/>
      <c r="I29" s="122">
        <v>4</v>
      </c>
      <c r="J29" s="122"/>
      <c r="K29" s="122">
        <v>0</v>
      </c>
      <c r="L29" s="122"/>
      <c r="M29" s="122">
        <v>0</v>
      </c>
      <c r="N29" s="122"/>
      <c r="O29" s="122">
        <v>0</v>
      </c>
      <c r="P29" s="122"/>
      <c r="Q29" s="122">
        <f>M29</f>
        <v>0</v>
      </c>
      <c r="R29" s="122"/>
      <c r="S29" s="122">
        <v>0</v>
      </c>
      <c r="T29" s="122"/>
      <c r="U29" s="122">
        <f t="shared" ref="U29" si="8">SUM(O29:T29)</f>
        <v>0</v>
      </c>
      <c r="V29" s="122"/>
      <c r="W29" s="122">
        <f t="shared" ref="W29" si="9">SUM(C29:M29,U29)</f>
        <v>6</v>
      </c>
      <c r="X29" s="122"/>
      <c r="Y29" s="122">
        <v>0</v>
      </c>
      <c r="Z29" s="122"/>
      <c r="AA29" s="122">
        <f t="shared" ref="AA29" si="10">SUM(W29:Y29)</f>
        <v>6</v>
      </c>
      <c r="AB29" s="119"/>
    </row>
    <row r="30" spans="1:28" ht="27" customHeight="1" x14ac:dyDescent="0.2">
      <c r="A30" s="124" t="s">
        <v>184</v>
      </c>
      <c r="C30" s="119"/>
      <c r="D30" s="43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</row>
    <row r="31" spans="1:28" ht="27" customHeight="1" x14ac:dyDescent="0.2">
      <c r="A31" s="124" t="s">
        <v>185</v>
      </c>
      <c r="C31" s="113">
        <v>0</v>
      </c>
      <c r="D31" s="102"/>
      <c r="E31" s="113">
        <v>0</v>
      </c>
      <c r="F31" s="119"/>
      <c r="G31" s="113">
        <v>0</v>
      </c>
      <c r="H31" s="119"/>
      <c r="I31" s="113">
        <v>0</v>
      </c>
      <c r="J31" s="119"/>
      <c r="K31" s="113">
        <v>0</v>
      </c>
      <c r="L31" s="119"/>
      <c r="M31" s="113">
        <v>41882</v>
      </c>
      <c r="N31" s="119">
        <v>41882</v>
      </c>
      <c r="O31" s="113">
        <v>0</v>
      </c>
      <c r="P31" s="119">
        <v>0</v>
      </c>
      <c r="Q31" s="113">
        <f>-M31</f>
        <v>-41882</v>
      </c>
      <c r="R31" s="119"/>
      <c r="S31" s="113">
        <v>0</v>
      </c>
      <c r="T31" s="119"/>
      <c r="U31" s="113">
        <f>SUM(O31:Q31)</f>
        <v>-41882</v>
      </c>
      <c r="V31" s="119"/>
      <c r="W31" s="113">
        <f>SUM(C31:M31,U31)</f>
        <v>0</v>
      </c>
      <c r="X31" s="119"/>
      <c r="Y31" s="113">
        <v>0</v>
      </c>
      <c r="Z31" s="119"/>
      <c r="AA31" s="113">
        <f t="shared" ref="AA31" si="11">SUM(W31:Y31)</f>
        <v>0</v>
      </c>
      <c r="AB31" s="119"/>
    </row>
    <row r="32" spans="1:28" ht="27" customHeight="1" thickBot="1" x14ac:dyDescent="0.3">
      <c r="A32" s="1" t="s">
        <v>224</v>
      </c>
      <c r="B32" s="1"/>
      <c r="C32" s="46">
        <f>SUM(C22,SUM(C25:C31))</f>
        <v>34920095</v>
      </c>
      <c r="D32" s="105"/>
      <c r="E32" s="46">
        <f>SUM(E22,SUM(E25:E31))</f>
        <v>9626744</v>
      </c>
      <c r="F32" s="119"/>
      <c r="G32" s="46">
        <f>SUM(G22,SUM(G25:G31))</f>
        <v>0</v>
      </c>
      <c r="H32" s="119"/>
      <c r="I32" s="46">
        <f>SUM(I22,SUM(I25:I31))</f>
        <v>1112319</v>
      </c>
      <c r="J32" s="119"/>
      <c r="K32" s="46">
        <f>SUM(K22,SUM(K25:K31))</f>
        <v>136023</v>
      </c>
      <c r="L32" s="119"/>
      <c r="M32" s="46">
        <f>SUM(M22,SUM(M25:M31))</f>
        <v>-6614923</v>
      </c>
      <c r="N32" s="119"/>
      <c r="O32" s="46">
        <f>SUM(O22,SUM(O25:O31))</f>
        <v>-231242</v>
      </c>
      <c r="P32" s="119"/>
      <c r="Q32" s="46">
        <f>SUM(Q22,SUM(Q25:Q31))</f>
        <v>-4055641</v>
      </c>
      <c r="R32" s="119"/>
      <c r="S32" s="46">
        <f>SUM(S22,SUM(S25:S31))</f>
        <v>-9229</v>
      </c>
      <c r="T32" s="119"/>
      <c r="U32" s="46">
        <f>SUM(U22,SUM(U25:U31))</f>
        <v>-4296112</v>
      </c>
      <c r="V32" s="119"/>
      <c r="W32" s="46">
        <f>SUM(W22,SUM(W25:W31))</f>
        <v>34884146</v>
      </c>
      <c r="X32" s="119"/>
      <c r="Y32" s="46">
        <f>SUM(Y22,SUM(Y25:Y31))</f>
        <v>505890</v>
      </c>
      <c r="Z32" s="119"/>
      <c r="AA32" s="46">
        <f>SUM(AA22,SUM(AA25:AA31))</f>
        <v>35390036</v>
      </c>
      <c r="AB32" s="119"/>
    </row>
    <row r="33" spans="1:31" ht="27" customHeight="1" thickTop="1" x14ac:dyDescent="0.2">
      <c r="C33" s="43"/>
      <c r="D33" s="43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>
        <f>AA32-BS!D113</f>
        <v>0</v>
      </c>
      <c r="AB33" s="119"/>
    </row>
    <row r="34" spans="1:31" ht="27" customHeight="1" x14ac:dyDescent="0.2">
      <c r="A34" s="138" t="s">
        <v>113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</row>
    <row r="35" spans="1:31" ht="27" customHeight="1" x14ac:dyDescent="0.2"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</row>
    <row r="36" spans="1:31" ht="27" customHeight="1" x14ac:dyDescent="0.2"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34"/>
      <c r="W36" s="124"/>
      <c r="X36" s="124"/>
      <c r="Y36" s="124"/>
      <c r="Z36" s="124"/>
      <c r="AA36" s="124"/>
      <c r="AB36" s="124"/>
    </row>
    <row r="37" spans="1:31" ht="27" customHeight="1" x14ac:dyDescent="0.2"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</row>
    <row r="38" spans="1:31" ht="27" customHeight="1" x14ac:dyDescent="0.2"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19"/>
    </row>
    <row r="39" spans="1:31" ht="27" customHeight="1" x14ac:dyDescent="0.25">
      <c r="A39" s="1"/>
      <c r="B39" s="1"/>
      <c r="C39" s="1"/>
      <c r="D39" s="1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31" ht="27" customHeight="1" x14ac:dyDescent="0.25">
      <c r="A40" s="1"/>
      <c r="B40" s="1"/>
      <c r="C40" s="1"/>
      <c r="D40" s="1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</row>
    <row r="41" spans="1:31" ht="27" customHeight="1" x14ac:dyDescent="0.25">
      <c r="A41" s="1"/>
      <c r="B41" s="1"/>
      <c r="C41" s="1"/>
      <c r="D41" s="1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19"/>
      <c r="V41" s="10"/>
      <c r="W41" s="119"/>
      <c r="X41" s="10"/>
      <c r="Y41" s="119"/>
      <c r="Z41" s="10"/>
      <c r="AA41" s="10"/>
      <c r="AB41" s="119"/>
      <c r="AE41" s="43"/>
    </row>
    <row r="42" spans="1:31" ht="27" customHeight="1" x14ac:dyDescent="0.2"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</row>
    <row r="43" spans="1:31" ht="27" customHeight="1" x14ac:dyDescent="0.2"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</row>
    <row r="44" spans="1:31" ht="27" customHeight="1" x14ac:dyDescent="0.2">
      <c r="AE44" s="43"/>
    </row>
    <row r="45" spans="1:31" ht="27" customHeight="1" x14ac:dyDescent="0.25">
      <c r="A45" s="1"/>
      <c r="B45" s="1"/>
      <c r="C45" s="1"/>
      <c r="D45" s="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E45" s="43"/>
    </row>
    <row r="46" spans="1:31" ht="27" customHeight="1" x14ac:dyDescent="0.2"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E46" s="43"/>
    </row>
    <row r="47" spans="1:31" ht="27" customHeight="1" x14ac:dyDescent="0.2"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E47" s="43"/>
    </row>
    <row r="48" spans="1:31" ht="27" customHeight="1" x14ac:dyDescent="0.2"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E48" s="43"/>
    </row>
    <row r="49" spans="1:31" ht="27" customHeight="1" x14ac:dyDescent="0.2"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E49" s="43"/>
    </row>
    <row r="50" spans="1:31" ht="27" customHeight="1" x14ac:dyDescent="0.2"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E50" s="43"/>
    </row>
    <row r="51" spans="1:31" ht="27" customHeight="1" x14ac:dyDescent="0.2"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E51" s="43"/>
    </row>
    <row r="52" spans="1:31" ht="27" customHeight="1" x14ac:dyDescent="0.2"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E52" s="43"/>
    </row>
    <row r="53" spans="1:31" ht="27" customHeight="1" x14ac:dyDescent="0.2"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E53" s="43"/>
    </row>
    <row r="54" spans="1:31" ht="27" customHeight="1" x14ac:dyDescent="0.2"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E54" s="43"/>
    </row>
    <row r="55" spans="1:31" ht="27" customHeight="1" x14ac:dyDescent="0.2"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E55" s="43"/>
    </row>
    <row r="56" spans="1:31" ht="27" customHeight="1" x14ac:dyDescent="0.2"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34"/>
      <c r="W56" s="124"/>
      <c r="X56" s="124"/>
      <c r="Y56" s="124"/>
      <c r="Z56" s="124"/>
      <c r="AA56" s="124"/>
      <c r="AB56" s="124"/>
      <c r="AE56" s="43"/>
    </row>
    <row r="57" spans="1:31" ht="27" customHeight="1" x14ac:dyDescent="0.2"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E57" s="43"/>
    </row>
    <row r="58" spans="1:31" ht="27" customHeight="1" x14ac:dyDescent="0.2"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E58" s="43"/>
    </row>
    <row r="59" spans="1:31" ht="27" customHeight="1" x14ac:dyDescent="0.2"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19"/>
      <c r="AE59" s="43"/>
    </row>
    <row r="60" spans="1:31" ht="27" customHeight="1" x14ac:dyDescent="0.2"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19"/>
      <c r="AE60" s="43"/>
    </row>
    <row r="61" spans="1:31" ht="27" customHeight="1" x14ac:dyDescent="0.2"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19"/>
      <c r="AE61" s="43"/>
    </row>
    <row r="62" spans="1:31" ht="27" customHeight="1" x14ac:dyDescent="0.25">
      <c r="A62" s="1"/>
      <c r="B62" s="1"/>
      <c r="C62" s="1"/>
      <c r="D62" s="1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E62" s="43"/>
    </row>
    <row r="63" spans="1:31" ht="27" customHeight="1" x14ac:dyDescent="0.25">
      <c r="A63" s="1"/>
      <c r="B63" s="1"/>
      <c r="C63" s="1"/>
      <c r="D63" s="1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E63" s="43"/>
    </row>
    <row r="65" spans="5:28" ht="27" customHeight="1" x14ac:dyDescent="0.2"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66"/>
      <c r="W65" s="57"/>
      <c r="X65" s="57"/>
      <c r="Y65" s="57"/>
      <c r="Z65" s="57"/>
      <c r="AA65" s="57"/>
      <c r="AB65" s="57"/>
    </row>
    <row r="92" spans="22:22" s="124" customFormat="1" ht="27" customHeight="1" x14ac:dyDescent="0.2">
      <c r="V92" s="34"/>
    </row>
    <row r="130" spans="1:30" s="29" customFormat="1" ht="27" customHeight="1" x14ac:dyDescent="0.2">
      <c r="A130" s="124"/>
      <c r="B130" s="124"/>
      <c r="C130" s="124"/>
      <c r="D130" s="124"/>
      <c r="E130" s="124"/>
      <c r="V130" s="27"/>
      <c r="AC130" s="124"/>
      <c r="AD130" s="124"/>
    </row>
    <row r="140" spans="1:30" s="29" customFormat="1" ht="27" customHeight="1" x14ac:dyDescent="0.2">
      <c r="A140" s="124"/>
      <c r="B140" s="124"/>
      <c r="C140" s="124"/>
      <c r="D140" s="124"/>
      <c r="E140" s="124"/>
      <c r="V140" s="27"/>
      <c r="AC140" s="124"/>
      <c r="AD140" s="124"/>
    </row>
    <row r="158" spans="1:30" s="29" customFormat="1" ht="27" customHeight="1" x14ac:dyDescent="0.2">
      <c r="A158" s="124"/>
      <c r="B158" s="124"/>
      <c r="C158" s="124"/>
      <c r="D158" s="124"/>
      <c r="E158" s="124"/>
      <c r="V158" s="27"/>
      <c r="AC158" s="124"/>
      <c r="AD158" s="124"/>
    </row>
    <row r="159" spans="1:30" s="29" customFormat="1" ht="27" customHeight="1" x14ac:dyDescent="0.2">
      <c r="A159" s="124"/>
      <c r="B159" s="124"/>
      <c r="C159" s="124"/>
      <c r="D159" s="124"/>
      <c r="E159" s="124"/>
      <c r="V159" s="27"/>
      <c r="AC159" s="124"/>
      <c r="AD159" s="124"/>
    </row>
    <row r="180" spans="1:30" s="29" customFormat="1" ht="27" customHeight="1" x14ac:dyDescent="0.2">
      <c r="A180" s="124"/>
      <c r="B180" s="124"/>
      <c r="C180" s="124"/>
      <c r="D180" s="124"/>
      <c r="E180" s="124"/>
      <c r="V180" s="27"/>
      <c r="AC180" s="124"/>
      <c r="AD180" s="124"/>
    </row>
    <row r="187" spans="1:30" s="29" customFormat="1" ht="27" customHeight="1" x14ac:dyDescent="0.2">
      <c r="A187" s="124"/>
      <c r="B187" s="124"/>
      <c r="C187" s="124"/>
      <c r="D187" s="124"/>
      <c r="E187" s="124"/>
      <c r="V187" s="27"/>
      <c r="AC187" s="124"/>
      <c r="AD187" s="124"/>
    </row>
    <row r="188" spans="1:30" s="29" customFormat="1" ht="27" customHeight="1" x14ac:dyDescent="0.2">
      <c r="A188" s="124"/>
      <c r="B188" s="124"/>
      <c r="C188" s="124"/>
      <c r="D188" s="124"/>
      <c r="E188" s="124"/>
      <c r="V188" s="27"/>
      <c r="AC188" s="124"/>
      <c r="AD188" s="124"/>
    </row>
    <row r="240" spans="1:30" s="29" customFormat="1" ht="27" customHeight="1" x14ac:dyDescent="0.2">
      <c r="A240" s="124"/>
      <c r="B240" s="124"/>
      <c r="C240" s="124"/>
      <c r="D240" s="124"/>
      <c r="E240" s="124"/>
      <c r="V240" s="27"/>
      <c r="AC240" s="124"/>
      <c r="AD240" s="124"/>
    </row>
    <row r="249" spans="1:30" s="29" customFormat="1" ht="27" customHeight="1" x14ac:dyDescent="0.2">
      <c r="A249" s="124"/>
      <c r="B249" s="124"/>
      <c r="C249" s="124"/>
      <c r="D249" s="124"/>
      <c r="E249" s="124"/>
      <c r="V249" s="27"/>
      <c r="AC249" s="124"/>
      <c r="AD249" s="124"/>
    </row>
    <row r="256" spans="1:30" s="29" customFormat="1" ht="27" customHeight="1" x14ac:dyDescent="0.2">
      <c r="A256" s="124"/>
      <c r="B256" s="124"/>
      <c r="C256" s="124"/>
      <c r="D256" s="124"/>
      <c r="E256" s="124"/>
      <c r="V256" s="27"/>
      <c r="AC256" s="124"/>
      <c r="AD256" s="124"/>
    </row>
    <row r="368" spans="22:22" s="124" customFormat="1" ht="27" customHeight="1" x14ac:dyDescent="0.2">
      <c r="V368" s="34"/>
    </row>
  </sheetData>
  <mergeCells count="8">
    <mergeCell ref="C6:AB6"/>
    <mergeCell ref="C7:W7"/>
    <mergeCell ref="A34:AB34"/>
    <mergeCell ref="O8:U8"/>
    <mergeCell ref="C12:E12"/>
    <mergeCell ref="G12:I12"/>
    <mergeCell ref="K12:M12"/>
    <mergeCell ref="O9:S9"/>
  </mergeCells>
  <printOptions horizontalCentered="1"/>
  <pageMargins left="0.15748031496062992" right="0.15748031496062992" top="0.78740157480314965" bottom="0.31496062992125984" header="0.31496062992125984" footer="0.31496062992125984"/>
  <pageSetup paperSize="9" scale="4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I332"/>
  <sheetViews>
    <sheetView showGridLines="0" view="pageBreakPreview" topLeftCell="A8" zoomScale="70" zoomScaleNormal="100" zoomScaleSheetLayoutView="70" workbookViewId="0">
      <selection activeCell="C29" sqref="C29"/>
    </sheetView>
  </sheetViews>
  <sheetFormatPr defaultColWidth="9.28515625" defaultRowHeight="24" customHeight="1" x14ac:dyDescent="0.2"/>
  <cols>
    <col min="1" max="1" width="60.28515625" style="124" customWidth="1"/>
    <col min="2" max="2" width="1.28515625" style="124" customWidth="1"/>
    <col min="3" max="3" width="18.28515625" style="124" customWidth="1"/>
    <col min="4" max="4" width="1.28515625" style="124" customWidth="1"/>
    <col min="5" max="5" width="18.28515625" style="124" customWidth="1"/>
    <col min="6" max="6" width="0.7109375" style="27" customWidth="1"/>
    <col min="7" max="7" width="18.28515625" style="27" customWidth="1"/>
    <col min="8" max="8" width="0.7109375" style="27" customWidth="1"/>
    <col min="9" max="9" width="18.28515625" style="124" customWidth="1"/>
    <col min="10" max="10" width="1.28515625" style="34" customWidth="1"/>
    <col min="11" max="11" width="17.42578125" style="34" customWidth="1"/>
    <col min="12" max="12" width="1.28515625" style="34" customWidth="1"/>
    <col min="13" max="13" width="16.5703125" style="34" customWidth="1"/>
    <col min="14" max="14" width="1.28515625" style="34" customWidth="1"/>
    <col min="15" max="15" width="23.5703125" style="124" customWidth="1"/>
    <col min="16" max="16" width="1" style="34" customWidth="1"/>
    <col min="17" max="17" width="29.28515625" style="34" customWidth="1"/>
    <col min="18" max="18" width="1" style="34" customWidth="1"/>
    <col min="19" max="19" width="21.42578125" style="34" customWidth="1"/>
    <col min="20" max="20" width="1" style="34" customWidth="1"/>
    <col min="21" max="21" width="18.28515625" style="34" customWidth="1"/>
    <col min="22" max="22" width="1" style="34" customWidth="1"/>
    <col min="23" max="42" width="9.28515625" style="124"/>
    <col min="43" max="43" width="13.7109375" style="124" customWidth="1"/>
    <col min="44" max="16384" width="9.28515625" style="124"/>
  </cols>
  <sheetData>
    <row r="1" spans="1:61" ht="24" customHeight="1" x14ac:dyDescent="0.2">
      <c r="E1" s="131"/>
      <c r="F1" s="33"/>
      <c r="G1" s="33"/>
      <c r="H1" s="33"/>
      <c r="I1" s="131"/>
      <c r="J1" s="33"/>
      <c r="K1" s="33"/>
      <c r="L1" s="33"/>
      <c r="M1" s="33"/>
      <c r="N1" s="33"/>
      <c r="O1" s="131"/>
      <c r="P1" s="33"/>
      <c r="Q1" s="33"/>
      <c r="R1" s="33"/>
      <c r="S1" s="33"/>
      <c r="T1" s="33"/>
      <c r="U1" s="3" t="s">
        <v>109</v>
      </c>
      <c r="V1" s="33"/>
    </row>
    <row r="2" spans="1:61" ht="24" customHeight="1" x14ac:dyDescent="0.25">
      <c r="A2" s="1" t="s">
        <v>205</v>
      </c>
      <c r="B2" s="1"/>
      <c r="C2" s="1"/>
      <c r="D2" s="1"/>
      <c r="E2" s="131"/>
      <c r="F2" s="33"/>
      <c r="G2" s="33"/>
      <c r="H2" s="33"/>
      <c r="I2" s="131"/>
      <c r="J2" s="33"/>
      <c r="K2" s="33"/>
      <c r="L2" s="33"/>
      <c r="M2" s="33"/>
      <c r="N2" s="33"/>
      <c r="O2" s="131"/>
      <c r="P2" s="33"/>
      <c r="Q2" s="33"/>
      <c r="R2" s="33"/>
      <c r="S2" s="33"/>
      <c r="T2" s="33"/>
      <c r="U2" s="131"/>
      <c r="V2" s="33"/>
    </row>
    <row r="3" spans="1:61" ht="24" customHeight="1" x14ac:dyDescent="0.25">
      <c r="A3" s="1" t="s">
        <v>47</v>
      </c>
      <c r="B3" s="1"/>
      <c r="C3" s="1"/>
      <c r="D3" s="1"/>
      <c r="E3" s="131"/>
      <c r="F3" s="33"/>
      <c r="G3" s="33"/>
      <c r="H3" s="33"/>
      <c r="I3" s="131"/>
      <c r="J3" s="33"/>
      <c r="K3" s="33"/>
      <c r="L3" s="33"/>
      <c r="M3" s="33"/>
      <c r="N3" s="33"/>
      <c r="O3" s="131"/>
      <c r="P3" s="33"/>
      <c r="Q3" s="33"/>
      <c r="R3" s="33"/>
      <c r="S3" s="33"/>
      <c r="T3" s="33"/>
      <c r="U3" s="131"/>
      <c r="V3" s="33"/>
    </row>
    <row r="4" spans="1:61" ht="24" customHeight="1" x14ac:dyDescent="0.25">
      <c r="A4" s="1" t="s">
        <v>222</v>
      </c>
      <c r="B4" s="1"/>
      <c r="C4" s="1"/>
      <c r="D4" s="1"/>
      <c r="E4" s="131"/>
      <c r="F4" s="33"/>
      <c r="G4" s="33"/>
      <c r="H4" s="33"/>
      <c r="I4" s="131"/>
      <c r="O4" s="131"/>
      <c r="P4" s="33"/>
      <c r="Q4" s="33"/>
      <c r="R4" s="33"/>
      <c r="S4" s="33"/>
      <c r="T4" s="33"/>
      <c r="U4" s="131"/>
      <c r="V4" s="33"/>
    </row>
    <row r="5" spans="1:61" ht="24" customHeight="1" x14ac:dyDescent="0.2">
      <c r="E5" s="131"/>
      <c r="F5" s="33"/>
      <c r="G5" s="33"/>
      <c r="H5" s="33"/>
      <c r="I5" s="131"/>
      <c r="J5" s="33"/>
      <c r="K5" s="33"/>
      <c r="L5" s="33"/>
      <c r="M5" s="33"/>
      <c r="N5" s="33"/>
      <c r="O5" s="131"/>
      <c r="P5" s="33"/>
      <c r="Q5" s="33"/>
      <c r="R5" s="33"/>
      <c r="S5" s="33"/>
      <c r="T5" s="33"/>
      <c r="U5" s="3" t="s">
        <v>28</v>
      </c>
      <c r="V5" s="33"/>
    </row>
    <row r="6" spans="1:61" ht="24" customHeight="1" x14ac:dyDescent="0.25">
      <c r="C6" s="136" t="s">
        <v>1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68"/>
    </row>
    <row r="7" spans="1:61" ht="24" customHeight="1" x14ac:dyDescent="0.25">
      <c r="C7" s="12"/>
      <c r="D7" s="12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140" t="s">
        <v>38</v>
      </c>
      <c r="R7" s="140"/>
      <c r="S7" s="140"/>
      <c r="T7" s="28"/>
      <c r="U7" s="28"/>
    </row>
    <row r="8" spans="1:61" s="12" customFormat="1" ht="24" customHeight="1" x14ac:dyDescent="0.2">
      <c r="F8" s="28"/>
      <c r="G8" s="28"/>
      <c r="H8" s="28"/>
      <c r="J8" s="28"/>
      <c r="K8" s="12" t="s">
        <v>152</v>
      </c>
      <c r="L8" s="28"/>
      <c r="M8" s="28"/>
      <c r="N8" s="28"/>
      <c r="P8" s="28"/>
      <c r="R8" s="28"/>
      <c r="S8" s="12" t="s">
        <v>27</v>
      </c>
      <c r="T8" s="28"/>
      <c r="U8" s="30" t="s">
        <v>27</v>
      </c>
      <c r="V8" s="28"/>
      <c r="W8" s="25"/>
    </row>
    <row r="9" spans="1:61" s="12" customFormat="1" ht="24" customHeight="1" x14ac:dyDescent="0.2">
      <c r="C9" s="139" t="s">
        <v>129</v>
      </c>
      <c r="D9" s="139"/>
      <c r="E9" s="139"/>
      <c r="F9" s="28"/>
      <c r="G9" s="140" t="s">
        <v>171</v>
      </c>
      <c r="H9" s="140"/>
      <c r="I9" s="140"/>
      <c r="J9" s="28"/>
      <c r="K9" s="12" t="s">
        <v>140</v>
      </c>
      <c r="L9" s="28"/>
      <c r="M9" s="140" t="s">
        <v>239</v>
      </c>
      <c r="N9" s="140"/>
      <c r="O9" s="140"/>
      <c r="P9" s="28"/>
      <c r="Q9" s="133" t="s">
        <v>36</v>
      </c>
      <c r="R9" s="28"/>
      <c r="S9" s="12" t="s">
        <v>56</v>
      </c>
      <c r="T9" s="28"/>
      <c r="U9" s="30" t="s">
        <v>39</v>
      </c>
      <c r="V9" s="28"/>
    </row>
    <row r="10" spans="1:61" ht="24" customHeight="1" x14ac:dyDescent="0.5">
      <c r="A10" s="12"/>
      <c r="B10" s="12"/>
      <c r="C10" s="132" t="s">
        <v>130</v>
      </c>
      <c r="D10" s="12"/>
      <c r="E10" s="132" t="s">
        <v>131</v>
      </c>
      <c r="F10" s="126"/>
      <c r="G10" s="132" t="s">
        <v>130</v>
      </c>
      <c r="H10" s="126"/>
      <c r="I10" s="132" t="s">
        <v>131</v>
      </c>
      <c r="J10" s="28"/>
      <c r="K10" s="133" t="s">
        <v>141</v>
      </c>
      <c r="L10" s="28"/>
      <c r="M10" s="133" t="s">
        <v>153</v>
      </c>
      <c r="N10" s="134"/>
      <c r="O10" s="133" t="s">
        <v>240</v>
      </c>
      <c r="P10" s="28"/>
      <c r="Q10" s="133" t="s">
        <v>241</v>
      </c>
      <c r="R10" s="28"/>
      <c r="S10" s="133" t="s">
        <v>91</v>
      </c>
      <c r="T10" s="28"/>
      <c r="U10" s="132" t="s">
        <v>40</v>
      </c>
      <c r="V10" s="28"/>
    </row>
    <row r="11" spans="1:61" ht="24" customHeight="1" x14ac:dyDescent="0.25">
      <c r="A11" s="128" t="s">
        <v>174</v>
      </c>
      <c r="C11" s="122">
        <v>83857447</v>
      </c>
      <c r="D11" s="128"/>
      <c r="E11" s="122">
        <v>17963896</v>
      </c>
      <c r="F11" s="129"/>
      <c r="G11" s="122">
        <v>-56162193</v>
      </c>
      <c r="H11" s="129"/>
      <c r="I11" s="122">
        <v>2</v>
      </c>
      <c r="J11" s="129"/>
      <c r="K11" s="122">
        <v>-741162</v>
      </c>
      <c r="L11" s="129"/>
      <c r="M11" s="122">
        <v>125021</v>
      </c>
      <c r="N11" s="129"/>
      <c r="O11" s="122">
        <v>-337473</v>
      </c>
      <c r="P11" s="129"/>
      <c r="Q11" s="122">
        <v>898678</v>
      </c>
      <c r="R11" s="129"/>
      <c r="S11" s="119">
        <v>898678</v>
      </c>
      <c r="T11" s="67"/>
      <c r="U11" s="119">
        <f>SUM(C11:O11,S11)</f>
        <v>45604216</v>
      </c>
      <c r="V11" s="119"/>
      <c r="W11" s="34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</row>
    <row r="12" spans="1:61" ht="24" customHeight="1" x14ac:dyDescent="0.25">
      <c r="A12" s="124" t="s">
        <v>146</v>
      </c>
      <c r="C12" s="95">
        <v>0</v>
      </c>
      <c r="D12" s="1"/>
      <c r="E12" s="119">
        <v>0</v>
      </c>
      <c r="F12" s="119"/>
      <c r="G12" s="95">
        <v>0</v>
      </c>
      <c r="H12" s="119"/>
      <c r="I12" s="119">
        <v>0</v>
      </c>
      <c r="J12" s="67"/>
      <c r="K12" s="119">
        <v>0</v>
      </c>
      <c r="L12" s="67"/>
      <c r="M12" s="119">
        <v>0</v>
      </c>
      <c r="N12" s="67"/>
      <c r="O12" s="119">
        <v>248621</v>
      </c>
      <c r="P12" s="67"/>
      <c r="Q12" s="119">
        <v>0</v>
      </c>
      <c r="R12" s="67"/>
      <c r="S12" s="119">
        <v>0</v>
      </c>
      <c r="T12" s="67"/>
      <c r="U12" s="119">
        <f>SUM(C12:O12,S12)</f>
        <v>248621</v>
      </c>
      <c r="V12" s="119"/>
      <c r="W12" s="34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</row>
    <row r="13" spans="1:61" ht="24" customHeight="1" x14ac:dyDescent="0.2">
      <c r="A13" s="124" t="s">
        <v>111</v>
      </c>
      <c r="C13" s="113">
        <v>0</v>
      </c>
      <c r="E13" s="113">
        <v>0</v>
      </c>
      <c r="F13" s="119"/>
      <c r="G13" s="113">
        <v>0</v>
      </c>
      <c r="H13" s="119"/>
      <c r="I13" s="113">
        <v>0</v>
      </c>
      <c r="J13" s="67"/>
      <c r="K13" s="113">
        <v>0</v>
      </c>
      <c r="L13" s="67"/>
      <c r="M13" s="113">
        <v>0</v>
      </c>
      <c r="N13" s="67"/>
      <c r="O13" s="113">
        <v>0</v>
      </c>
      <c r="P13" s="67"/>
      <c r="Q13" s="113">
        <v>-422873</v>
      </c>
      <c r="R13" s="67"/>
      <c r="S13" s="113">
        <v>-422873</v>
      </c>
      <c r="T13" s="67"/>
      <c r="U13" s="119">
        <f>SUM(C13:O13,S13)</f>
        <v>-422873</v>
      </c>
      <c r="V13" s="119"/>
      <c r="W13" s="34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</row>
    <row r="14" spans="1:61" ht="24" customHeight="1" x14ac:dyDescent="0.2">
      <c r="A14" s="124" t="s">
        <v>112</v>
      </c>
      <c r="C14" s="119">
        <f>SUM(C12:C13)</f>
        <v>0</v>
      </c>
      <c r="E14" s="119">
        <f>SUM(E12:E13)</f>
        <v>0</v>
      </c>
      <c r="F14" s="67">
        <f>SUM(F12:F13)</f>
        <v>0</v>
      </c>
      <c r="G14" s="119">
        <f>SUM(G12:G13)</f>
        <v>0</v>
      </c>
      <c r="H14" s="67"/>
      <c r="I14" s="119">
        <f>SUM(I12:I13)</f>
        <v>0</v>
      </c>
      <c r="J14" s="67"/>
      <c r="K14" s="119">
        <f>SUM(K12:K13)</f>
        <v>0</v>
      </c>
      <c r="L14" s="67"/>
      <c r="M14" s="119">
        <f>SUM(M12:M13)</f>
        <v>0</v>
      </c>
      <c r="N14" s="67"/>
      <c r="O14" s="119">
        <f>SUM(O12:O13)</f>
        <v>248621</v>
      </c>
      <c r="P14" s="67"/>
      <c r="Q14" s="119">
        <f>SUM(Q12:Q13)</f>
        <v>-422873</v>
      </c>
      <c r="R14" s="67"/>
      <c r="S14" s="119">
        <f>SUM(S12:S13)</f>
        <v>-422873</v>
      </c>
      <c r="T14" s="67"/>
      <c r="U14" s="44">
        <f>SUM(U12:U13)</f>
        <v>-174252</v>
      </c>
      <c r="V14" s="119"/>
      <c r="W14" s="34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</row>
    <row r="15" spans="1:61" ht="24" customHeight="1" x14ac:dyDescent="0.2">
      <c r="A15" s="124" t="s">
        <v>184</v>
      </c>
      <c r="C15" s="119"/>
      <c r="E15" s="119"/>
      <c r="F15" s="67"/>
      <c r="G15" s="119"/>
      <c r="H15" s="67"/>
      <c r="I15" s="119"/>
      <c r="J15" s="67"/>
      <c r="K15" s="119"/>
      <c r="L15" s="67"/>
      <c r="M15" s="119"/>
      <c r="N15" s="67"/>
      <c r="O15" s="119"/>
      <c r="P15" s="67"/>
      <c r="Q15" s="119"/>
      <c r="R15" s="67"/>
      <c r="S15" s="119"/>
      <c r="T15" s="67"/>
      <c r="U15" s="119"/>
      <c r="V15" s="119"/>
      <c r="W15" s="34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</row>
    <row r="16" spans="1:61" ht="24" customHeight="1" x14ac:dyDescent="0.2">
      <c r="A16" s="104" t="s">
        <v>185</v>
      </c>
      <c r="C16" s="113">
        <v>0</v>
      </c>
      <c r="D16" s="34"/>
      <c r="E16" s="113">
        <v>0</v>
      </c>
      <c r="F16" s="67"/>
      <c r="G16" s="113">
        <v>0</v>
      </c>
      <c r="H16" s="67"/>
      <c r="I16" s="113">
        <v>0</v>
      </c>
      <c r="J16" s="67"/>
      <c r="K16" s="113">
        <v>0</v>
      </c>
      <c r="L16" s="67"/>
      <c r="M16" s="113">
        <v>0</v>
      </c>
      <c r="N16" s="67"/>
      <c r="O16" s="113">
        <v>4392</v>
      </c>
      <c r="P16" s="67"/>
      <c r="Q16" s="113">
        <v>-4392</v>
      </c>
      <c r="R16" s="67"/>
      <c r="S16" s="113">
        <v>-4392</v>
      </c>
      <c r="T16" s="67"/>
      <c r="U16" s="113">
        <f>SUM(C16:O16,S16)</f>
        <v>0</v>
      </c>
      <c r="V16" s="119"/>
      <c r="W16" s="34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</row>
    <row r="17" spans="1:61" ht="24" customHeight="1" thickBot="1" x14ac:dyDescent="0.3">
      <c r="A17" s="1" t="s">
        <v>175</v>
      </c>
      <c r="B17" s="1"/>
      <c r="C17" s="96">
        <f>C11+SUM(C14:C16)</f>
        <v>83857447</v>
      </c>
      <c r="D17" s="1"/>
      <c r="E17" s="96">
        <f>E11+SUM(E14:E16)</f>
        <v>17963896</v>
      </c>
      <c r="F17" s="67"/>
      <c r="G17" s="96">
        <f>G11+SUM(G14:G16)</f>
        <v>-56162193</v>
      </c>
      <c r="H17" s="67"/>
      <c r="I17" s="96">
        <f>I11+SUM(I14:I16)</f>
        <v>2</v>
      </c>
      <c r="J17" s="67"/>
      <c r="K17" s="96">
        <f>K11+SUM(K14:K16)</f>
        <v>-741162</v>
      </c>
      <c r="L17" s="67"/>
      <c r="M17" s="96">
        <f>M11+SUM(M14:M16)</f>
        <v>125021</v>
      </c>
      <c r="N17" s="67"/>
      <c r="O17" s="96">
        <f>O11+SUM(O14:O16)</f>
        <v>-84460</v>
      </c>
      <c r="P17" s="67"/>
      <c r="Q17" s="96">
        <f>Q11+SUM(Q14:Q16)</f>
        <v>471413</v>
      </c>
      <c r="R17" s="67"/>
      <c r="S17" s="96">
        <f>S11+SUM(S14:S16)</f>
        <v>471413</v>
      </c>
      <c r="T17" s="67"/>
      <c r="U17" s="96">
        <f>U11+SUM(U14:U16)</f>
        <v>45429964</v>
      </c>
      <c r="V17" s="119"/>
      <c r="W17" s="34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</row>
    <row r="18" spans="1:61" ht="24" customHeight="1" thickTop="1" x14ac:dyDescent="0.25">
      <c r="A18" s="1"/>
      <c r="B18" s="1"/>
      <c r="C18" s="1"/>
      <c r="D18" s="1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119"/>
      <c r="V18" s="119"/>
      <c r="W18" s="34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</row>
    <row r="19" spans="1:61" ht="24" customHeight="1" x14ac:dyDescent="0.25">
      <c r="A19" s="128" t="s">
        <v>225</v>
      </c>
      <c r="C19" s="122">
        <v>83857447</v>
      </c>
      <c r="D19" s="128"/>
      <c r="E19" s="122">
        <v>17963896</v>
      </c>
      <c r="F19" s="129"/>
      <c r="G19" s="122">
        <v>-56162193</v>
      </c>
      <c r="H19" s="129"/>
      <c r="I19" s="122">
        <v>2</v>
      </c>
      <c r="J19" s="129"/>
      <c r="K19" s="122">
        <v>-741162</v>
      </c>
      <c r="L19" s="129"/>
      <c r="M19" s="122">
        <v>136023</v>
      </c>
      <c r="N19" s="129"/>
      <c r="O19" s="122">
        <v>215553</v>
      </c>
      <c r="P19" s="129"/>
      <c r="Q19" s="122">
        <v>-359495</v>
      </c>
      <c r="R19" s="129"/>
      <c r="S19" s="119">
        <f>Q19</f>
        <v>-359495</v>
      </c>
      <c r="T19" s="67"/>
      <c r="U19" s="119">
        <f>SUM(C19:O19,S19)</f>
        <v>44910071</v>
      </c>
      <c r="V19" s="119"/>
      <c r="W19" s="34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</row>
    <row r="20" spans="1:61" ht="24" customHeight="1" x14ac:dyDescent="0.25">
      <c r="A20" s="124" t="s">
        <v>257</v>
      </c>
      <c r="C20" s="95">
        <v>0</v>
      </c>
      <c r="D20" s="1"/>
      <c r="E20" s="119">
        <v>0</v>
      </c>
      <c r="F20" s="119"/>
      <c r="G20" s="95">
        <v>0</v>
      </c>
      <c r="H20" s="119"/>
      <c r="I20" s="95">
        <v>0</v>
      </c>
      <c r="J20" s="67"/>
      <c r="K20" s="95">
        <v>0</v>
      </c>
      <c r="L20" s="67"/>
      <c r="M20" s="95">
        <v>0</v>
      </c>
      <c r="N20" s="67"/>
      <c r="O20" s="119">
        <f>PL!H151</f>
        <v>-1944865</v>
      </c>
      <c r="P20" s="67"/>
      <c r="Q20" s="119">
        <v>0</v>
      </c>
      <c r="R20" s="67"/>
      <c r="S20" s="119">
        <f>Q20</f>
        <v>0</v>
      </c>
      <c r="T20" s="67"/>
      <c r="U20" s="119">
        <f>SUM(C20:O20,S20)</f>
        <v>-1944865</v>
      </c>
      <c r="V20" s="119"/>
      <c r="W20" s="34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</row>
    <row r="21" spans="1:61" ht="24" customHeight="1" x14ac:dyDescent="0.2">
      <c r="A21" s="124" t="s">
        <v>111</v>
      </c>
      <c r="C21" s="113">
        <v>0</v>
      </c>
      <c r="E21" s="113">
        <v>0</v>
      </c>
      <c r="F21" s="119"/>
      <c r="G21" s="113">
        <v>0</v>
      </c>
      <c r="H21" s="119"/>
      <c r="I21" s="113">
        <v>0</v>
      </c>
      <c r="J21" s="67"/>
      <c r="K21" s="113">
        <v>0</v>
      </c>
      <c r="L21" s="67"/>
      <c r="M21" s="113">
        <v>0</v>
      </c>
      <c r="N21" s="67"/>
      <c r="O21" s="113">
        <v>0</v>
      </c>
      <c r="P21" s="67"/>
      <c r="Q21" s="113">
        <f>PL!H142</f>
        <v>-3593860</v>
      </c>
      <c r="R21" s="67"/>
      <c r="S21" s="113">
        <f>Q21</f>
        <v>-3593860</v>
      </c>
      <c r="T21" s="67"/>
      <c r="U21" s="119">
        <f>SUM(C21:O21,S21)</f>
        <v>-3593860</v>
      </c>
      <c r="V21" s="119"/>
      <c r="W21" s="34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</row>
    <row r="22" spans="1:61" ht="24" customHeight="1" x14ac:dyDescent="0.2">
      <c r="A22" s="124" t="s">
        <v>112</v>
      </c>
      <c r="C22" s="119">
        <f>SUM(C20:C21)</f>
        <v>0</v>
      </c>
      <c r="E22" s="119">
        <f>SUM(E20:E21)</f>
        <v>0</v>
      </c>
      <c r="F22" s="67">
        <f>SUM(F20:F21)</f>
        <v>0</v>
      </c>
      <c r="G22" s="119">
        <f>SUM(G20:G21)</f>
        <v>0</v>
      </c>
      <c r="H22" s="67"/>
      <c r="I22" s="119">
        <f>SUM(I20:I21)</f>
        <v>0</v>
      </c>
      <c r="J22" s="67"/>
      <c r="K22" s="119">
        <f>SUM(K20:K21)</f>
        <v>0</v>
      </c>
      <c r="L22" s="67"/>
      <c r="M22" s="119">
        <f>SUM(M20:M21)</f>
        <v>0</v>
      </c>
      <c r="N22" s="67"/>
      <c r="O22" s="119">
        <f>SUM(O20:O21)</f>
        <v>-1944865</v>
      </c>
      <c r="P22" s="67"/>
      <c r="Q22" s="119">
        <f>SUM(Q20:Q21)</f>
        <v>-3593860</v>
      </c>
      <c r="R22" s="67"/>
      <c r="S22" s="119">
        <f>SUM(S20:S21)</f>
        <v>-3593860</v>
      </c>
      <c r="T22" s="67"/>
      <c r="U22" s="44">
        <f>SUM(U20:U21)</f>
        <v>-5538725</v>
      </c>
      <c r="V22" s="119"/>
      <c r="W22" s="34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</row>
    <row r="23" spans="1:61" ht="24" customHeight="1" x14ac:dyDescent="0.2">
      <c r="A23" s="104" t="s">
        <v>237</v>
      </c>
      <c r="C23" s="122">
        <v>-47169814</v>
      </c>
      <c r="D23" s="122"/>
      <c r="E23" s="122">
        <v>-10104692</v>
      </c>
      <c r="F23" s="122"/>
      <c r="G23" s="122">
        <v>56162193</v>
      </c>
      <c r="H23" s="122"/>
      <c r="I23" s="122">
        <v>1112313</v>
      </c>
      <c r="J23" s="67"/>
      <c r="K23" s="119">
        <v>0</v>
      </c>
      <c r="L23" s="67"/>
      <c r="M23" s="119">
        <v>0</v>
      </c>
      <c r="N23" s="67"/>
      <c r="O23" s="119">
        <v>0</v>
      </c>
      <c r="P23" s="67"/>
      <c r="Q23" s="119">
        <v>0</v>
      </c>
      <c r="R23" s="67"/>
      <c r="S23" s="119">
        <f>SUM(Q23:R23)</f>
        <v>0</v>
      </c>
      <c r="T23" s="67"/>
      <c r="U23" s="119">
        <f>SUM(C23:O23,S23)</f>
        <v>0</v>
      </c>
      <c r="V23" s="119"/>
      <c r="W23" s="34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</row>
    <row r="24" spans="1:61" ht="24" customHeight="1" x14ac:dyDescent="0.2">
      <c r="A24" s="104" t="s">
        <v>266</v>
      </c>
      <c r="F24" s="124"/>
      <c r="G24" s="124"/>
      <c r="H24" s="124"/>
      <c r="J24" s="124"/>
      <c r="K24" s="124"/>
      <c r="L24" s="124"/>
      <c r="M24" s="124"/>
      <c r="N24" s="124"/>
      <c r="P24" s="124"/>
      <c r="Q24" s="124"/>
      <c r="R24" s="124"/>
      <c r="S24" s="124"/>
      <c r="T24" s="124"/>
      <c r="U24" s="124"/>
      <c r="V24" s="119"/>
      <c r="W24" s="34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</row>
    <row r="25" spans="1:61" ht="24" customHeight="1" x14ac:dyDescent="0.2">
      <c r="A25" s="104" t="s">
        <v>267</v>
      </c>
      <c r="C25" s="119">
        <v>-1767538</v>
      </c>
      <c r="D25" s="43"/>
      <c r="E25" s="119">
        <v>1767538</v>
      </c>
      <c r="F25" s="119"/>
      <c r="G25" s="119">
        <v>0</v>
      </c>
      <c r="H25" s="119"/>
      <c r="I25" s="119">
        <v>0</v>
      </c>
      <c r="J25" s="67"/>
      <c r="K25" s="119">
        <v>0</v>
      </c>
      <c r="L25" s="67"/>
      <c r="M25" s="119">
        <v>0</v>
      </c>
      <c r="N25" s="67"/>
      <c r="O25" s="119">
        <v>0</v>
      </c>
      <c r="P25" s="67"/>
      <c r="Q25" s="119">
        <v>0</v>
      </c>
      <c r="R25" s="67"/>
      <c r="S25" s="119">
        <f>SUM(Q25:R25)</f>
        <v>0</v>
      </c>
      <c r="T25" s="67"/>
      <c r="U25" s="119">
        <f>SUM(C25:O25,S25)</f>
        <v>0</v>
      </c>
      <c r="V25" s="119"/>
      <c r="W25" s="34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</row>
    <row r="26" spans="1:61" ht="24" customHeight="1" x14ac:dyDescent="0.2">
      <c r="A26" s="104" t="s">
        <v>238</v>
      </c>
      <c r="C26" s="122">
        <v>0</v>
      </c>
      <c r="D26" s="122"/>
      <c r="E26" s="122">
        <v>2</v>
      </c>
      <c r="F26" s="122"/>
      <c r="G26" s="122">
        <v>0</v>
      </c>
      <c r="H26" s="122"/>
      <c r="I26" s="122">
        <v>4</v>
      </c>
      <c r="J26" s="67"/>
      <c r="K26" s="119">
        <v>0</v>
      </c>
      <c r="L26" s="67"/>
      <c r="M26" s="119">
        <v>0</v>
      </c>
      <c r="N26" s="67"/>
      <c r="O26" s="119">
        <v>0</v>
      </c>
      <c r="P26" s="67"/>
      <c r="Q26" s="119">
        <v>0</v>
      </c>
      <c r="R26" s="67"/>
      <c r="S26" s="119">
        <f>SUM(Q26:R26)</f>
        <v>0</v>
      </c>
      <c r="T26" s="67"/>
      <c r="U26" s="119">
        <f>SUM(C26:O26,S26)</f>
        <v>6</v>
      </c>
      <c r="V26" s="119"/>
      <c r="W26" s="34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</row>
    <row r="27" spans="1:61" ht="24" customHeight="1" x14ac:dyDescent="0.2">
      <c r="A27" s="124" t="s">
        <v>184</v>
      </c>
      <c r="C27" s="119"/>
      <c r="E27" s="119"/>
      <c r="F27" s="67"/>
      <c r="G27" s="119"/>
      <c r="H27" s="67"/>
      <c r="I27" s="119"/>
      <c r="J27" s="67"/>
      <c r="K27" s="119"/>
      <c r="L27" s="67"/>
      <c r="M27" s="119"/>
      <c r="N27" s="67"/>
      <c r="O27" s="119"/>
      <c r="P27" s="67"/>
      <c r="Q27" s="119"/>
      <c r="R27" s="67"/>
      <c r="S27" s="119"/>
      <c r="T27" s="67"/>
      <c r="U27" s="119"/>
      <c r="V27" s="119"/>
      <c r="W27" s="34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</row>
    <row r="28" spans="1:61" ht="24" customHeight="1" x14ac:dyDescent="0.2">
      <c r="A28" s="104" t="s">
        <v>185</v>
      </c>
      <c r="C28" s="113">
        <v>0</v>
      </c>
      <c r="D28" s="34"/>
      <c r="E28" s="113">
        <v>0</v>
      </c>
      <c r="F28" s="67"/>
      <c r="G28" s="113">
        <v>0</v>
      </c>
      <c r="H28" s="67"/>
      <c r="I28" s="113">
        <v>0</v>
      </c>
      <c r="J28" s="67"/>
      <c r="K28" s="113">
        <v>0</v>
      </c>
      <c r="L28" s="67"/>
      <c r="M28" s="113">
        <v>0</v>
      </c>
      <c r="N28" s="67"/>
      <c r="O28" s="113">
        <v>41882</v>
      </c>
      <c r="P28" s="67"/>
      <c r="Q28" s="113">
        <f>-O28</f>
        <v>-41882</v>
      </c>
      <c r="R28" s="67"/>
      <c r="S28" s="113">
        <f>Q28</f>
        <v>-41882</v>
      </c>
      <c r="T28" s="67"/>
      <c r="U28" s="113">
        <f>SUM(C28:O28,S28)</f>
        <v>0</v>
      </c>
      <c r="V28" s="119"/>
      <c r="W28" s="34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</row>
    <row r="29" spans="1:61" ht="24" customHeight="1" thickBot="1" x14ac:dyDescent="0.3">
      <c r="A29" s="1" t="s">
        <v>224</v>
      </c>
      <c r="B29" s="1"/>
      <c r="C29" s="96">
        <f>C19+SUM(C22:C28)</f>
        <v>34920095</v>
      </c>
      <c r="D29" s="1"/>
      <c r="E29" s="96">
        <f>E19+SUM(E22:E28)</f>
        <v>9626744</v>
      </c>
      <c r="F29" s="67"/>
      <c r="G29" s="16">
        <f>G19+SUM(G22:G28)</f>
        <v>0</v>
      </c>
      <c r="H29" s="67"/>
      <c r="I29" s="96">
        <f>I19+SUM(I22:I28)</f>
        <v>1112319</v>
      </c>
      <c r="J29" s="67"/>
      <c r="K29" s="96">
        <f>K19+SUM(K22:K28)</f>
        <v>-741162</v>
      </c>
      <c r="L29" s="67"/>
      <c r="M29" s="96">
        <f>M19+SUM(M22:M28)</f>
        <v>136023</v>
      </c>
      <c r="N29" s="67"/>
      <c r="O29" s="96">
        <f>O19+SUM(O22:O28)</f>
        <v>-1687430</v>
      </c>
      <c r="P29" s="67"/>
      <c r="Q29" s="96">
        <f>Q19+SUM(Q22:Q28)</f>
        <v>-3995237</v>
      </c>
      <c r="R29" s="67"/>
      <c r="S29" s="96">
        <f>S19+SUM(S22:S28)</f>
        <v>-3995237</v>
      </c>
      <c r="T29" s="67"/>
      <c r="U29" s="96">
        <f>U19+SUM(U22:U28)</f>
        <v>39371352</v>
      </c>
      <c r="V29" s="119"/>
      <c r="W29" s="34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</row>
    <row r="30" spans="1:61" ht="24" customHeight="1" thickTop="1" x14ac:dyDescent="0.25">
      <c r="A30" s="1"/>
      <c r="B30" s="1"/>
      <c r="C30" s="67"/>
      <c r="D30" s="1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119">
        <f>U29-BS!H113</f>
        <v>0</v>
      </c>
      <c r="V30" s="119"/>
      <c r="W30" s="34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</row>
    <row r="31" spans="1:61" ht="24" customHeight="1" x14ac:dyDescent="0.2">
      <c r="A31" s="124" t="s">
        <v>113</v>
      </c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</row>
    <row r="32" spans="1:61" ht="24" customHeight="1" x14ac:dyDescent="0.2"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</row>
    <row r="66" spans="6:8" ht="24" customHeight="1" x14ac:dyDescent="0.2">
      <c r="F66" s="34"/>
      <c r="G66" s="34"/>
      <c r="H66" s="34"/>
    </row>
    <row r="68" spans="6:8" ht="24" customHeight="1" x14ac:dyDescent="0.2">
      <c r="F68" s="34"/>
      <c r="G68" s="34"/>
      <c r="H68" s="34"/>
    </row>
    <row r="69" spans="6:8" ht="24" customHeight="1" x14ac:dyDescent="0.2">
      <c r="F69" s="34"/>
      <c r="G69" s="34"/>
      <c r="H69" s="34"/>
    </row>
    <row r="70" spans="6:8" ht="24" customHeight="1" x14ac:dyDescent="0.2">
      <c r="F70" s="34"/>
      <c r="G70" s="34"/>
      <c r="H70" s="34"/>
    </row>
    <row r="71" spans="6:8" ht="24" customHeight="1" x14ac:dyDescent="0.2">
      <c r="F71" s="34"/>
      <c r="G71" s="34"/>
      <c r="H71" s="34"/>
    </row>
    <row r="72" spans="6:8" ht="24" customHeight="1" x14ac:dyDescent="0.2">
      <c r="F72" s="34"/>
      <c r="G72" s="34"/>
      <c r="H72" s="34"/>
    </row>
    <row r="94" spans="6:8" ht="24" customHeight="1" x14ac:dyDescent="0.2">
      <c r="F94" s="34"/>
      <c r="G94" s="34"/>
      <c r="H94" s="34"/>
    </row>
    <row r="104" spans="6:8" ht="24" customHeight="1" x14ac:dyDescent="0.2">
      <c r="F104" s="34"/>
      <c r="G104" s="34"/>
      <c r="H104" s="34"/>
    </row>
    <row r="122" spans="6:8" ht="24" customHeight="1" x14ac:dyDescent="0.2">
      <c r="F122" s="34"/>
      <c r="G122" s="34"/>
      <c r="H122" s="34"/>
    </row>
    <row r="123" spans="6:8" ht="24" customHeight="1" x14ac:dyDescent="0.2">
      <c r="F123" s="34"/>
      <c r="G123" s="34"/>
      <c r="H123" s="34"/>
    </row>
    <row r="144" spans="6:8" ht="24" customHeight="1" x14ac:dyDescent="0.2">
      <c r="F144" s="34"/>
      <c r="G144" s="34"/>
      <c r="H144" s="34"/>
    </row>
    <row r="151" spans="6:8" ht="24" customHeight="1" x14ac:dyDescent="0.2">
      <c r="F151" s="34"/>
      <c r="G151" s="34"/>
      <c r="H151" s="34"/>
    </row>
    <row r="152" spans="6:8" ht="24" customHeight="1" x14ac:dyDescent="0.2">
      <c r="F152" s="34"/>
      <c r="G152" s="34"/>
      <c r="H152" s="34"/>
    </row>
    <row r="204" spans="6:8" ht="24" customHeight="1" x14ac:dyDescent="0.2">
      <c r="F204" s="34"/>
      <c r="G204" s="34"/>
      <c r="H204" s="34"/>
    </row>
    <row r="213" spans="6:8" ht="24" customHeight="1" x14ac:dyDescent="0.2">
      <c r="F213" s="34"/>
      <c r="G213" s="34"/>
      <c r="H213" s="34"/>
    </row>
    <row r="220" spans="6:8" ht="24" customHeight="1" x14ac:dyDescent="0.2">
      <c r="F220" s="34"/>
      <c r="G220" s="34"/>
      <c r="H220" s="34"/>
    </row>
    <row r="332" spans="6:8" ht="24" customHeight="1" x14ac:dyDescent="0.2">
      <c r="F332" s="34"/>
      <c r="G332" s="34"/>
      <c r="H332" s="34"/>
    </row>
  </sheetData>
  <mergeCells count="5">
    <mergeCell ref="Q7:S7"/>
    <mergeCell ref="C9:E9"/>
    <mergeCell ref="G9:I9"/>
    <mergeCell ref="C6:U6"/>
    <mergeCell ref="M9:O9"/>
  </mergeCells>
  <printOptions horizontalCentered="1"/>
  <pageMargins left="0.29685039370078697" right="0.196850393700787" top="0.90551181102362199" bottom="0.23622047244094499" header="0.31496062992126" footer="0.31496062992126"/>
  <pageSetup paperSize="9" scale="53" orientation="landscape" r:id="rId1"/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90"/>
  <sheetViews>
    <sheetView showGridLines="0" view="pageBreakPreview" topLeftCell="A63" zoomScale="85" zoomScaleNormal="80" zoomScaleSheetLayoutView="85" workbookViewId="0">
      <selection activeCell="B79" sqref="B79"/>
    </sheetView>
  </sheetViews>
  <sheetFormatPr defaultColWidth="10.7109375" defaultRowHeight="22.15" customHeight="1" x14ac:dyDescent="0.2"/>
  <cols>
    <col min="1" max="1" width="82.42578125" style="118" customWidth="1"/>
    <col min="2" max="2" width="2.85546875" style="110" customWidth="1"/>
    <col min="3" max="3" width="1.5703125" style="118" customWidth="1"/>
    <col min="4" max="4" width="15.7109375" style="118" customWidth="1"/>
    <col min="5" max="5" width="0.7109375" style="118" customWidth="1"/>
    <col min="6" max="6" width="15.7109375" style="118" customWidth="1"/>
    <col min="7" max="7" width="0.7109375" style="118" customWidth="1"/>
    <col min="8" max="8" width="15.7109375" style="118" customWidth="1"/>
    <col min="9" max="9" width="0.7109375" style="118" customWidth="1"/>
    <col min="10" max="10" width="15.7109375" style="118" customWidth="1"/>
    <col min="11" max="11" width="0.42578125" style="118" hidden="1" customWidth="1"/>
    <col min="12" max="12" width="10.7109375" style="118" customWidth="1"/>
    <col min="13" max="13" width="14.28515625" style="118" bestFit="1" customWidth="1"/>
    <col min="14" max="14" width="10.7109375" style="118" customWidth="1"/>
    <col min="15" max="15" width="14.42578125" style="118" bestFit="1" customWidth="1"/>
    <col min="16" max="256" width="10.7109375" style="118"/>
    <col min="257" max="257" width="69.7109375" style="118" customWidth="1"/>
    <col min="258" max="258" width="8.7109375" style="118" customWidth="1"/>
    <col min="259" max="259" width="1.5703125" style="118" customWidth="1"/>
    <col min="260" max="260" width="17.5703125" style="118" customWidth="1"/>
    <col min="261" max="261" width="0.7109375" style="118" customWidth="1"/>
    <col min="262" max="262" width="17.5703125" style="118" customWidth="1"/>
    <col min="263" max="263" width="0.7109375" style="118" customWidth="1"/>
    <col min="264" max="264" width="17.5703125" style="118" customWidth="1"/>
    <col min="265" max="265" width="0.7109375" style="118" customWidth="1"/>
    <col min="266" max="266" width="17.5703125" style="118" customWidth="1"/>
    <col min="267" max="267" width="0" style="118" hidden="1" customWidth="1"/>
    <col min="268" max="268" width="10.7109375" style="118" customWidth="1"/>
    <col min="269" max="269" width="14.28515625" style="118" bestFit="1" customWidth="1"/>
    <col min="270" max="270" width="10.7109375" style="118" customWidth="1"/>
    <col min="271" max="271" width="14.42578125" style="118" bestFit="1" customWidth="1"/>
    <col min="272" max="512" width="10.7109375" style="118"/>
    <col min="513" max="513" width="69.7109375" style="118" customWidth="1"/>
    <col min="514" max="514" width="8.7109375" style="118" customWidth="1"/>
    <col min="515" max="515" width="1.5703125" style="118" customWidth="1"/>
    <col min="516" max="516" width="17.5703125" style="118" customWidth="1"/>
    <col min="517" max="517" width="0.7109375" style="118" customWidth="1"/>
    <col min="518" max="518" width="17.5703125" style="118" customWidth="1"/>
    <col min="519" max="519" width="0.7109375" style="118" customWidth="1"/>
    <col min="520" max="520" width="17.5703125" style="118" customWidth="1"/>
    <col min="521" max="521" width="0.7109375" style="118" customWidth="1"/>
    <col min="522" max="522" width="17.5703125" style="118" customWidth="1"/>
    <col min="523" max="523" width="0" style="118" hidden="1" customWidth="1"/>
    <col min="524" max="524" width="10.7109375" style="118" customWidth="1"/>
    <col min="525" max="525" width="14.28515625" style="118" bestFit="1" customWidth="1"/>
    <col min="526" max="526" width="10.7109375" style="118" customWidth="1"/>
    <col min="527" max="527" width="14.42578125" style="118" bestFit="1" customWidth="1"/>
    <col min="528" max="768" width="10.7109375" style="118"/>
    <col min="769" max="769" width="69.7109375" style="118" customWidth="1"/>
    <col min="770" max="770" width="8.7109375" style="118" customWidth="1"/>
    <col min="771" max="771" width="1.5703125" style="118" customWidth="1"/>
    <col min="772" max="772" width="17.5703125" style="118" customWidth="1"/>
    <col min="773" max="773" width="0.7109375" style="118" customWidth="1"/>
    <col min="774" max="774" width="17.5703125" style="118" customWidth="1"/>
    <col min="775" max="775" width="0.7109375" style="118" customWidth="1"/>
    <col min="776" max="776" width="17.5703125" style="118" customWidth="1"/>
    <col min="777" max="777" width="0.7109375" style="118" customWidth="1"/>
    <col min="778" max="778" width="17.5703125" style="118" customWidth="1"/>
    <col min="779" max="779" width="0" style="118" hidden="1" customWidth="1"/>
    <col min="780" max="780" width="10.7109375" style="118" customWidth="1"/>
    <col min="781" max="781" width="14.28515625" style="118" bestFit="1" customWidth="1"/>
    <col min="782" max="782" width="10.7109375" style="118" customWidth="1"/>
    <col min="783" max="783" width="14.42578125" style="118" bestFit="1" customWidth="1"/>
    <col min="784" max="1024" width="10.7109375" style="118"/>
    <col min="1025" max="1025" width="69.7109375" style="118" customWidth="1"/>
    <col min="1026" max="1026" width="8.7109375" style="118" customWidth="1"/>
    <col min="1027" max="1027" width="1.5703125" style="118" customWidth="1"/>
    <col min="1028" max="1028" width="17.5703125" style="118" customWidth="1"/>
    <col min="1029" max="1029" width="0.7109375" style="118" customWidth="1"/>
    <col min="1030" max="1030" width="17.5703125" style="118" customWidth="1"/>
    <col min="1031" max="1031" width="0.7109375" style="118" customWidth="1"/>
    <col min="1032" max="1032" width="17.5703125" style="118" customWidth="1"/>
    <col min="1033" max="1033" width="0.7109375" style="118" customWidth="1"/>
    <col min="1034" max="1034" width="17.5703125" style="118" customWidth="1"/>
    <col min="1035" max="1035" width="0" style="118" hidden="1" customWidth="1"/>
    <col min="1036" max="1036" width="10.7109375" style="118" customWidth="1"/>
    <col min="1037" max="1037" width="14.28515625" style="118" bestFit="1" customWidth="1"/>
    <col min="1038" max="1038" width="10.7109375" style="118" customWidth="1"/>
    <col min="1039" max="1039" width="14.42578125" style="118" bestFit="1" customWidth="1"/>
    <col min="1040" max="1280" width="10.7109375" style="118"/>
    <col min="1281" max="1281" width="69.7109375" style="118" customWidth="1"/>
    <col min="1282" max="1282" width="8.7109375" style="118" customWidth="1"/>
    <col min="1283" max="1283" width="1.5703125" style="118" customWidth="1"/>
    <col min="1284" max="1284" width="17.5703125" style="118" customWidth="1"/>
    <col min="1285" max="1285" width="0.7109375" style="118" customWidth="1"/>
    <col min="1286" max="1286" width="17.5703125" style="118" customWidth="1"/>
    <col min="1287" max="1287" width="0.7109375" style="118" customWidth="1"/>
    <col min="1288" max="1288" width="17.5703125" style="118" customWidth="1"/>
    <col min="1289" max="1289" width="0.7109375" style="118" customWidth="1"/>
    <col min="1290" max="1290" width="17.5703125" style="118" customWidth="1"/>
    <col min="1291" max="1291" width="0" style="118" hidden="1" customWidth="1"/>
    <col min="1292" max="1292" width="10.7109375" style="118" customWidth="1"/>
    <col min="1293" max="1293" width="14.28515625" style="118" bestFit="1" customWidth="1"/>
    <col min="1294" max="1294" width="10.7109375" style="118" customWidth="1"/>
    <col min="1295" max="1295" width="14.42578125" style="118" bestFit="1" customWidth="1"/>
    <col min="1296" max="1536" width="10.7109375" style="118"/>
    <col min="1537" max="1537" width="69.7109375" style="118" customWidth="1"/>
    <col min="1538" max="1538" width="8.7109375" style="118" customWidth="1"/>
    <col min="1539" max="1539" width="1.5703125" style="118" customWidth="1"/>
    <col min="1540" max="1540" width="17.5703125" style="118" customWidth="1"/>
    <col min="1541" max="1541" width="0.7109375" style="118" customWidth="1"/>
    <col min="1542" max="1542" width="17.5703125" style="118" customWidth="1"/>
    <col min="1543" max="1543" width="0.7109375" style="118" customWidth="1"/>
    <col min="1544" max="1544" width="17.5703125" style="118" customWidth="1"/>
    <col min="1545" max="1545" width="0.7109375" style="118" customWidth="1"/>
    <col min="1546" max="1546" width="17.5703125" style="118" customWidth="1"/>
    <col min="1547" max="1547" width="0" style="118" hidden="1" customWidth="1"/>
    <col min="1548" max="1548" width="10.7109375" style="118" customWidth="1"/>
    <col min="1549" max="1549" width="14.28515625" style="118" bestFit="1" customWidth="1"/>
    <col min="1550" max="1550" width="10.7109375" style="118" customWidth="1"/>
    <col min="1551" max="1551" width="14.42578125" style="118" bestFit="1" customWidth="1"/>
    <col min="1552" max="1792" width="10.7109375" style="118"/>
    <col min="1793" max="1793" width="69.7109375" style="118" customWidth="1"/>
    <col min="1794" max="1794" width="8.7109375" style="118" customWidth="1"/>
    <col min="1795" max="1795" width="1.5703125" style="118" customWidth="1"/>
    <col min="1796" max="1796" width="17.5703125" style="118" customWidth="1"/>
    <col min="1797" max="1797" width="0.7109375" style="118" customWidth="1"/>
    <col min="1798" max="1798" width="17.5703125" style="118" customWidth="1"/>
    <col min="1799" max="1799" width="0.7109375" style="118" customWidth="1"/>
    <col min="1800" max="1800" width="17.5703125" style="118" customWidth="1"/>
    <col min="1801" max="1801" width="0.7109375" style="118" customWidth="1"/>
    <col min="1802" max="1802" width="17.5703125" style="118" customWidth="1"/>
    <col min="1803" max="1803" width="0" style="118" hidden="1" customWidth="1"/>
    <col min="1804" max="1804" width="10.7109375" style="118" customWidth="1"/>
    <col min="1805" max="1805" width="14.28515625" style="118" bestFit="1" customWidth="1"/>
    <col min="1806" max="1806" width="10.7109375" style="118" customWidth="1"/>
    <col min="1807" max="1807" width="14.42578125" style="118" bestFit="1" customWidth="1"/>
    <col min="1808" max="2048" width="10.7109375" style="118"/>
    <col min="2049" max="2049" width="69.7109375" style="118" customWidth="1"/>
    <col min="2050" max="2050" width="8.7109375" style="118" customWidth="1"/>
    <col min="2051" max="2051" width="1.5703125" style="118" customWidth="1"/>
    <col min="2052" max="2052" width="17.5703125" style="118" customWidth="1"/>
    <col min="2053" max="2053" width="0.7109375" style="118" customWidth="1"/>
    <col min="2054" max="2054" width="17.5703125" style="118" customWidth="1"/>
    <col min="2055" max="2055" width="0.7109375" style="118" customWidth="1"/>
    <col min="2056" max="2056" width="17.5703125" style="118" customWidth="1"/>
    <col min="2057" max="2057" width="0.7109375" style="118" customWidth="1"/>
    <col min="2058" max="2058" width="17.5703125" style="118" customWidth="1"/>
    <col min="2059" max="2059" width="0" style="118" hidden="1" customWidth="1"/>
    <col min="2060" max="2060" width="10.7109375" style="118" customWidth="1"/>
    <col min="2061" max="2061" width="14.28515625" style="118" bestFit="1" customWidth="1"/>
    <col min="2062" max="2062" width="10.7109375" style="118" customWidth="1"/>
    <col min="2063" max="2063" width="14.42578125" style="118" bestFit="1" customWidth="1"/>
    <col min="2064" max="2304" width="10.7109375" style="118"/>
    <col min="2305" max="2305" width="69.7109375" style="118" customWidth="1"/>
    <col min="2306" max="2306" width="8.7109375" style="118" customWidth="1"/>
    <col min="2307" max="2307" width="1.5703125" style="118" customWidth="1"/>
    <col min="2308" max="2308" width="17.5703125" style="118" customWidth="1"/>
    <col min="2309" max="2309" width="0.7109375" style="118" customWidth="1"/>
    <col min="2310" max="2310" width="17.5703125" style="118" customWidth="1"/>
    <col min="2311" max="2311" width="0.7109375" style="118" customWidth="1"/>
    <col min="2312" max="2312" width="17.5703125" style="118" customWidth="1"/>
    <col min="2313" max="2313" width="0.7109375" style="118" customWidth="1"/>
    <col min="2314" max="2314" width="17.5703125" style="118" customWidth="1"/>
    <col min="2315" max="2315" width="0" style="118" hidden="1" customWidth="1"/>
    <col min="2316" max="2316" width="10.7109375" style="118" customWidth="1"/>
    <col min="2317" max="2317" width="14.28515625" style="118" bestFit="1" customWidth="1"/>
    <col min="2318" max="2318" width="10.7109375" style="118" customWidth="1"/>
    <col min="2319" max="2319" width="14.42578125" style="118" bestFit="1" customWidth="1"/>
    <col min="2320" max="2560" width="10.7109375" style="118"/>
    <col min="2561" max="2561" width="69.7109375" style="118" customWidth="1"/>
    <col min="2562" max="2562" width="8.7109375" style="118" customWidth="1"/>
    <col min="2563" max="2563" width="1.5703125" style="118" customWidth="1"/>
    <col min="2564" max="2564" width="17.5703125" style="118" customWidth="1"/>
    <col min="2565" max="2565" width="0.7109375" style="118" customWidth="1"/>
    <col min="2566" max="2566" width="17.5703125" style="118" customWidth="1"/>
    <col min="2567" max="2567" width="0.7109375" style="118" customWidth="1"/>
    <col min="2568" max="2568" width="17.5703125" style="118" customWidth="1"/>
    <col min="2569" max="2569" width="0.7109375" style="118" customWidth="1"/>
    <col min="2570" max="2570" width="17.5703125" style="118" customWidth="1"/>
    <col min="2571" max="2571" width="0" style="118" hidden="1" customWidth="1"/>
    <col min="2572" max="2572" width="10.7109375" style="118" customWidth="1"/>
    <col min="2573" max="2573" width="14.28515625" style="118" bestFit="1" customWidth="1"/>
    <col min="2574" max="2574" width="10.7109375" style="118" customWidth="1"/>
    <col min="2575" max="2575" width="14.42578125" style="118" bestFit="1" customWidth="1"/>
    <col min="2576" max="2816" width="10.7109375" style="118"/>
    <col min="2817" max="2817" width="69.7109375" style="118" customWidth="1"/>
    <col min="2818" max="2818" width="8.7109375" style="118" customWidth="1"/>
    <col min="2819" max="2819" width="1.5703125" style="118" customWidth="1"/>
    <col min="2820" max="2820" width="17.5703125" style="118" customWidth="1"/>
    <col min="2821" max="2821" width="0.7109375" style="118" customWidth="1"/>
    <col min="2822" max="2822" width="17.5703125" style="118" customWidth="1"/>
    <col min="2823" max="2823" width="0.7109375" style="118" customWidth="1"/>
    <col min="2824" max="2824" width="17.5703125" style="118" customWidth="1"/>
    <col min="2825" max="2825" width="0.7109375" style="118" customWidth="1"/>
    <col min="2826" max="2826" width="17.5703125" style="118" customWidth="1"/>
    <col min="2827" max="2827" width="0" style="118" hidden="1" customWidth="1"/>
    <col min="2828" max="2828" width="10.7109375" style="118" customWidth="1"/>
    <col min="2829" max="2829" width="14.28515625" style="118" bestFit="1" customWidth="1"/>
    <col min="2830" max="2830" width="10.7109375" style="118" customWidth="1"/>
    <col min="2831" max="2831" width="14.42578125" style="118" bestFit="1" customWidth="1"/>
    <col min="2832" max="3072" width="10.7109375" style="118"/>
    <col min="3073" max="3073" width="69.7109375" style="118" customWidth="1"/>
    <col min="3074" max="3074" width="8.7109375" style="118" customWidth="1"/>
    <col min="3075" max="3075" width="1.5703125" style="118" customWidth="1"/>
    <col min="3076" max="3076" width="17.5703125" style="118" customWidth="1"/>
    <col min="3077" max="3077" width="0.7109375" style="118" customWidth="1"/>
    <col min="3078" max="3078" width="17.5703125" style="118" customWidth="1"/>
    <col min="3079" max="3079" width="0.7109375" style="118" customWidth="1"/>
    <col min="3080" max="3080" width="17.5703125" style="118" customWidth="1"/>
    <col min="3081" max="3081" width="0.7109375" style="118" customWidth="1"/>
    <col min="3082" max="3082" width="17.5703125" style="118" customWidth="1"/>
    <col min="3083" max="3083" width="0" style="118" hidden="1" customWidth="1"/>
    <col min="3084" max="3084" width="10.7109375" style="118" customWidth="1"/>
    <col min="3085" max="3085" width="14.28515625" style="118" bestFit="1" customWidth="1"/>
    <col min="3086" max="3086" width="10.7109375" style="118" customWidth="1"/>
    <col min="3087" max="3087" width="14.42578125" style="118" bestFit="1" customWidth="1"/>
    <col min="3088" max="3328" width="10.7109375" style="118"/>
    <col min="3329" max="3329" width="69.7109375" style="118" customWidth="1"/>
    <col min="3330" max="3330" width="8.7109375" style="118" customWidth="1"/>
    <col min="3331" max="3331" width="1.5703125" style="118" customWidth="1"/>
    <col min="3332" max="3332" width="17.5703125" style="118" customWidth="1"/>
    <col min="3333" max="3333" width="0.7109375" style="118" customWidth="1"/>
    <col min="3334" max="3334" width="17.5703125" style="118" customWidth="1"/>
    <col min="3335" max="3335" width="0.7109375" style="118" customWidth="1"/>
    <col min="3336" max="3336" width="17.5703125" style="118" customWidth="1"/>
    <col min="3337" max="3337" width="0.7109375" style="118" customWidth="1"/>
    <col min="3338" max="3338" width="17.5703125" style="118" customWidth="1"/>
    <col min="3339" max="3339" width="0" style="118" hidden="1" customWidth="1"/>
    <col min="3340" max="3340" width="10.7109375" style="118" customWidth="1"/>
    <col min="3341" max="3341" width="14.28515625" style="118" bestFit="1" customWidth="1"/>
    <col min="3342" max="3342" width="10.7109375" style="118" customWidth="1"/>
    <col min="3343" max="3343" width="14.42578125" style="118" bestFit="1" customWidth="1"/>
    <col min="3344" max="3584" width="10.7109375" style="118"/>
    <col min="3585" max="3585" width="69.7109375" style="118" customWidth="1"/>
    <col min="3586" max="3586" width="8.7109375" style="118" customWidth="1"/>
    <col min="3587" max="3587" width="1.5703125" style="118" customWidth="1"/>
    <col min="3588" max="3588" width="17.5703125" style="118" customWidth="1"/>
    <col min="3589" max="3589" width="0.7109375" style="118" customWidth="1"/>
    <col min="3590" max="3590" width="17.5703125" style="118" customWidth="1"/>
    <col min="3591" max="3591" width="0.7109375" style="118" customWidth="1"/>
    <col min="3592" max="3592" width="17.5703125" style="118" customWidth="1"/>
    <col min="3593" max="3593" width="0.7109375" style="118" customWidth="1"/>
    <col min="3594" max="3594" width="17.5703125" style="118" customWidth="1"/>
    <col min="3595" max="3595" width="0" style="118" hidden="1" customWidth="1"/>
    <col min="3596" max="3596" width="10.7109375" style="118" customWidth="1"/>
    <col min="3597" max="3597" width="14.28515625" style="118" bestFit="1" customWidth="1"/>
    <col min="3598" max="3598" width="10.7109375" style="118" customWidth="1"/>
    <col min="3599" max="3599" width="14.42578125" style="118" bestFit="1" customWidth="1"/>
    <col min="3600" max="3840" width="10.7109375" style="118"/>
    <col min="3841" max="3841" width="69.7109375" style="118" customWidth="1"/>
    <col min="3842" max="3842" width="8.7109375" style="118" customWidth="1"/>
    <col min="3843" max="3843" width="1.5703125" style="118" customWidth="1"/>
    <col min="3844" max="3844" width="17.5703125" style="118" customWidth="1"/>
    <col min="3845" max="3845" width="0.7109375" style="118" customWidth="1"/>
    <col min="3846" max="3846" width="17.5703125" style="118" customWidth="1"/>
    <col min="3847" max="3847" width="0.7109375" style="118" customWidth="1"/>
    <col min="3848" max="3848" width="17.5703125" style="118" customWidth="1"/>
    <col min="3849" max="3849" width="0.7109375" style="118" customWidth="1"/>
    <col min="3850" max="3850" width="17.5703125" style="118" customWidth="1"/>
    <col min="3851" max="3851" width="0" style="118" hidden="1" customWidth="1"/>
    <col min="3852" max="3852" width="10.7109375" style="118" customWidth="1"/>
    <col min="3853" max="3853" width="14.28515625" style="118" bestFit="1" customWidth="1"/>
    <col min="3854" max="3854" width="10.7109375" style="118" customWidth="1"/>
    <col min="3855" max="3855" width="14.42578125" style="118" bestFit="1" customWidth="1"/>
    <col min="3856" max="4096" width="10.7109375" style="118"/>
    <col min="4097" max="4097" width="69.7109375" style="118" customWidth="1"/>
    <col min="4098" max="4098" width="8.7109375" style="118" customWidth="1"/>
    <col min="4099" max="4099" width="1.5703125" style="118" customWidth="1"/>
    <col min="4100" max="4100" width="17.5703125" style="118" customWidth="1"/>
    <col min="4101" max="4101" width="0.7109375" style="118" customWidth="1"/>
    <col min="4102" max="4102" width="17.5703125" style="118" customWidth="1"/>
    <col min="4103" max="4103" width="0.7109375" style="118" customWidth="1"/>
    <col min="4104" max="4104" width="17.5703125" style="118" customWidth="1"/>
    <col min="4105" max="4105" width="0.7109375" style="118" customWidth="1"/>
    <col min="4106" max="4106" width="17.5703125" style="118" customWidth="1"/>
    <col min="4107" max="4107" width="0" style="118" hidden="1" customWidth="1"/>
    <col min="4108" max="4108" width="10.7109375" style="118" customWidth="1"/>
    <col min="4109" max="4109" width="14.28515625" style="118" bestFit="1" customWidth="1"/>
    <col min="4110" max="4110" width="10.7109375" style="118" customWidth="1"/>
    <col min="4111" max="4111" width="14.42578125" style="118" bestFit="1" customWidth="1"/>
    <col min="4112" max="4352" width="10.7109375" style="118"/>
    <col min="4353" max="4353" width="69.7109375" style="118" customWidth="1"/>
    <col min="4354" max="4354" width="8.7109375" style="118" customWidth="1"/>
    <col min="4355" max="4355" width="1.5703125" style="118" customWidth="1"/>
    <col min="4356" max="4356" width="17.5703125" style="118" customWidth="1"/>
    <col min="4357" max="4357" width="0.7109375" style="118" customWidth="1"/>
    <col min="4358" max="4358" width="17.5703125" style="118" customWidth="1"/>
    <col min="4359" max="4359" width="0.7109375" style="118" customWidth="1"/>
    <col min="4360" max="4360" width="17.5703125" style="118" customWidth="1"/>
    <col min="4361" max="4361" width="0.7109375" style="118" customWidth="1"/>
    <col min="4362" max="4362" width="17.5703125" style="118" customWidth="1"/>
    <col min="4363" max="4363" width="0" style="118" hidden="1" customWidth="1"/>
    <col min="4364" max="4364" width="10.7109375" style="118" customWidth="1"/>
    <col min="4365" max="4365" width="14.28515625" style="118" bestFit="1" customWidth="1"/>
    <col min="4366" max="4366" width="10.7109375" style="118" customWidth="1"/>
    <col min="4367" max="4367" width="14.42578125" style="118" bestFit="1" customWidth="1"/>
    <col min="4368" max="4608" width="10.7109375" style="118"/>
    <col min="4609" max="4609" width="69.7109375" style="118" customWidth="1"/>
    <col min="4610" max="4610" width="8.7109375" style="118" customWidth="1"/>
    <col min="4611" max="4611" width="1.5703125" style="118" customWidth="1"/>
    <col min="4612" max="4612" width="17.5703125" style="118" customWidth="1"/>
    <col min="4613" max="4613" width="0.7109375" style="118" customWidth="1"/>
    <col min="4614" max="4614" width="17.5703125" style="118" customWidth="1"/>
    <col min="4615" max="4615" width="0.7109375" style="118" customWidth="1"/>
    <col min="4616" max="4616" width="17.5703125" style="118" customWidth="1"/>
    <col min="4617" max="4617" width="0.7109375" style="118" customWidth="1"/>
    <col min="4618" max="4618" width="17.5703125" style="118" customWidth="1"/>
    <col min="4619" max="4619" width="0" style="118" hidden="1" customWidth="1"/>
    <col min="4620" max="4620" width="10.7109375" style="118" customWidth="1"/>
    <col min="4621" max="4621" width="14.28515625" style="118" bestFit="1" customWidth="1"/>
    <col min="4622" max="4622" width="10.7109375" style="118" customWidth="1"/>
    <col min="4623" max="4623" width="14.42578125" style="118" bestFit="1" customWidth="1"/>
    <col min="4624" max="4864" width="10.7109375" style="118"/>
    <col min="4865" max="4865" width="69.7109375" style="118" customWidth="1"/>
    <col min="4866" max="4866" width="8.7109375" style="118" customWidth="1"/>
    <col min="4867" max="4867" width="1.5703125" style="118" customWidth="1"/>
    <col min="4868" max="4868" width="17.5703125" style="118" customWidth="1"/>
    <col min="4869" max="4869" width="0.7109375" style="118" customWidth="1"/>
    <col min="4870" max="4870" width="17.5703125" style="118" customWidth="1"/>
    <col min="4871" max="4871" width="0.7109375" style="118" customWidth="1"/>
    <col min="4872" max="4872" width="17.5703125" style="118" customWidth="1"/>
    <col min="4873" max="4873" width="0.7109375" style="118" customWidth="1"/>
    <col min="4874" max="4874" width="17.5703125" style="118" customWidth="1"/>
    <col min="4875" max="4875" width="0" style="118" hidden="1" customWidth="1"/>
    <col min="4876" max="4876" width="10.7109375" style="118" customWidth="1"/>
    <col min="4877" max="4877" width="14.28515625" style="118" bestFit="1" customWidth="1"/>
    <col min="4878" max="4878" width="10.7109375" style="118" customWidth="1"/>
    <col min="4879" max="4879" width="14.42578125" style="118" bestFit="1" customWidth="1"/>
    <col min="4880" max="5120" width="10.7109375" style="118"/>
    <col min="5121" max="5121" width="69.7109375" style="118" customWidth="1"/>
    <col min="5122" max="5122" width="8.7109375" style="118" customWidth="1"/>
    <col min="5123" max="5123" width="1.5703125" style="118" customWidth="1"/>
    <col min="5124" max="5124" width="17.5703125" style="118" customWidth="1"/>
    <col min="5125" max="5125" width="0.7109375" style="118" customWidth="1"/>
    <col min="5126" max="5126" width="17.5703125" style="118" customWidth="1"/>
    <col min="5127" max="5127" width="0.7109375" style="118" customWidth="1"/>
    <col min="5128" max="5128" width="17.5703125" style="118" customWidth="1"/>
    <col min="5129" max="5129" width="0.7109375" style="118" customWidth="1"/>
    <col min="5130" max="5130" width="17.5703125" style="118" customWidth="1"/>
    <col min="5131" max="5131" width="0" style="118" hidden="1" customWidth="1"/>
    <col min="5132" max="5132" width="10.7109375" style="118" customWidth="1"/>
    <col min="5133" max="5133" width="14.28515625" style="118" bestFit="1" customWidth="1"/>
    <col min="5134" max="5134" width="10.7109375" style="118" customWidth="1"/>
    <col min="5135" max="5135" width="14.42578125" style="118" bestFit="1" customWidth="1"/>
    <col min="5136" max="5376" width="10.7109375" style="118"/>
    <col min="5377" max="5377" width="69.7109375" style="118" customWidth="1"/>
    <col min="5378" max="5378" width="8.7109375" style="118" customWidth="1"/>
    <col min="5379" max="5379" width="1.5703125" style="118" customWidth="1"/>
    <col min="5380" max="5380" width="17.5703125" style="118" customWidth="1"/>
    <col min="5381" max="5381" width="0.7109375" style="118" customWidth="1"/>
    <col min="5382" max="5382" width="17.5703125" style="118" customWidth="1"/>
    <col min="5383" max="5383" width="0.7109375" style="118" customWidth="1"/>
    <col min="5384" max="5384" width="17.5703125" style="118" customWidth="1"/>
    <col min="5385" max="5385" width="0.7109375" style="118" customWidth="1"/>
    <col min="5386" max="5386" width="17.5703125" style="118" customWidth="1"/>
    <col min="5387" max="5387" width="0" style="118" hidden="1" customWidth="1"/>
    <col min="5388" max="5388" width="10.7109375" style="118" customWidth="1"/>
    <col min="5389" max="5389" width="14.28515625" style="118" bestFit="1" customWidth="1"/>
    <col min="5390" max="5390" width="10.7109375" style="118" customWidth="1"/>
    <col min="5391" max="5391" width="14.42578125" style="118" bestFit="1" customWidth="1"/>
    <col min="5392" max="5632" width="10.7109375" style="118"/>
    <col min="5633" max="5633" width="69.7109375" style="118" customWidth="1"/>
    <col min="5634" max="5634" width="8.7109375" style="118" customWidth="1"/>
    <col min="5635" max="5635" width="1.5703125" style="118" customWidth="1"/>
    <col min="5636" max="5636" width="17.5703125" style="118" customWidth="1"/>
    <col min="5637" max="5637" width="0.7109375" style="118" customWidth="1"/>
    <col min="5638" max="5638" width="17.5703125" style="118" customWidth="1"/>
    <col min="5639" max="5639" width="0.7109375" style="118" customWidth="1"/>
    <col min="5640" max="5640" width="17.5703125" style="118" customWidth="1"/>
    <col min="5641" max="5641" width="0.7109375" style="118" customWidth="1"/>
    <col min="5642" max="5642" width="17.5703125" style="118" customWidth="1"/>
    <col min="5643" max="5643" width="0" style="118" hidden="1" customWidth="1"/>
    <col min="5644" max="5644" width="10.7109375" style="118" customWidth="1"/>
    <col min="5645" max="5645" width="14.28515625" style="118" bestFit="1" customWidth="1"/>
    <col min="5646" max="5646" width="10.7109375" style="118" customWidth="1"/>
    <col min="5647" max="5647" width="14.42578125" style="118" bestFit="1" customWidth="1"/>
    <col min="5648" max="5888" width="10.7109375" style="118"/>
    <col min="5889" max="5889" width="69.7109375" style="118" customWidth="1"/>
    <col min="5890" max="5890" width="8.7109375" style="118" customWidth="1"/>
    <col min="5891" max="5891" width="1.5703125" style="118" customWidth="1"/>
    <col min="5892" max="5892" width="17.5703125" style="118" customWidth="1"/>
    <col min="5893" max="5893" width="0.7109375" style="118" customWidth="1"/>
    <col min="5894" max="5894" width="17.5703125" style="118" customWidth="1"/>
    <col min="5895" max="5895" width="0.7109375" style="118" customWidth="1"/>
    <col min="5896" max="5896" width="17.5703125" style="118" customWidth="1"/>
    <col min="5897" max="5897" width="0.7109375" style="118" customWidth="1"/>
    <col min="5898" max="5898" width="17.5703125" style="118" customWidth="1"/>
    <col min="5899" max="5899" width="0" style="118" hidden="1" customWidth="1"/>
    <col min="5900" max="5900" width="10.7109375" style="118" customWidth="1"/>
    <col min="5901" max="5901" width="14.28515625" style="118" bestFit="1" customWidth="1"/>
    <col min="5902" max="5902" width="10.7109375" style="118" customWidth="1"/>
    <col min="5903" max="5903" width="14.42578125" style="118" bestFit="1" customWidth="1"/>
    <col min="5904" max="6144" width="10.7109375" style="118"/>
    <col min="6145" max="6145" width="69.7109375" style="118" customWidth="1"/>
    <col min="6146" max="6146" width="8.7109375" style="118" customWidth="1"/>
    <col min="6147" max="6147" width="1.5703125" style="118" customWidth="1"/>
    <col min="6148" max="6148" width="17.5703125" style="118" customWidth="1"/>
    <col min="6149" max="6149" width="0.7109375" style="118" customWidth="1"/>
    <col min="6150" max="6150" width="17.5703125" style="118" customWidth="1"/>
    <col min="6151" max="6151" width="0.7109375" style="118" customWidth="1"/>
    <col min="6152" max="6152" width="17.5703125" style="118" customWidth="1"/>
    <col min="6153" max="6153" width="0.7109375" style="118" customWidth="1"/>
    <col min="6154" max="6154" width="17.5703125" style="118" customWidth="1"/>
    <col min="6155" max="6155" width="0" style="118" hidden="1" customWidth="1"/>
    <col min="6156" max="6156" width="10.7109375" style="118" customWidth="1"/>
    <col min="6157" max="6157" width="14.28515625" style="118" bestFit="1" customWidth="1"/>
    <col min="6158" max="6158" width="10.7109375" style="118" customWidth="1"/>
    <col min="6159" max="6159" width="14.42578125" style="118" bestFit="1" customWidth="1"/>
    <col min="6160" max="6400" width="10.7109375" style="118"/>
    <col min="6401" max="6401" width="69.7109375" style="118" customWidth="1"/>
    <col min="6402" max="6402" width="8.7109375" style="118" customWidth="1"/>
    <col min="6403" max="6403" width="1.5703125" style="118" customWidth="1"/>
    <col min="6404" max="6404" width="17.5703125" style="118" customWidth="1"/>
    <col min="6405" max="6405" width="0.7109375" style="118" customWidth="1"/>
    <col min="6406" max="6406" width="17.5703125" style="118" customWidth="1"/>
    <col min="6407" max="6407" width="0.7109375" style="118" customWidth="1"/>
    <col min="6408" max="6408" width="17.5703125" style="118" customWidth="1"/>
    <col min="6409" max="6409" width="0.7109375" style="118" customWidth="1"/>
    <col min="6410" max="6410" width="17.5703125" style="118" customWidth="1"/>
    <col min="6411" max="6411" width="0" style="118" hidden="1" customWidth="1"/>
    <col min="6412" max="6412" width="10.7109375" style="118" customWidth="1"/>
    <col min="6413" max="6413" width="14.28515625" style="118" bestFit="1" customWidth="1"/>
    <col min="6414" max="6414" width="10.7109375" style="118" customWidth="1"/>
    <col min="6415" max="6415" width="14.42578125" style="118" bestFit="1" customWidth="1"/>
    <col min="6416" max="6656" width="10.7109375" style="118"/>
    <col min="6657" max="6657" width="69.7109375" style="118" customWidth="1"/>
    <col min="6658" max="6658" width="8.7109375" style="118" customWidth="1"/>
    <col min="6659" max="6659" width="1.5703125" style="118" customWidth="1"/>
    <col min="6660" max="6660" width="17.5703125" style="118" customWidth="1"/>
    <col min="6661" max="6661" width="0.7109375" style="118" customWidth="1"/>
    <col min="6662" max="6662" width="17.5703125" style="118" customWidth="1"/>
    <col min="6663" max="6663" width="0.7109375" style="118" customWidth="1"/>
    <col min="6664" max="6664" width="17.5703125" style="118" customWidth="1"/>
    <col min="6665" max="6665" width="0.7109375" style="118" customWidth="1"/>
    <col min="6666" max="6666" width="17.5703125" style="118" customWidth="1"/>
    <col min="6667" max="6667" width="0" style="118" hidden="1" customWidth="1"/>
    <col min="6668" max="6668" width="10.7109375" style="118" customWidth="1"/>
    <col min="6669" max="6669" width="14.28515625" style="118" bestFit="1" customWidth="1"/>
    <col min="6670" max="6670" width="10.7109375" style="118" customWidth="1"/>
    <col min="6671" max="6671" width="14.42578125" style="118" bestFit="1" customWidth="1"/>
    <col min="6672" max="6912" width="10.7109375" style="118"/>
    <col min="6913" max="6913" width="69.7109375" style="118" customWidth="1"/>
    <col min="6914" max="6914" width="8.7109375" style="118" customWidth="1"/>
    <col min="6915" max="6915" width="1.5703125" style="118" customWidth="1"/>
    <col min="6916" max="6916" width="17.5703125" style="118" customWidth="1"/>
    <col min="6917" max="6917" width="0.7109375" style="118" customWidth="1"/>
    <col min="6918" max="6918" width="17.5703125" style="118" customWidth="1"/>
    <col min="6919" max="6919" width="0.7109375" style="118" customWidth="1"/>
    <col min="6920" max="6920" width="17.5703125" style="118" customWidth="1"/>
    <col min="6921" max="6921" width="0.7109375" style="118" customWidth="1"/>
    <col min="6922" max="6922" width="17.5703125" style="118" customWidth="1"/>
    <col min="6923" max="6923" width="0" style="118" hidden="1" customWidth="1"/>
    <col min="6924" max="6924" width="10.7109375" style="118" customWidth="1"/>
    <col min="6925" max="6925" width="14.28515625" style="118" bestFit="1" customWidth="1"/>
    <col min="6926" max="6926" width="10.7109375" style="118" customWidth="1"/>
    <col min="6927" max="6927" width="14.42578125" style="118" bestFit="1" customWidth="1"/>
    <col min="6928" max="7168" width="10.7109375" style="118"/>
    <col min="7169" max="7169" width="69.7109375" style="118" customWidth="1"/>
    <col min="7170" max="7170" width="8.7109375" style="118" customWidth="1"/>
    <col min="7171" max="7171" width="1.5703125" style="118" customWidth="1"/>
    <col min="7172" max="7172" width="17.5703125" style="118" customWidth="1"/>
    <col min="7173" max="7173" width="0.7109375" style="118" customWidth="1"/>
    <col min="7174" max="7174" width="17.5703125" style="118" customWidth="1"/>
    <col min="7175" max="7175" width="0.7109375" style="118" customWidth="1"/>
    <col min="7176" max="7176" width="17.5703125" style="118" customWidth="1"/>
    <col min="7177" max="7177" width="0.7109375" style="118" customWidth="1"/>
    <col min="7178" max="7178" width="17.5703125" style="118" customWidth="1"/>
    <col min="7179" max="7179" width="0" style="118" hidden="1" customWidth="1"/>
    <col min="7180" max="7180" width="10.7109375" style="118" customWidth="1"/>
    <col min="7181" max="7181" width="14.28515625" style="118" bestFit="1" customWidth="1"/>
    <col min="7182" max="7182" width="10.7109375" style="118" customWidth="1"/>
    <col min="7183" max="7183" width="14.42578125" style="118" bestFit="1" customWidth="1"/>
    <col min="7184" max="7424" width="10.7109375" style="118"/>
    <col min="7425" max="7425" width="69.7109375" style="118" customWidth="1"/>
    <col min="7426" max="7426" width="8.7109375" style="118" customWidth="1"/>
    <col min="7427" max="7427" width="1.5703125" style="118" customWidth="1"/>
    <col min="7428" max="7428" width="17.5703125" style="118" customWidth="1"/>
    <col min="7429" max="7429" width="0.7109375" style="118" customWidth="1"/>
    <col min="7430" max="7430" width="17.5703125" style="118" customWidth="1"/>
    <col min="7431" max="7431" width="0.7109375" style="118" customWidth="1"/>
    <col min="7432" max="7432" width="17.5703125" style="118" customWidth="1"/>
    <col min="7433" max="7433" width="0.7109375" style="118" customWidth="1"/>
    <col min="7434" max="7434" width="17.5703125" style="118" customWidth="1"/>
    <col min="7435" max="7435" width="0" style="118" hidden="1" customWidth="1"/>
    <col min="7436" max="7436" width="10.7109375" style="118" customWidth="1"/>
    <col min="7437" max="7437" width="14.28515625" style="118" bestFit="1" customWidth="1"/>
    <col min="7438" max="7438" width="10.7109375" style="118" customWidth="1"/>
    <col min="7439" max="7439" width="14.42578125" style="118" bestFit="1" customWidth="1"/>
    <col min="7440" max="7680" width="10.7109375" style="118"/>
    <col min="7681" max="7681" width="69.7109375" style="118" customWidth="1"/>
    <col min="7682" max="7682" width="8.7109375" style="118" customWidth="1"/>
    <col min="7683" max="7683" width="1.5703125" style="118" customWidth="1"/>
    <col min="7684" max="7684" width="17.5703125" style="118" customWidth="1"/>
    <col min="7685" max="7685" width="0.7109375" style="118" customWidth="1"/>
    <col min="7686" max="7686" width="17.5703125" style="118" customWidth="1"/>
    <col min="7687" max="7687" width="0.7109375" style="118" customWidth="1"/>
    <col min="7688" max="7688" width="17.5703125" style="118" customWidth="1"/>
    <col min="7689" max="7689" width="0.7109375" style="118" customWidth="1"/>
    <col min="7690" max="7690" width="17.5703125" style="118" customWidth="1"/>
    <col min="7691" max="7691" width="0" style="118" hidden="1" customWidth="1"/>
    <col min="7692" max="7692" width="10.7109375" style="118" customWidth="1"/>
    <col min="7693" max="7693" width="14.28515625" style="118" bestFit="1" customWidth="1"/>
    <col min="7694" max="7694" width="10.7109375" style="118" customWidth="1"/>
    <col min="7695" max="7695" width="14.42578125" style="118" bestFit="1" customWidth="1"/>
    <col min="7696" max="7936" width="10.7109375" style="118"/>
    <col min="7937" max="7937" width="69.7109375" style="118" customWidth="1"/>
    <col min="7938" max="7938" width="8.7109375" style="118" customWidth="1"/>
    <col min="7939" max="7939" width="1.5703125" style="118" customWidth="1"/>
    <col min="7940" max="7940" width="17.5703125" style="118" customWidth="1"/>
    <col min="7941" max="7941" width="0.7109375" style="118" customWidth="1"/>
    <col min="7942" max="7942" width="17.5703125" style="118" customWidth="1"/>
    <col min="7943" max="7943" width="0.7109375" style="118" customWidth="1"/>
    <col min="7944" max="7944" width="17.5703125" style="118" customWidth="1"/>
    <col min="7945" max="7945" width="0.7109375" style="118" customWidth="1"/>
    <col min="7946" max="7946" width="17.5703125" style="118" customWidth="1"/>
    <col min="7947" max="7947" width="0" style="118" hidden="1" customWidth="1"/>
    <col min="7948" max="7948" width="10.7109375" style="118" customWidth="1"/>
    <col min="7949" max="7949" width="14.28515625" style="118" bestFit="1" customWidth="1"/>
    <col min="7950" max="7950" width="10.7109375" style="118" customWidth="1"/>
    <col min="7951" max="7951" width="14.42578125" style="118" bestFit="1" customWidth="1"/>
    <col min="7952" max="8192" width="10.7109375" style="118"/>
    <col min="8193" max="8193" width="69.7109375" style="118" customWidth="1"/>
    <col min="8194" max="8194" width="8.7109375" style="118" customWidth="1"/>
    <col min="8195" max="8195" width="1.5703125" style="118" customWidth="1"/>
    <col min="8196" max="8196" width="17.5703125" style="118" customWidth="1"/>
    <col min="8197" max="8197" width="0.7109375" style="118" customWidth="1"/>
    <col min="8198" max="8198" width="17.5703125" style="118" customWidth="1"/>
    <col min="8199" max="8199" width="0.7109375" style="118" customWidth="1"/>
    <col min="8200" max="8200" width="17.5703125" style="118" customWidth="1"/>
    <col min="8201" max="8201" width="0.7109375" style="118" customWidth="1"/>
    <col min="8202" max="8202" width="17.5703125" style="118" customWidth="1"/>
    <col min="8203" max="8203" width="0" style="118" hidden="1" customWidth="1"/>
    <col min="8204" max="8204" width="10.7109375" style="118" customWidth="1"/>
    <col min="8205" max="8205" width="14.28515625" style="118" bestFit="1" customWidth="1"/>
    <col min="8206" max="8206" width="10.7109375" style="118" customWidth="1"/>
    <col min="8207" max="8207" width="14.42578125" style="118" bestFit="1" customWidth="1"/>
    <col min="8208" max="8448" width="10.7109375" style="118"/>
    <col min="8449" max="8449" width="69.7109375" style="118" customWidth="1"/>
    <col min="8450" max="8450" width="8.7109375" style="118" customWidth="1"/>
    <col min="8451" max="8451" width="1.5703125" style="118" customWidth="1"/>
    <col min="8452" max="8452" width="17.5703125" style="118" customWidth="1"/>
    <col min="8453" max="8453" width="0.7109375" style="118" customWidth="1"/>
    <col min="8454" max="8454" width="17.5703125" style="118" customWidth="1"/>
    <col min="8455" max="8455" width="0.7109375" style="118" customWidth="1"/>
    <col min="8456" max="8456" width="17.5703125" style="118" customWidth="1"/>
    <col min="8457" max="8457" width="0.7109375" style="118" customWidth="1"/>
    <col min="8458" max="8458" width="17.5703125" style="118" customWidth="1"/>
    <col min="8459" max="8459" width="0" style="118" hidden="1" customWidth="1"/>
    <col min="8460" max="8460" width="10.7109375" style="118" customWidth="1"/>
    <col min="8461" max="8461" width="14.28515625" style="118" bestFit="1" customWidth="1"/>
    <col min="8462" max="8462" width="10.7109375" style="118" customWidth="1"/>
    <col min="8463" max="8463" width="14.42578125" style="118" bestFit="1" customWidth="1"/>
    <col min="8464" max="8704" width="10.7109375" style="118"/>
    <col min="8705" max="8705" width="69.7109375" style="118" customWidth="1"/>
    <col min="8706" max="8706" width="8.7109375" style="118" customWidth="1"/>
    <col min="8707" max="8707" width="1.5703125" style="118" customWidth="1"/>
    <col min="8708" max="8708" width="17.5703125" style="118" customWidth="1"/>
    <col min="8709" max="8709" width="0.7109375" style="118" customWidth="1"/>
    <col min="8710" max="8710" width="17.5703125" style="118" customWidth="1"/>
    <col min="8711" max="8711" width="0.7109375" style="118" customWidth="1"/>
    <col min="8712" max="8712" width="17.5703125" style="118" customWidth="1"/>
    <col min="8713" max="8713" width="0.7109375" style="118" customWidth="1"/>
    <col min="8714" max="8714" width="17.5703125" style="118" customWidth="1"/>
    <col min="8715" max="8715" width="0" style="118" hidden="1" customWidth="1"/>
    <col min="8716" max="8716" width="10.7109375" style="118" customWidth="1"/>
    <col min="8717" max="8717" width="14.28515625" style="118" bestFit="1" customWidth="1"/>
    <col min="8718" max="8718" width="10.7109375" style="118" customWidth="1"/>
    <col min="8719" max="8719" width="14.42578125" style="118" bestFit="1" customWidth="1"/>
    <col min="8720" max="8960" width="10.7109375" style="118"/>
    <col min="8961" max="8961" width="69.7109375" style="118" customWidth="1"/>
    <col min="8962" max="8962" width="8.7109375" style="118" customWidth="1"/>
    <col min="8963" max="8963" width="1.5703125" style="118" customWidth="1"/>
    <col min="8964" max="8964" width="17.5703125" style="118" customWidth="1"/>
    <col min="8965" max="8965" width="0.7109375" style="118" customWidth="1"/>
    <col min="8966" max="8966" width="17.5703125" style="118" customWidth="1"/>
    <col min="8967" max="8967" width="0.7109375" style="118" customWidth="1"/>
    <col min="8968" max="8968" width="17.5703125" style="118" customWidth="1"/>
    <col min="8969" max="8969" width="0.7109375" style="118" customWidth="1"/>
    <col min="8970" max="8970" width="17.5703125" style="118" customWidth="1"/>
    <col min="8971" max="8971" width="0" style="118" hidden="1" customWidth="1"/>
    <col min="8972" max="8972" width="10.7109375" style="118" customWidth="1"/>
    <col min="8973" max="8973" width="14.28515625" style="118" bestFit="1" customWidth="1"/>
    <col min="8974" max="8974" width="10.7109375" style="118" customWidth="1"/>
    <col min="8975" max="8975" width="14.42578125" style="118" bestFit="1" customWidth="1"/>
    <col min="8976" max="9216" width="10.7109375" style="118"/>
    <col min="9217" max="9217" width="69.7109375" style="118" customWidth="1"/>
    <col min="9218" max="9218" width="8.7109375" style="118" customWidth="1"/>
    <col min="9219" max="9219" width="1.5703125" style="118" customWidth="1"/>
    <col min="9220" max="9220" width="17.5703125" style="118" customWidth="1"/>
    <col min="9221" max="9221" width="0.7109375" style="118" customWidth="1"/>
    <col min="9222" max="9222" width="17.5703125" style="118" customWidth="1"/>
    <col min="9223" max="9223" width="0.7109375" style="118" customWidth="1"/>
    <col min="9224" max="9224" width="17.5703125" style="118" customWidth="1"/>
    <col min="9225" max="9225" width="0.7109375" style="118" customWidth="1"/>
    <col min="9226" max="9226" width="17.5703125" style="118" customWidth="1"/>
    <col min="9227" max="9227" width="0" style="118" hidden="1" customWidth="1"/>
    <col min="9228" max="9228" width="10.7109375" style="118" customWidth="1"/>
    <col min="9229" max="9229" width="14.28515625" style="118" bestFit="1" customWidth="1"/>
    <col min="9230" max="9230" width="10.7109375" style="118" customWidth="1"/>
    <col min="9231" max="9231" width="14.42578125" style="118" bestFit="1" customWidth="1"/>
    <col min="9232" max="9472" width="10.7109375" style="118"/>
    <col min="9473" max="9473" width="69.7109375" style="118" customWidth="1"/>
    <col min="9474" max="9474" width="8.7109375" style="118" customWidth="1"/>
    <col min="9475" max="9475" width="1.5703125" style="118" customWidth="1"/>
    <col min="9476" max="9476" width="17.5703125" style="118" customWidth="1"/>
    <col min="9477" max="9477" width="0.7109375" style="118" customWidth="1"/>
    <col min="9478" max="9478" width="17.5703125" style="118" customWidth="1"/>
    <col min="9479" max="9479" width="0.7109375" style="118" customWidth="1"/>
    <col min="9480" max="9480" width="17.5703125" style="118" customWidth="1"/>
    <col min="9481" max="9481" width="0.7109375" style="118" customWidth="1"/>
    <col min="9482" max="9482" width="17.5703125" style="118" customWidth="1"/>
    <col min="9483" max="9483" width="0" style="118" hidden="1" customWidth="1"/>
    <col min="9484" max="9484" width="10.7109375" style="118" customWidth="1"/>
    <col min="9485" max="9485" width="14.28515625" style="118" bestFit="1" customWidth="1"/>
    <col min="9486" max="9486" width="10.7109375" style="118" customWidth="1"/>
    <col min="9487" max="9487" width="14.42578125" style="118" bestFit="1" customWidth="1"/>
    <col min="9488" max="9728" width="10.7109375" style="118"/>
    <col min="9729" max="9729" width="69.7109375" style="118" customWidth="1"/>
    <col min="9730" max="9730" width="8.7109375" style="118" customWidth="1"/>
    <col min="9731" max="9731" width="1.5703125" style="118" customWidth="1"/>
    <col min="9732" max="9732" width="17.5703125" style="118" customWidth="1"/>
    <col min="9733" max="9733" width="0.7109375" style="118" customWidth="1"/>
    <col min="9734" max="9734" width="17.5703125" style="118" customWidth="1"/>
    <col min="9735" max="9735" width="0.7109375" style="118" customWidth="1"/>
    <col min="9736" max="9736" width="17.5703125" style="118" customWidth="1"/>
    <col min="9737" max="9737" width="0.7109375" style="118" customWidth="1"/>
    <col min="9738" max="9738" width="17.5703125" style="118" customWidth="1"/>
    <col min="9739" max="9739" width="0" style="118" hidden="1" customWidth="1"/>
    <col min="9740" max="9740" width="10.7109375" style="118" customWidth="1"/>
    <col min="9741" max="9741" width="14.28515625" style="118" bestFit="1" customWidth="1"/>
    <col min="9742" max="9742" width="10.7109375" style="118" customWidth="1"/>
    <col min="9743" max="9743" width="14.42578125" style="118" bestFit="1" customWidth="1"/>
    <col min="9744" max="9984" width="10.7109375" style="118"/>
    <col min="9985" max="9985" width="69.7109375" style="118" customWidth="1"/>
    <col min="9986" max="9986" width="8.7109375" style="118" customWidth="1"/>
    <col min="9987" max="9987" width="1.5703125" style="118" customWidth="1"/>
    <col min="9988" max="9988" width="17.5703125" style="118" customWidth="1"/>
    <col min="9989" max="9989" width="0.7109375" style="118" customWidth="1"/>
    <col min="9990" max="9990" width="17.5703125" style="118" customWidth="1"/>
    <col min="9991" max="9991" width="0.7109375" style="118" customWidth="1"/>
    <col min="9992" max="9992" width="17.5703125" style="118" customWidth="1"/>
    <col min="9993" max="9993" width="0.7109375" style="118" customWidth="1"/>
    <col min="9994" max="9994" width="17.5703125" style="118" customWidth="1"/>
    <col min="9995" max="9995" width="0" style="118" hidden="1" customWidth="1"/>
    <col min="9996" max="9996" width="10.7109375" style="118" customWidth="1"/>
    <col min="9997" max="9997" width="14.28515625" style="118" bestFit="1" customWidth="1"/>
    <col min="9998" max="9998" width="10.7109375" style="118" customWidth="1"/>
    <col min="9999" max="9999" width="14.42578125" style="118" bestFit="1" customWidth="1"/>
    <col min="10000" max="10240" width="10.7109375" style="118"/>
    <col min="10241" max="10241" width="69.7109375" style="118" customWidth="1"/>
    <col min="10242" max="10242" width="8.7109375" style="118" customWidth="1"/>
    <col min="10243" max="10243" width="1.5703125" style="118" customWidth="1"/>
    <col min="10244" max="10244" width="17.5703125" style="118" customWidth="1"/>
    <col min="10245" max="10245" width="0.7109375" style="118" customWidth="1"/>
    <col min="10246" max="10246" width="17.5703125" style="118" customWidth="1"/>
    <col min="10247" max="10247" width="0.7109375" style="118" customWidth="1"/>
    <col min="10248" max="10248" width="17.5703125" style="118" customWidth="1"/>
    <col min="10249" max="10249" width="0.7109375" style="118" customWidth="1"/>
    <col min="10250" max="10250" width="17.5703125" style="118" customWidth="1"/>
    <col min="10251" max="10251" width="0" style="118" hidden="1" customWidth="1"/>
    <col min="10252" max="10252" width="10.7109375" style="118" customWidth="1"/>
    <col min="10253" max="10253" width="14.28515625" style="118" bestFit="1" customWidth="1"/>
    <col min="10254" max="10254" width="10.7109375" style="118" customWidth="1"/>
    <col min="10255" max="10255" width="14.42578125" style="118" bestFit="1" customWidth="1"/>
    <col min="10256" max="10496" width="10.7109375" style="118"/>
    <col min="10497" max="10497" width="69.7109375" style="118" customWidth="1"/>
    <col min="10498" max="10498" width="8.7109375" style="118" customWidth="1"/>
    <col min="10499" max="10499" width="1.5703125" style="118" customWidth="1"/>
    <col min="10500" max="10500" width="17.5703125" style="118" customWidth="1"/>
    <col min="10501" max="10501" width="0.7109375" style="118" customWidth="1"/>
    <col min="10502" max="10502" width="17.5703125" style="118" customWidth="1"/>
    <col min="10503" max="10503" width="0.7109375" style="118" customWidth="1"/>
    <col min="10504" max="10504" width="17.5703125" style="118" customWidth="1"/>
    <col min="10505" max="10505" width="0.7109375" style="118" customWidth="1"/>
    <col min="10506" max="10506" width="17.5703125" style="118" customWidth="1"/>
    <col min="10507" max="10507" width="0" style="118" hidden="1" customWidth="1"/>
    <col min="10508" max="10508" width="10.7109375" style="118" customWidth="1"/>
    <col min="10509" max="10509" width="14.28515625" style="118" bestFit="1" customWidth="1"/>
    <col min="10510" max="10510" width="10.7109375" style="118" customWidth="1"/>
    <col min="10511" max="10511" width="14.42578125" style="118" bestFit="1" customWidth="1"/>
    <col min="10512" max="10752" width="10.7109375" style="118"/>
    <col min="10753" max="10753" width="69.7109375" style="118" customWidth="1"/>
    <col min="10754" max="10754" width="8.7109375" style="118" customWidth="1"/>
    <col min="10755" max="10755" width="1.5703125" style="118" customWidth="1"/>
    <col min="10756" max="10756" width="17.5703125" style="118" customWidth="1"/>
    <col min="10757" max="10757" width="0.7109375" style="118" customWidth="1"/>
    <col min="10758" max="10758" width="17.5703125" style="118" customWidth="1"/>
    <col min="10759" max="10759" width="0.7109375" style="118" customWidth="1"/>
    <col min="10760" max="10760" width="17.5703125" style="118" customWidth="1"/>
    <col min="10761" max="10761" width="0.7109375" style="118" customWidth="1"/>
    <col min="10762" max="10762" width="17.5703125" style="118" customWidth="1"/>
    <col min="10763" max="10763" width="0" style="118" hidden="1" customWidth="1"/>
    <col min="10764" max="10764" width="10.7109375" style="118" customWidth="1"/>
    <col min="10765" max="10765" width="14.28515625" style="118" bestFit="1" customWidth="1"/>
    <col min="10766" max="10766" width="10.7109375" style="118" customWidth="1"/>
    <col min="10767" max="10767" width="14.42578125" style="118" bestFit="1" customWidth="1"/>
    <col min="10768" max="11008" width="10.7109375" style="118"/>
    <col min="11009" max="11009" width="69.7109375" style="118" customWidth="1"/>
    <col min="11010" max="11010" width="8.7109375" style="118" customWidth="1"/>
    <col min="11011" max="11011" width="1.5703125" style="118" customWidth="1"/>
    <col min="11012" max="11012" width="17.5703125" style="118" customWidth="1"/>
    <col min="11013" max="11013" width="0.7109375" style="118" customWidth="1"/>
    <col min="11014" max="11014" width="17.5703125" style="118" customWidth="1"/>
    <col min="11015" max="11015" width="0.7109375" style="118" customWidth="1"/>
    <col min="11016" max="11016" width="17.5703125" style="118" customWidth="1"/>
    <col min="11017" max="11017" width="0.7109375" style="118" customWidth="1"/>
    <col min="11018" max="11018" width="17.5703125" style="118" customWidth="1"/>
    <col min="11019" max="11019" width="0" style="118" hidden="1" customWidth="1"/>
    <col min="11020" max="11020" width="10.7109375" style="118" customWidth="1"/>
    <col min="11021" max="11021" width="14.28515625" style="118" bestFit="1" customWidth="1"/>
    <col min="11022" max="11022" width="10.7109375" style="118" customWidth="1"/>
    <col min="11023" max="11023" width="14.42578125" style="118" bestFit="1" customWidth="1"/>
    <col min="11024" max="11264" width="10.7109375" style="118"/>
    <col min="11265" max="11265" width="69.7109375" style="118" customWidth="1"/>
    <col min="11266" max="11266" width="8.7109375" style="118" customWidth="1"/>
    <col min="11267" max="11267" width="1.5703125" style="118" customWidth="1"/>
    <col min="11268" max="11268" width="17.5703125" style="118" customWidth="1"/>
    <col min="11269" max="11269" width="0.7109375" style="118" customWidth="1"/>
    <col min="11270" max="11270" width="17.5703125" style="118" customWidth="1"/>
    <col min="11271" max="11271" width="0.7109375" style="118" customWidth="1"/>
    <col min="11272" max="11272" width="17.5703125" style="118" customWidth="1"/>
    <col min="11273" max="11273" width="0.7109375" style="118" customWidth="1"/>
    <col min="11274" max="11274" width="17.5703125" style="118" customWidth="1"/>
    <col min="11275" max="11275" width="0" style="118" hidden="1" customWidth="1"/>
    <col min="11276" max="11276" width="10.7109375" style="118" customWidth="1"/>
    <col min="11277" max="11277" width="14.28515625" style="118" bestFit="1" customWidth="1"/>
    <col min="11278" max="11278" width="10.7109375" style="118" customWidth="1"/>
    <col min="11279" max="11279" width="14.42578125" style="118" bestFit="1" customWidth="1"/>
    <col min="11280" max="11520" width="10.7109375" style="118"/>
    <col min="11521" max="11521" width="69.7109375" style="118" customWidth="1"/>
    <col min="11522" max="11522" width="8.7109375" style="118" customWidth="1"/>
    <col min="11523" max="11523" width="1.5703125" style="118" customWidth="1"/>
    <col min="11524" max="11524" width="17.5703125" style="118" customWidth="1"/>
    <col min="11525" max="11525" width="0.7109375" style="118" customWidth="1"/>
    <col min="11526" max="11526" width="17.5703125" style="118" customWidth="1"/>
    <col min="11527" max="11527" width="0.7109375" style="118" customWidth="1"/>
    <col min="11528" max="11528" width="17.5703125" style="118" customWidth="1"/>
    <col min="11529" max="11529" width="0.7109375" style="118" customWidth="1"/>
    <col min="11530" max="11530" width="17.5703125" style="118" customWidth="1"/>
    <col min="11531" max="11531" width="0" style="118" hidden="1" customWidth="1"/>
    <col min="11532" max="11532" width="10.7109375" style="118" customWidth="1"/>
    <col min="11533" max="11533" width="14.28515625" style="118" bestFit="1" customWidth="1"/>
    <col min="11534" max="11534" width="10.7109375" style="118" customWidth="1"/>
    <col min="11535" max="11535" width="14.42578125" style="118" bestFit="1" customWidth="1"/>
    <col min="11536" max="11776" width="10.7109375" style="118"/>
    <col min="11777" max="11777" width="69.7109375" style="118" customWidth="1"/>
    <col min="11778" max="11778" width="8.7109375" style="118" customWidth="1"/>
    <col min="11779" max="11779" width="1.5703125" style="118" customWidth="1"/>
    <col min="11780" max="11780" width="17.5703125" style="118" customWidth="1"/>
    <col min="11781" max="11781" width="0.7109375" style="118" customWidth="1"/>
    <col min="11782" max="11782" width="17.5703125" style="118" customWidth="1"/>
    <col min="11783" max="11783" width="0.7109375" style="118" customWidth="1"/>
    <col min="11784" max="11784" width="17.5703125" style="118" customWidth="1"/>
    <col min="11785" max="11785" width="0.7109375" style="118" customWidth="1"/>
    <col min="11786" max="11786" width="17.5703125" style="118" customWidth="1"/>
    <col min="11787" max="11787" width="0" style="118" hidden="1" customWidth="1"/>
    <col min="11788" max="11788" width="10.7109375" style="118" customWidth="1"/>
    <col min="11789" max="11789" width="14.28515625" style="118" bestFit="1" customWidth="1"/>
    <col min="11790" max="11790" width="10.7109375" style="118" customWidth="1"/>
    <col min="11791" max="11791" width="14.42578125" style="118" bestFit="1" customWidth="1"/>
    <col min="11792" max="12032" width="10.7109375" style="118"/>
    <col min="12033" max="12033" width="69.7109375" style="118" customWidth="1"/>
    <col min="12034" max="12034" width="8.7109375" style="118" customWidth="1"/>
    <col min="12035" max="12035" width="1.5703125" style="118" customWidth="1"/>
    <col min="12036" max="12036" width="17.5703125" style="118" customWidth="1"/>
    <col min="12037" max="12037" width="0.7109375" style="118" customWidth="1"/>
    <col min="12038" max="12038" width="17.5703125" style="118" customWidth="1"/>
    <col min="12039" max="12039" width="0.7109375" style="118" customWidth="1"/>
    <col min="12040" max="12040" width="17.5703125" style="118" customWidth="1"/>
    <col min="12041" max="12041" width="0.7109375" style="118" customWidth="1"/>
    <col min="12042" max="12042" width="17.5703125" style="118" customWidth="1"/>
    <col min="12043" max="12043" width="0" style="118" hidden="1" customWidth="1"/>
    <col min="12044" max="12044" width="10.7109375" style="118" customWidth="1"/>
    <col min="12045" max="12045" width="14.28515625" style="118" bestFit="1" customWidth="1"/>
    <col min="12046" max="12046" width="10.7109375" style="118" customWidth="1"/>
    <col min="12047" max="12047" width="14.42578125" style="118" bestFit="1" customWidth="1"/>
    <col min="12048" max="12288" width="10.7109375" style="118"/>
    <col min="12289" max="12289" width="69.7109375" style="118" customWidth="1"/>
    <col min="12290" max="12290" width="8.7109375" style="118" customWidth="1"/>
    <col min="12291" max="12291" width="1.5703125" style="118" customWidth="1"/>
    <col min="12292" max="12292" width="17.5703125" style="118" customWidth="1"/>
    <col min="12293" max="12293" width="0.7109375" style="118" customWidth="1"/>
    <col min="12294" max="12294" width="17.5703125" style="118" customWidth="1"/>
    <col min="12295" max="12295" width="0.7109375" style="118" customWidth="1"/>
    <col min="12296" max="12296" width="17.5703125" style="118" customWidth="1"/>
    <col min="12297" max="12297" width="0.7109375" style="118" customWidth="1"/>
    <col min="12298" max="12298" width="17.5703125" style="118" customWidth="1"/>
    <col min="12299" max="12299" width="0" style="118" hidden="1" customWidth="1"/>
    <col min="12300" max="12300" width="10.7109375" style="118" customWidth="1"/>
    <col min="12301" max="12301" width="14.28515625" style="118" bestFit="1" customWidth="1"/>
    <col min="12302" max="12302" width="10.7109375" style="118" customWidth="1"/>
    <col min="12303" max="12303" width="14.42578125" style="118" bestFit="1" customWidth="1"/>
    <col min="12304" max="12544" width="10.7109375" style="118"/>
    <col min="12545" max="12545" width="69.7109375" style="118" customWidth="1"/>
    <col min="12546" max="12546" width="8.7109375" style="118" customWidth="1"/>
    <col min="12547" max="12547" width="1.5703125" style="118" customWidth="1"/>
    <col min="12548" max="12548" width="17.5703125" style="118" customWidth="1"/>
    <col min="12549" max="12549" width="0.7109375" style="118" customWidth="1"/>
    <col min="12550" max="12550" width="17.5703125" style="118" customWidth="1"/>
    <col min="12551" max="12551" width="0.7109375" style="118" customWidth="1"/>
    <col min="12552" max="12552" width="17.5703125" style="118" customWidth="1"/>
    <col min="12553" max="12553" width="0.7109375" style="118" customWidth="1"/>
    <col min="12554" max="12554" width="17.5703125" style="118" customWidth="1"/>
    <col min="12555" max="12555" width="0" style="118" hidden="1" customWidth="1"/>
    <col min="12556" max="12556" width="10.7109375" style="118" customWidth="1"/>
    <col min="12557" max="12557" width="14.28515625" style="118" bestFit="1" customWidth="1"/>
    <col min="12558" max="12558" width="10.7109375" style="118" customWidth="1"/>
    <col min="12559" max="12559" width="14.42578125" style="118" bestFit="1" customWidth="1"/>
    <col min="12560" max="12800" width="10.7109375" style="118"/>
    <col min="12801" max="12801" width="69.7109375" style="118" customWidth="1"/>
    <col min="12802" max="12802" width="8.7109375" style="118" customWidth="1"/>
    <col min="12803" max="12803" width="1.5703125" style="118" customWidth="1"/>
    <col min="12804" max="12804" width="17.5703125" style="118" customWidth="1"/>
    <col min="12805" max="12805" width="0.7109375" style="118" customWidth="1"/>
    <col min="12806" max="12806" width="17.5703125" style="118" customWidth="1"/>
    <col min="12807" max="12807" width="0.7109375" style="118" customWidth="1"/>
    <col min="12808" max="12808" width="17.5703125" style="118" customWidth="1"/>
    <col min="12809" max="12809" width="0.7109375" style="118" customWidth="1"/>
    <col min="12810" max="12810" width="17.5703125" style="118" customWidth="1"/>
    <col min="12811" max="12811" width="0" style="118" hidden="1" customWidth="1"/>
    <col min="12812" max="12812" width="10.7109375" style="118" customWidth="1"/>
    <col min="12813" max="12813" width="14.28515625" style="118" bestFit="1" customWidth="1"/>
    <col min="12814" max="12814" width="10.7109375" style="118" customWidth="1"/>
    <col min="12815" max="12815" width="14.42578125" style="118" bestFit="1" customWidth="1"/>
    <col min="12816" max="13056" width="10.7109375" style="118"/>
    <col min="13057" max="13057" width="69.7109375" style="118" customWidth="1"/>
    <col min="13058" max="13058" width="8.7109375" style="118" customWidth="1"/>
    <col min="13059" max="13059" width="1.5703125" style="118" customWidth="1"/>
    <col min="13060" max="13060" width="17.5703125" style="118" customWidth="1"/>
    <col min="13061" max="13061" width="0.7109375" style="118" customWidth="1"/>
    <col min="13062" max="13062" width="17.5703125" style="118" customWidth="1"/>
    <col min="13063" max="13063" width="0.7109375" style="118" customWidth="1"/>
    <col min="13064" max="13064" width="17.5703125" style="118" customWidth="1"/>
    <col min="13065" max="13065" width="0.7109375" style="118" customWidth="1"/>
    <col min="13066" max="13066" width="17.5703125" style="118" customWidth="1"/>
    <col min="13067" max="13067" width="0" style="118" hidden="1" customWidth="1"/>
    <col min="13068" max="13068" width="10.7109375" style="118" customWidth="1"/>
    <col min="13069" max="13069" width="14.28515625" style="118" bestFit="1" customWidth="1"/>
    <col min="13070" max="13070" width="10.7109375" style="118" customWidth="1"/>
    <col min="13071" max="13071" width="14.42578125" style="118" bestFit="1" customWidth="1"/>
    <col min="13072" max="13312" width="10.7109375" style="118"/>
    <col min="13313" max="13313" width="69.7109375" style="118" customWidth="1"/>
    <col min="13314" max="13314" width="8.7109375" style="118" customWidth="1"/>
    <col min="13315" max="13315" width="1.5703125" style="118" customWidth="1"/>
    <col min="13316" max="13316" width="17.5703125" style="118" customWidth="1"/>
    <col min="13317" max="13317" width="0.7109375" style="118" customWidth="1"/>
    <col min="13318" max="13318" width="17.5703125" style="118" customWidth="1"/>
    <col min="13319" max="13319" width="0.7109375" style="118" customWidth="1"/>
    <col min="13320" max="13320" width="17.5703125" style="118" customWidth="1"/>
    <col min="13321" max="13321" width="0.7109375" style="118" customWidth="1"/>
    <col min="13322" max="13322" width="17.5703125" style="118" customWidth="1"/>
    <col min="13323" max="13323" width="0" style="118" hidden="1" customWidth="1"/>
    <col min="13324" max="13324" width="10.7109375" style="118" customWidth="1"/>
    <col min="13325" max="13325" width="14.28515625" style="118" bestFit="1" customWidth="1"/>
    <col min="13326" max="13326" width="10.7109375" style="118" customWidth="1"/>
    <col min="13327" max="13327" width="14.42578125" style="118" bestFit="1" customWidth="1"/>
    <col min="13328" max="13568" width="10.7109375" style="118"/>
    <col min="13569" max="13569" width="69.7109375" style="118" customWidth="1"/>
    <col min="13570" max="13570" width="8.7109375" style="118" customWidth="1"/>
    <col min="13571" max="13571" width="1.5703125" style="118" customWidth="1"/>
    <col min="13572" max="13572" width="17.5703125" style="118" customWidth="1"/>
    <col min="13573" max="13573" width="0.7109375" style="118" customWidth="1"/>
    <col min="13574" max="13574" width="17.5703125" style="118" customWidth="1"/>
    <col min="13575" max="13575" width="0.7109375" style="118" customWidth="1"/>
    <col min="13576" max="13576" width="17.5703125" style="118" customWidth="1"/>
    <col min="13577" max="13577" width="0.7109375" style="118" customWidth="1"/>
    <col min="13578" max="13578" width="17.5703125" style="118" customWidth="1"/>
    <col min="13579" max="13579" width="0" style="118" hidden="1" customWidth="1"/>
    <col min="13580" max="13580" width="10.7109375" style="118" customWidth="1"/>
    <col min="13581" max="13581" width="14.28515625" style="118" bestFit="1" customWidth="1"/>
    <col min="13582" max="13582" width="10.7109375" style="118" customWidth="1"/>
    <col min="13583" max="13583" width="14.42578125" style="118" bestFit="1" customWidth="1"/>
    <col min="13584" max="13824" width="10.7109375" style="118"/>
    <col min="13825" max="13825" width="69.7109375" style="118" customWidth="1"/>
    <col min="13826" max="13826" width="8.7109375" style="118" customWidth="1"/>
    <col min="13827" max="13827" width="1.5703125" style="118" customWidth="1"/>
    <col min="13828" max="13828" width="17.5703125" style="118" customWidth="1"/>
    <col min="13829" max="13829" width="0.7109375" style="118" customWidth="1"/>
    <col min="13830" max="13830" width="17.5703125" style="118" customWidth="1"/>
    <col min="13831" max="13831" width="0.7109375" style="118" customWidth="1"/>
    <col min="13832" max="13832" width="17.5703125" style="118" customWidth="1"/>
    <col min="13833" max="13833" width="0.7109375" style="118" customWidth="1"/>
    <col min="13834" max="13834" width="17.5703125" style="118" customWidth="1"/>
    <col min="13835" max="13835" width="0" style="118" hidden="1" customWidth="1"/>
    <col min="13836" max="13836" width="10.7109375" style="118" customWidth="1"/>
    <col min="13837" max="13837" width="14.28515625" style="118" bestFit="1" customWidth="1"/>
    <col min="13838" max="13838" width="10.7109375" style="118" customWidth="1"/>
    <col min="13839" max="13839" width="14.42578125" style="118" bestFit="1" customWidth="1"/>
    <col min="13840" max="14080" width="10.7109375" style="118"/>
    <col min="14081" max="14081" width="69.7109375" style="118" customWidth="1"/>
    <col min="14082" max="14082" width="8.7109375" style="118" customWidth="1"/>
    <col min="14083" max="14083" width="1.5703125" style="118" customWidth="1"/>
    <col min="14084" max="14084" width="17.5703125" style="118" customWidth="1"/>
    <col min="14085" max="14085" width="0.7109375" style="118" customWidth="1"/>
    <col min="14086" max="14086" width="17.5703125" style="118" customWidth="1"/>
    <col min="14087" max="14087" width="0.7109375" style="118" customWidth="1"/>
    <col min="14088" max="14088" width="17.5703125" style="118" customWidth="1"/>
    <col min="14089" max="14089" width="0.7109375" style="118" customWidth="1"/>
    <col min="14090" max="14090" width="17.5703125" style="118" customWidth="1"/>
    <col min="14091" max="14091" width="0" style="118" hidden="1" customWidth="1"/>
    <col min="14092" max="14092" width="10.7109375" style="118" customWidth="1"/>
    <col min="14093" max="14093" width="14.28515625" style="118" bestFit="1" customWidth="1"/>
    <col min="14094" max="14094" width="10.7109375" style="118" customWidth="1"/>
    <col min="14095" max="14095" width="14.42578125" style="118" bestFit="1" customWidth="1"/>
    <col min="14096" max="14336" width="10.7109375" style="118"/>
    <col min="14337" max="14337" width="69.7109375" style="118" customWidth="1"/>
    <col min="14338" max="14338" width="8.7109375" style="118" customWidth="1"/>
    <col min="14339" max="14339" width="1.5703125" style="118" customWidth="1"/>
    <col min="14340" max="14340" width="17.5703125" style="118" customWidth="1"/>
    <col min="14341" max="14341" width="0.7109375" style="118" customWidth="1"/>
    <col min="14342" max="14342" width="17.5703125" style="118" customWidth="1"/>
    <col min="14343" max="14343" width="0.7109375" style="118" customWidth="1"/>
    <col min="14344" max="14344" width="17.5703125" style="118" customWidth="1"/>
    <col min="14345" max="14345" width="0.7109375" style="118" customWidth="1"/>
    <col min="14346" max="14346" width="17.5703125" style="118" customWidth="1"/>
    <col min="14347" max="14347" width="0" style="118" hidden="1" customWidth="1"/>
    <col min="14348" max="14348" width="10.7109375" style="118" customWidth="1"/>
    <col min="14349" max="14349" width="14.28515625" style="118" bestFit="1" customWidth="1"/>
    <col min="14350" max="14350" width="10.7109375" style="118" customWidth="1"/>
    <col min="14351" max="14351" width="14.42578125" style="118" bestFit="1" customWidth="1"/>
    <col min="14352" max="14592" width="10.7109375" style="118"/>
    <col min="14593" max="14593" width="69.7109375" style="118" customWidth="1"/>
    <col min="14594" max="14594" width="8.7109375" style="118" customWidth="1"/>
    <col min="14595" max="14595" width="1.5703125" style="118" customWidth="1"/>
    <col min="14596" max="14596" width="17.5703125" style="118" customWidth="1"/>
    <col min="14597" max="14597" width="0.7109375" style="118" customWidth="1"/>
    <col min="14598" max="14598" width="17.5703125" style="118" customWidth="1"/>
    <col min="14599" max="14599" width="0.7109375" style="118" customWidth="1"/>
    <col min="14600" max="14600" width="17.5703125" style="118" customWidth="1"/>
    <col min="14601" max="14601" width="0.7109375" style="118" customWidth="1"/>
    <col min="14602" max="14602" width="17.5703125" style="118" customWidth="1"/>
    <col min="14603" max="14603" width="0" style="118" hidden="1" customWidth="1"/>
    <col min="14604" max="14604" width="10.7109375" style="118" customWidth="1"/>
    <col min="14605" max="14605" width="14.28515625" style="118" bestFit="1" customWidth="1"/>
    <col min="14606" max="14606" width="10.7109375" style="118" customWidth="1"/>
    <col min="14607" max="14607" width="14.42578125" style="118" bestFit="1" customWidth="1"/>
    <col min="14608" max="14848" width="10.7109375" style="118"/>
    <col min="14849" max="14849" width="69.7109375" style="118" customWidth="1"/>
    <col min="14850" max="14850" width="8.7109375" style="118" customWidth="1"/>
    <col min="14851" max="14851" width="1.5703125" style="118" customWidth="1"/>
    <col min="14852" max="14852" width="17.5703125" style="118" customWidth="1"/>
    <col min="14853" max="14853" width="0.7109375" style="118" customWidth="1"/>
    <col min="14854" max="14854" width="17.5703125" style="118" customWidth="1"/>
    <col min="14855" max="14855" width="0.7109375" style="118" customWidth="1"/>
    <col min="14856" max="14856" width="17.5703125" style="118" customWidth="1"/>
    <col min="14857" max="14857" width="0.7109375" style="118" customWidth="1"/>
    <col min="14858" max="14858" width="17.5703125" style="118" customWidth="1"/>
    <col min="14859" max="14859" width="0" style="118" hidden="1" customWidth="1"/>
    <col min="14860" max="14860" width="10.7109375" style="118" customWidth="1"/>
    <col min="14861" max="14861" width="14.28515625" style="118" bestFit="1" customWidth="1"/>
    <col min="14862" max="14862" width="10.7109375" style="118" customWidth="1"/>
    <col min="14863" max="14863" width="14.42578125" style="118" bestFit="1" customWidth="1"/>
    <col min="14864" max="15104" width="10.7109375" style="118"/>
    <col min="15105" max="15105" width="69.7109375" style="118" customWidth="1"/>
    <col min="15106" max="15106" width="8.7109375" style="118" customWidth="1"/>
    <col min="15107" max="15107" width="1.5703125" style="118" customWidth="1"/>
    <col min="15108" max="15108" width="17.5703125" style="118" customWidth="1"/>
    <col min="15109" max="15109" width="0.7109375" style="118" customWidth="1"/>
    <col min="15110" max="15110" width="17.5703125" style="118" customWidth="1"/>
    <col min="15111" max="15111" width="0.7109375" style="118" customWidth="1"/>
    <col min="15112" max="15112" width="17.5703125" style="118" customWidth="1"/>
    <col min="15113" max="15113" width="0.7109375" style="118" customWidth="1"/>
    <col min="15114" max="15114" width="17.5703125" style="118" customWidth="1"/>
    <col min="15115" max="15115" width="0" style="118" hidden="1" customWidth="1"/>
    <col min="15116" max="15116" width="10.7109375" style="118" customWidth="1"/>
    <col min="15117" max="15117" width="14.28515625" style="118" bestFit="1" customWidth="1"/>
    <col min="15118" max="15118" width="10.7109375" style="118" customWidth="1"/>
    <col min="15119" max="15119" width="14.42578125" style="118" bestFit="1" customWidth="1"/>
    <col min="15120" max="15360" width="10.7109375" style="118"/>
    <col min="15361" max="15361" width="69.7109375" style="118" customWidth="1"/>
    <col min="15362" max="15362" width="8.7109375" style="118" customWidth="1"/>
    <col min="15363" max="15363" width="1.5703125" style="118" customWidth="1"/>
    <col min="15364" max="15364" width="17.5703125" style="118" customWidth="1"/>
    <col min="15365" max="15365" width="0.7109375" style="118" customWidth="1"/>
    <col min="15366" max="15366" width="17.5703125" style="118" customWidth="1"/>
    <col min="15367" max="15367" width="0.7109375" style="118" customWidth="1"/>
    <col min="15368" max="15368" width="17.5703125" style="118" customWidth="1"/>
    <col min="15369" max="15369" width="0.7109375" style="118" customWidth="1"/>
    <col min="15370" max="15370" width="17.5703125" style="118" customWidth="1"/>
    <col min="15371" max="15371" width="0" style="118" hidden="1" customWidth="1"/>
    <col min="15372" max="15372" width="10.7109375" style="118" customWidth="1"/>
    <col min="15373" max="15373" width="14.28515625" style="118" bestFit="1" customWidth="1"/>
    <col min="15374" max="15374" width="10.7109375" style="118" customWidth="1"/>
    <col min="15375" max="15375" width="14.42578125" style="118" bestFit="1" customWidth="1"/>
    <col min="15376" max="15616" width="10.7109375" style="118"/>
    <col min="15617" max="15617" width="69.7109375" style="118" customWidth="1"/>
    <col min="15618" max="15618" width="8.7109375" style="118" customWidth="1"/>
    <col min="15619" max="15619" width="1.5703125" style="118" customWidth="1"/>
    <col min="15620" max="15620" width="17.5703125" style="118" customWidth="1"/>
    <col min="15621" max="15621" width="0.7109375" style="118" customWidth="1"/>
    <col min="15622" max="15622" width="17.5703125" style="118" customWidth="1"/>
    <col min="15623" max="15623" width="0.7109375" style="118" customWidth="1"/>
    <col min="15624" max="15624" width="17.5703125" style="118" customWidth="1"/>
    <col min="15625" max="15625" width="0.7109375" style="118" customWidth="1"/>
    <col min="15626" max="15626" width="17.5703125" style="118" customWidth="1"/>
    <col min="15627" max="15627" width="0" style="118" hidden="1" customWidth="1"/>
    <col min="15628" max="15628" width="10.7109375" style="118" customWidth="1"/>
    <col min="15629" max="15629" width="14.28515625" style="118" bestFit="1" customWidth="1"/>
    <col min="15630" max="15630" width="10.7109375" style="118" customWidth="1"/>
    <col min="15631" max="15631" width="14.42578125" style="118" bestFit="1" customWidth="1"/>
    <col min="15632" max="15872" width="10.7109375" style="118"/>
    <col min="15873" max="15873" width="69.7109375" style="118" customWidth="1"/>
    <col min="15874" max="15874" width="8.7109375" style="118" customWidth="1"/>
    <col min="15875" max="15875" width="1.5703125" style="118" customWidth="1"/>
    <col min="15876" max="15876" width="17.5703125" style="118" customWidth="1"/>
    <col min="15877" max="15877" width="0.7109375" style="118" customWidth="1"/>
    <col min="15878" max="15878" width="17.5703125" style="118" customWidth="1"/>
    <col min="15879" max="15879" width="0.7109375" style="118" customWidth="1"/>
    <col min="15880" max="15880" width="17.5703125" style="118" customWidth="1"/>
    <col min="15881" max="15881" width="0.7109375" style="118" customWidth="1"/>
    <col min="15882" max="15882" width="17.5703125" style="118" customWidth="1"/>
    <col min="15883" max="15883" width="0" style="118" hidden="1" customWidth="1"/>
    <col min="15884" max="15884" width="10.7109375" style="118" customWidth="1"/>
    <col min="15885" max="15885" width="14.28515625" style="118" bestFit="1" customWidth="1"/>
    <col min="15886" max="15886" width="10.7109375" style="118" customWidth="1"/>
    <col min="15887" max="15887" width="14.42578125" style="118" bestFit="1" customWidth="1"/>
    <col min="15888" max="16128" width="10.7109375" style="118"/>
    <col min="16129" max="16129" width="69.7109375" style="118" customWidth="1"/>
    <col min="16130" max="16130" width="8.7109375" style="118" customWidth="1"/>
    <col min="16131" max="16131" width="1.5703125" style="118" customWidth="1"/>
    <col min="16132" max="16132" width="17.5703125" style="118" customWidth="1"/>
    <col min="16133" max="16133" width="0.7109375" style="118" customWidth="1"/>
    <col min="16134" max="16134" width="17.5703125" style="118" customWidth="1"/>
    <col min="16135" max="16135" width="0.7109375" style="118" customWidth="1"/>
    <col min="16136" max="16136" width="17.5703125" style="118" customWidth="1"/>
    <col min="16137" max="16137" width="0.7109375" style="118" customWidth="1"/>
    <col min="16138" max="16138" width="17.5703125" style="118" customWidth="1"/>
    <col min="16139" max="16139" width="0" style="118" hidden="1" customWidth="1"/>
    <col min="16140" max="16140" width="10.7109375" style="118" customWidth="1"/>
    <col min="16141" max="16141" width="14.28515625" style="118" bestFit="1" customWidth="1"/>
    <col min="16142" max="16142" width="10.7109375" style="118" customWidth="1"/>
    <col min="16143" max="16143" width="14.42578125" style="118" bestFit="1" customWidth="1"/>
    <col min="16144" max="16384" width="10.7109375" style="118"/>
  </cols>
  <sheetData>
    <row r="1" spans="1:25" s="7" customFormat="1" ht="22.15" customHeight="1" x14ac:dyDescent="0.2">
      <c r="A1" s="117"/>
      <c r="B1" s="110"/>
      <c r="C1" s="2"/>
      <c r="D1" s="2"/>
      <c r="E1" s="2"/>
      <c r="F1" s="2"/>
      <c r="G1" s="2"/>
      <c r="H1" s="2"/>
      <c r="I1" s="2"/>
      <c r="J1" s="3" t="s">
        <v>109</v>
      </c>
    </row>
    <row r="2" spans="1:25" s="7" customFormat="1" ht="22.15" customHeight="1" x14ac:dyDescent="0.25">
      <c r="A2" s="1" t="s">
        <v>205</v>
      </c>
      <c r="B2" s="110"/>
      <c r="C2" s="2"/>
      <c r="D2" s="2"/>
      <c r="E2" s="2"/>
      <c r="F2" s="2"/>
      <c r="G2" s="2"/>
      <c r="H2" s="2"/>
      <c r="I2" s="2"/>
      <c r="J2" s="2"/>
    </row>
    <row r="3" spans="1:25" s="7" customFormat="1" ht="22.15" customHeight="1" x14ac:dyDescent="0.25">
      <c r="A3" s="1" t="s">
        <v>50</v>
      </c>
      <c r="B3" s="110"/>
      <c r="C3" s="2"/>
      <c r="D3" s="2"/>
      <c r="E3" s="2"/>
      <c r="F3" s="2"/>
      <c r="G3" s="2"/>
      <c r="H3" s="2"/>
      <c r="I3" s="2"/>
      <c r="J3" s="2"/>
    </row>
    <row r="4" spans="1:25" s="7" customFormat="1" ht="22.15" customHeight="1" x14ac:dyDescent="0.25">
      <c r="A4" s="1" t="s">
        <v>222</v>
      </c>
      <c r="B4" s="110"/>
      <c r="C4" s="2"/>
      <c r="D4" s="2"/>
      <c r="E4" s="2"/>
      <c r="F4" s="2"/>
      <c r="G4" s="2"/>
      <c r="H4" s="2"/>
      <c r="I4" s="2"/>
      <c r="J4" s="2"/>
      <c r="K4" s="118"/>
    </row>
    <row r="5" spans="1:25" s="7" customFormat="1" ht="22.15" customHeight="1" x14ac:dyDescent="0.2">
      <c r="A5" s="117"/>
      <c r="B5" s="110"/>
      <c r="C5" s="2"/>
      <c r="D5" s="2"/>
      <c r="E5" s="2"/>
      <c r="F5" s="2"/>
      <c r="G5" s="2"/>
      <c r="H5" s="2"/>
      <c r="I5" s="2"/>
      <c r="J5" s="3" t="s">
        <v>28</v>
      </c>
      <c r="K5" s="117"/>
    </row>
    <row r="6" spans="1:25" s="7" customFormat="1" ht="22.15" customHeight="1" x14ac:dyDescent="0.25">
      <c r="A6" s="4"/>
      <c r="B6" s="5"/>
      <c r="C6" s="4"/>
      <c r="D6" s="130"/>
      <c r="E6" s="130" t="s">
        <v>0</v>
      </c>
      <c r="F6" s="130"/>
      <c r="G6" s="4"/>
      <c r="H6" s="130"/>
      <c r="I6" s="130" t="s">
        <v>1</v>
      </c>
      <c r="J6" s="130"/>
      <c r="K6" s="117"/>
    </row>
    <row r="7" spans="1:25" ht="22.15" customHeight="1" x14ac:dyDescent="0.2">
      <c r="A7" s="7"/>
      <c r="B7" s="8"/>
      <c r="C7" s="7"/>
      <c r="D7" s="114">
        <v>2023</v>
      </c>
      <c r="E7" s="17"/>
      <c r="F7" s="114">
        <v>2022</v>
      </c>
      <c r="G7" s="17"/>
      <c r="H7" s="114">
        <v>2023</v>
      </c>
      <c r="I7" s="17"/>
      <c r="J7" s="114">
        <v>2022</v>
      </c>
      <c r="K7" s="117"/>
      <c r="M7" s="7"/>
    </row>
    <row r="8" spans="1:25" s="7" customFormat="1" ht="22.15" customHeight="1" x14ac:dyDescent="0.25">
      <c r="A8" s="21" t="s">
        <v>17</v>
      </c>
      <c r="B8" s="5"/>
      <c r="C8" s="36"/>
      <c r="D8" s="117"/>
      <c r="E8" s="118"/>
      <c r="F8" s="117"/>
      <c r="G8" s="118"/>
      <c r="H8" s="117"/>
      <c r="I8" s="118"/>
      <c r="J8" s="117"/>
      <c r="K8" s="118"/>
      <c r="L8" s="118"/>
    </row>
    <row r="9" spans="1:25" s="7" customFormat="1" ht="22.15" customHeight="1" x14ac:dyDescent="0.2">
      <c r="A9" s="52" t="s">
        <v>143</v>
      </c>
      <c r="B9" s="8"/>
      <c r="C9" s="116"/>
      <c r="D9" s="121">
        <f>PL!D121</f>
        <v>-2123503</v>
      </c>
      <c r="E9" s="122"/>
      <c r="F9" s="121">
        <f>PL!F121</f>
        <v>637719</v>
      </c>
      <c r="G9" s="122"/>
      <c r="H9" s="121">
        <f>PL!H121</f>
        <v>-1955335</v>
      </c>
      <c r="I9" s="122"/>
      <c r="J9" s="121">
        <f>PL!J121</f>
        <v>305547</v>
      </c>
      <c r="K9" s="118"/>
      <c r="L9" s="118"/>
    </row>
    <row r="10" spans="1:25" ht="22.15" customHeight="1" x14ac:dyDescent="0.2">
      <c r="A10" s="52" t="s">
        <v>144</v>
      </c>
      <c r="C10" s="116"/>
      <c r="D10" s="121"/>
      <c r="E10" s="122"/>
      <c r="F10" s="121"/>
      <c r="G10" s="122"/>
      <c r="H10" s="121"/>
      <c r="I10" s="122"/>
      <c r="J10" s="121"/>
      <c r="M10" s="7"/>
      <c r="S10" s="7"/>
      <c r="T10" s="7"/>
      <c r="U10" s="7"/>
      <c r="V10" s="7"/>
      <c r="W10" s="7"/>
      <c r="X10" s="7"/>
      <c r="Y10" s="7"/>
    </row>
    <row r="11" spans="1:25" ht="22.15" customHeight="1" x14ac:dyDescent="0.2">
      <c r="A11" s="52" t="s">
        <v>268</v>
      </c>
      <c r="C11" s="116"/>
      <c r="D11" s="121"/>
      <c r="E11" s="122"/>
      <c r="F11" s="121"/>
      <c r="G11" s="122"/>
      <c r="H11" s="121"/>
      <c r="I11" s="122"/>
      <c r="J11" s="121"/>
      <c r="S11" s="7"/>
      <c r="T11" s="7"/>
      <c r="U11" s="7"/>
      <c r="V11" s="7"/>
      <c r="W11" s="7"/>
      <c r="X11" s="7"/>
      <c r="Y11" s="7"/>
    </row>
    <row r="12" spans="1:25" ht="22.15" customHeight="1" x14ac:dyDescent="0.2">
      <c r="A12" s="124" t="s">
        <v>286</v>
      </c>
      <c r="C12" s="116"/>
      <c r="D12" s="122">
        <v>794961</v>
      </c>
      <c r="E12" s="122"/>
      <c r="F12" s="122">
        <v>-105177</v>
      </c>
      <c r="G12" s="122"/>
      <c r="H12" s="122">
        <v>0</v>
      </c>
      <c r="I12" s="122"/>
      <c r="J12" s="122">
        <v>0</v>
      </c>
      <c r="M12" s="7"/>
      <c r="S12" s="7"/>
      <c r="T12" s="7"/>
      <c r="U12" s="7"/>
      <c r="V12" s="7"/>
      <c r="W12" s="7"/>
      <c r="X12" s="7"/>
      <c r="Y12" s="7"/>
    </row>
    <row r="13" spans="1:25" ht="22.15" customHeight="1" x14ac:dyDescent="0.2">
      <c r="A13" s="124" t="s">
        <v>168</v>
      </c>
      <c r="C13" s="116"/>
      <c r="D13" s="122">
        <v>150374</v>
      </c>
      <c r="E13" s="122"/>
      <c r="F13" s="122">
        <v>157613</v>
      </c>
      <c r="G13" s="122"/>
      <c r="H13" s="122">
        <v>0</v>
      </c>
      <c r="I13" s="122"/>
      <c r="J13" s="122">
        <v>0</v>
      </c>
      <c r="M13" s="7"/>
      <c r="S13" s="7"/>
      <c r="T13" s="7"/>
      <c r="U13" s="7"/>
      <c r="V13" s="7"/>
      <c r="W13" s="7"/>
      <c r="X13" s="7"/>
      <c r="Y13" s="7"/>
    </row>
    <row r="14" spans="1:25" ht="22.15" customHeight="1" x14ac:dyDescent="0.2">
      <c r="A14" s="118" t="s">
        <v>18</v>
      </c>
      <c r="C14" s="116"/>
      <c r="D14" s="121">
        <v>418319</v>
      </c>
      <c r="E14" s="122"/>
      <c r="F14" s="121">
        <v>274098</v>
      </c>
      <c r="G14" s="122"/>
      <c r="H14" s="121">
        <v>15863</v>
      </c>
      <c r="I14" s="122"/>
      <c r="J14" s="121">
        <v>28234</v>
      </c>
      <c r="M14" s="7"/>
      <c r="S14" s="7"/>
      <c r="T14" s="7"/>
      <c r="U14" s="7"/>
      <c r="V14" s="7"/>
      <c r="W14" s="7"/>
      <c r="X14" s="7"/>
      <c r="Y14" s="7"/>
    </row>
    <row r="15" spans="1:25" ht="22.15" customHeight="1" x14ac:dyDescent="0.2">
      <c r="A15" s="118" t="s">
        <v>196</v>
      </c>
      <c r="C15" s="116"/>
      <c r="D15" s="121">
        <v>-8871</v>
      </c>
      <c r="E15" s="122"/>
      <c r="F15" s="121">
        <v>-268</v>
      </c>
      <c r="G15" s="122"/>
      <c r="H15" s="121">
        <v>0</v>
      </c>
      <c r="I15" s="122"/>
      <c r="J15" s="121">
        <v>0</v>
      </c>
      <c r="M15" s="7"/>
      <c r="S15" s="7"/>
      <c r="T15" s="7"/>
      <c r="U15" s="7"/>
      <c r="V15" s="7"/>
      <c r="W15" s="7"/>
      <c r="X15" s="7"/>
      <c r="Y15" s="7"/>
    </row>
    <row r="16" spans="1:25" ht="22.15" customHeight="1" x14ac:dyDescent="0.2">
      <c r="A16" s="118" t="s">
        <v>136</v>
      </c>
      <c r="C16" s="116"/>
      <c r="D16" s="121">
        <v>-539341</v>
      </c>
      <c r="E16" s="122"/>
      <c r="F16" s="121">
        <v>128887</v>
      </c>
      <c r="G16" s="122"/>
      <c r="H16" s="121">
        <v>-15207</v>
      </c>
      <c r="I16" s="122"/>
      <c r="J16" s="121">
        <v>9612</v>
      </c>
      <c r="M16" s="7"/>
      <c r="S16" s="7"/>
      <c r="T16" s="7"/>
      <c r="U16" s="7"/>
      <c r="V16" s="7"/>
      <c r="W16" s="7"/>
      <c r="X16" s="7"/>
      <c r="Y16" s="7"/>
    </row>
    <row r="17" spans="1:25" ht="22.15" customHeight="1" x14ac:dyDescent="0.2">
      <c r="A17" s="22" t="s">
        <v>37</v>
      </c>
      <c r="C17" s="116"/>
      <c r="D17" s="121">
        <v>7798</v>
      </c>
      <c r="E17" s="122"/>
      <c r="F17" s="121">
        <v>7922</v>
      </c>
      <c r="G17" s="122"/>
      <c r="H17" s="121">
        <v>1878</v>
      </c>
      <c r="I17" s="122"/>
      <c r="J17" s="121">
        <v>2804</v>
      </c>
      <c r="M17" s="7"/>
      <c r="S17" s="7"/>
      <c r="T17" s="7"/>
      <c r="U17" s="7"/>
      <c r="V17" s="7"/>
      <c r="W17" s="7"/>
      <c r="X17" s="7"/>
      <c r="Y17" s="7"/>
    </row>
    <row r="18" spans="1:25" ht="22.15" customHeight="1" x14ac:dyDescent="0.2">
      <c r="A18" s="118" t="s">
        <v>269</v>
      </c>
      <c r="C18" s="116"/>
      <c r="D18" s="121">
        <v>0</v>
      </c>
      <c r="E18" s="122"/>
      <c r="F18" s="121">
        <v>0</v>
      </c>
      <c r="G18" s="122"/>
      <c r="H18" s="121">
        <v>20376</v>
      </c>
      <c r="I18" s="122"/>
      <c r="J18" s="121">
        <v>173228</v>
      </c>
      <c r="L18" s="124"/>
      <c r="M18" s="7"/>
      <c r="S18" s="7"/>
      <c r="T18" s="7"/>
      <c r="U18" s="7"/>
      <c r="V18" s="7"/>
      <c r="W18" s="7"/>
      <c r="X18" s="7"/>
      <c r="Y18" s="7"/>
    </row>
    <row r="19" spans="1:25" ht="22.15" customHeight="1" x14ac:dyDescent="0.2">
      <c r="A19" s="118" t="s">
        <v>256</v>
      </c>
      <c r="C19" s="116"/>
      <c r="D19" s="121">
        <v>0</v>
      </c>
      <c r="E19" s="122"/>
      <c r="F19" s="121">
        <v>6757</v>
      </c>
      <c r="G19" s="122"/>
      <c r="H19" s="121">
        <v>0</v>
      </c>
      <c r="I19" s="122"/>
      <c r="J19" s="121">
        <v>-2420</v>
      </c>
      <c r="M19" s="7"/>
      <c r="S19" s="7"/>
      <c r="T19" s="7"/>
      <c r="U19" s="7"/>
      <c r="V19" s="7"/>
      <c r="W19" s="7"/>
      <c r="X19" s="7"/>
      <c r="Y19" s="7"/>
    </row>
    <row r="20" spans="1:25" ht="22.15" customHeight="1" x14ac:dyDescent="0.2">
      <c r="A20" s="118" t="s">
        <v>287</v>
      </c>
      <c r="C20" s="116"/>
      <c r="D20" s="121">
        <v>1554337</v>
      </c>
      <c r="E20" s="122"/>
      <c r="F20" s="121">
        <v>0</v>
      </c>
      <c r="G20" s="122"/>
      <c r="H20" s="121">
        <v>2376678</v>
      </c>
      <c r="I20" s="122"/>
      <c r="J20" s="121">
        <v>0</v>
      </c>
      <c r="M20" s="7"/>
      <c r="S20" s="7"/>
      <c r="T20" s="7"/>
      <c r="U20" s="7"/>
      <c r="V20" s="7"/>
      <c r="W20" s="7"/>
      <c r="X20" s="7"/>
      <c r="Y20" s="7"/>
    </row>
    <row r="21" spans="1:25" ht="22.15" customHeight="1" x14ac:dyDescent="0.2">
      <c r="A21" s="118" t="s">
        <v>259</v>
      </c>
      <c r="C21" s="116"/>
      <c r="D21" s="121">
        <v>15</v>
      </c>
      <c r="E21" s="122"/>
      <c r="F21" s="121">
        <v>2234</v>
      </c>
      <c r="G21" s="122"/>
      <c r="H21" s="121">
        <v>0</v>
      </c>
      <c r="I21" s="122"/>
      <c r="J21" s="121">
        <v>0</v>
      </c>
      <c r="M21" s="7"/>
      <c r="S21" s="7"/>
      <c r="T21" s="7"/>
      <c r="U21" s="7"/>
      <c r="V21" s="7"/>
      <c r="W21" s="7"/>
      <c r="X21" s="7"/>
      <c r="Y21" s="7"/>
    </row>
    <row r="22" spans="1:25" ht="22.15" customHeight="1" x14ac:dyDescent="0.2">
      <c r="A22" s="40" t="s">
        <v>100</v>
      </c>
      <c r="C22" s="116"/>
      <c r="D22" s="121">
        <v>-3040</v>
      </c>
      <c r="E22" s="122"/>
      <c r="F22" s="121">
        <v>-5834</v>
      </c>
      <c r="G22" s="122"/>
      <c r="H22" s="121">
        <v>-1949</v>
      </c>
      <c r="I22" s="122"/>
      <c r="J22" s="121">
        <v>0</v>
      </c>
      <c r="L22" s="124"/>
      <c r="M22" s="7"/>
      <c r="S22" s="7"/>
      <c r="T22" s="7"/>
      <c r="U22" s="7"/>
      <c r="V22" s="7"/>
      <c r="W22" s="7"/>
      <c r="X22" s="7"/>
      <c r="Y22" s="7"/>
    </row>
    <row r="23" spans="1:25" ht="22.15" customHeight="1" x14ac:dyDescent="0.2">
      <c r="A23" s="108" t="s">
        <v>270</v>
      </c>
      <c r="C23" s="116"/>
      <c r="D23" s="121">
        <v>14189</v>
      </c>
      <c r="E23" s="122"/>
      <c r="F23" s="121">
        <v>110597</v>
      </c>
      <c r="G23" s="122"/>
      <c r="H23" s="121">
        <v>-2</v>
      </c>
      <c r="I23" s="122"/>
      <c r="J23" s="121">
        <v>97468</v>
      </c>
      <c r="L23" s="124"/>
      <c r="M23" s="7"/>
      <c r="S23" s="7"/>
      <c r="T23" s="7"/>
      <c r="U23" s="7"/>
      <c r="V23" s="7"/>
      <c r="W23" s="7"/>
      <c r="X23" s="7"/>
      <c r="Y23" s="7"/>
    </row>
    <row r="24" spans="1:25" ht="22.15" customHeight="1" x14ac:dyDescent="0.2">
      <c r="A24" s="124" t="s">
        <v>248</v>
      </c>
      <c r="C24" s="116"/>
      <c r="D24" s="121">
        <v>-72106</v>
      </c>
      <c r="E24" s="122"/>
      <c r="F24" s="121">
        <v>-287203</v>
      </c>
      <c r="G24" s="122"/>
      <c r="H24" s="121">
        <v>-40</v>
      </c>
      <c r="I24" s="122"/>
      <c r="J24" s="121">
        <v>-2420</v>
      </c>
      <c r="L24" s="124"/>
      <c r="M24" s="7"/>
      <c r="S24" s="7"/>
      <c r="T24" s="7"/>
      <c r="U24" s="7"/>
      <c r="V24" s="7"/>
      <c r="W24" s="7"/>
      <c r="X24" s="7"/>
      <c r="Y24" s="7"/>
    </row>
    <row r="25" spans="1:25" ht="22.15" customHeight="1" x14ac:dyDescent="0.2">
      <c r="A25" s="40" t="s">
        <v>199</v>
      </c>
      <c r="C25" s="116"/>
      <c r="D25" s="121">
        <v>0</v>
      </c>
      <c r="E25" s="122"/>
      <c r="F25" s="121">
        <v>-18645</v>
      </c>
      <c r="G25" s="122"/>
      <c r="H25" s="121">
        <v>0</v>
      </c>
      <c r="I25" s="122"/>
      <c r="J25" s="121">
        <v>0</v>
      </c>
      <c r="L25" s="40"/>
      <c r="M25" s="7"/>
      <c r="S25" s="7"/>
      <c r="T25" s="7"/>
      <c r="U25" s="7"/>
      <c r="V25" s="7"/>
      <c r="W25" s="7"/>
      <c r="X25" s="7"/>
      <c r="Y25" s="7"/>
    </row>
    <row r="26" spans="1:25" ht="22.15" customHeight="1" x14ac:dyDescent="0.2">
      <c r="A26" s="40" t="s">
        <v>260</v>
      </c>
      <c r="C26" s="116"/>
      <c r="D26" s="121">
        <v>140</v>
      </c>
      <c r="E26" s="122"/>
      <c r="F26" s="121">
        <v>0</v>
      </c>
      <c r="G26" s="122"/>
      <c r="H26" s="121">
        <v>-3</v>
      </c>
      <c r="I26" s="122"/>
      <c r="J26" s="121">
        <v>0</v>
      </c>
      <c r="M26" s="7"/>
      <c r="S26" s="7"/>
      <c r="T26" s="7"/>
      <c r="U26" s="7"/>
      <c r="V26" s="7"/>
      <c r="W26" s="7"/>
      <c r="X26" s="7"/>
      <c r="Y26" s="7"/>
    </row>
    <row r="27" spans="1:25" ht="22.15" customHeight="1" x14ac:dyDescent="0.2">
      <c r="A27" s="40" t="s">
        <v>255</v>
      </c>
      <c r="C27" s="116"/>
      <c r="D27" s="121">
        <v>0</v>
      </c>
      <c r="E27" s="122"/>
      <c r="F27" s="121">
        <v>-24346</v>
      </c>
      <c r="G27" s="122"/>
      <c r="H27" s="121">
        <v>0</v>
      </c>
      <c r="I27" s="122"/>
      <c r="J27" s="121">
        <v>0</v>
      </c>
      <c r="L27" s="124"/>
      <c r="M27" s="7"/>
      <c r="S27" s="7"/>
      <c r="T27" s="7"/>
      <c r="U27" s="7"/>
      <c r="V27" s="7"/>
      <c r="W27" s="7"/>
      <c r="X27" s="7"/>
      <c r="Y27" s="7"/>
    </row>
    <row r="28" spans="1:25" ht="22.15" customHeight="1" x14ac:dyDescent="0.2">
      <c r="A28" s="118" t="s">
        <v>76</v>
      </c>
      <c r="C28" s="116"/>
      <c r="D28" s="121">
        <v>-112845</v>
      </c>
      <c r="E28" s="122"/>
      <c r="F28" s="121">
        <v>-147247</v>
      </c>
      <c r="G28" s="122"/>
      <c r="H28" s="121">
        <v>-167456</v>
      </c>
      <c r="I28" s="122"/>
      <c r="J28" s="121">
        <v>-287054</v>
      </c>
      <c r="L28" s="124"/>
      <c r="M28" s="7"/>
      <c r="S28" s="7"/>
      <c r="T28" s="7"/>
      <c r="U28" s="7"/>
      <c r="V28" s="7"/>
      <c r="W28" s="7"/>
      <c r="X28" s="7"/>
      <c r="Y28" s="7"/>
    </row>
    <row r="29" spans="1:25" ht="22.15" customHeight="1" x14ac:dyDescent="0.2">
      <c r="A29" s="118" t="s">
        <v>13</v>
      </c>
      <c r="C29" s="116"/>
      <c r="D29" s="121">
        <v>-230285</v>
      </c>
      <c r="E29" s="122"/>
      <c r="F29" s="121">
        <v>-199666</v>
      </c>
      <c r="G29" s="122"/>
      <c r="H29" s="121">
        <v>-484295</v>
      </c>
      <c r="I29" s="122"/>
      <c r="J29" s="121">
        <v>-496141</v>
      </c>
      <c r="L29" s="124"/>
      <c r="M29" s="7"/>
      <c r="S29" s="7"/>
      <c r="T29" s="7"/>
      <c r="U29" s="7"/>
      <c r="V29" s="7"/>
      <c r="W29" s="7"/>
      <c r="X29" s="7"/>
      <c r="Y29" s="7"/>
    </row>
    <row r="30" spans="1:25" ht="22.15" customHeight="1" x14ac:dyDescent="0.2">
      <c r="A30" s="118" t="s">
        <v>19</v>
      </c>
      <c r="C30" s="116"/>
      <c r="D30" s="32">
        <v>409919</v>
      </c>
      <c r="E30" s="119"/>
      <c r="F30" s="32">
        <v>506451</v>
      </c>
      <c r="G30" s="119"/>
      <c r="H30" s="32">
        <v>265380</v>
      </c>
      <c r="I30" s="119"/>
      <c r="J30" s="32">
        <v>291577</v>
      </c>
      <c r="M30" s="7"/>
      <c r="S30" s="7"/>
      <c r="T30" s="7"/>
      <c r="U30" s="7"/>
      <c r="V30" s="7"/>
      <c r="W30" s="7"/>
      <c r="X30" s="7"/>
      <c r="Y30" s="7"/>
    </row>
    <row r="31" spans="1:25" ht="22.15" customHeight="1" x14ac:dyDescent="0.2">
      <c r="A31" s="118" t="s">
        <v>288</v>
      </c>
      <c r="C31" s="116"/>
      <c r="D31" s="121">
        <f>SUM(D9:D30)</f>
        <v>260061</v>
      </c>
      <c r="E31" s="122"/>
      <c r="F31" s="121">
        <f>SUM(F9:F30)</f>
        <v>1043892</v>
      </c>
      <c r="G31" s="122"/>
      <c r="H31" s="121">
        <f>SUM(H9:H30)</f>
        <v>55888</v>
      </c>
      <c r="I31" s="122"/>
      <c r="J31" s="121">
        <f>SUM(J9:J30)</f>
        <v>120435</v>
      </c>
      <c r="M31" s="7"/>
      <c r="S31" s="7"/>
      <c r="T31" s="7"/>
      <c r="U31" s="7"/>
      <c r="V31" s="7"/>
      <c r="W31" s="7"/>
      <c r="X31" s="7"/>
      <c r="Y31" s="7"/>
    </row>
    <row r="32" spans="1:25" ht="22.15" customHeight="1" x14ac:dyDescent="0.2">
      <c r="A32" s="118" t="s">
        <v>20</v>
      </c>
      <c r="C32" s="116"/>
      <c r="D32" s="121"/>
      <c r="E32" s="109"/>
      <c r="F32" s="121"/>
      <c r="G32" s="109"/>
      <c r="H32" s="121"/>
      <c r="I32" s="109"/>
      <c r="J32" s="121"/>
      <c r="S32" s="7"/>
      <c r="T32" s="7"/>
      <c r="U32" s="7"/>
      <c r="V32" s="7"/>
      <c r="W32" s="7"/>
      <c r="X32" s="7"/>
      <c r="Y32" s="7"/>
    </row>
    <row r="33" spans="1:25" ht="22.15" customHeight="1" x14ac:dyDescent="0.2">
      <c r="A33" s="118" t="s">
        <v>74</v>
      </c>
      <c r="C33" s="116"/>
      <c r="D33" s="121">
        <v>425568</v>
      </c>
      <c r="E33" s="109"/>
      <c r="F33" s="121">
        <v>-54769</v>
      </c>
      <c r="G33" s="109">
        <v>-54769</v>
      </c>
      <c r="H33" s="121">
        <v>50310</v>
      </c>
      <c r="I33" s="109"/>
      <c r="J33" s="121">
        <v>-8434</v>
      </c>
      <c r="M33" s="7"/>
      <c r="S33" s="7"/>
      <c r="T33" s="7"/>
      <c r="U33" s="7"/>
      <c r="V33" s="7"/>
      <c r="W33" s="7"/>
      <c r="X33" s="7"/>
      <c r="Y33" s="7"/>
    </row>
    <row r="34" spans="1:25" ht="22.15" customHeight="1" x14ac:dyDescent="0.2">
      <c r="A34" s="118" t="s">
        <v>190</v>
      </c>
      <c r="C34" s="116"/>
      <c r="D34" s="121">
        <v>-33966</v>
      </c>
      <c r="E34" s="109"/>
      <c r="F34" s="121">
        <v>-12659</v>
      </c>
      <c r="G34" s="109">
        <v>-12659</v>
      </c>
      <c r="H34" s="121">
        <v>0</v>
      </c>
      <c r="I34" s="109"/>
      <c r="J34" s="121">
        <v>0</v>
      </c>
      <c r="M34" s="7"/>
      <c r="S34" s="7"/>
      <c r="T34" s="7"/>
      <c r="U34" s="7"/>
      <c r="V34" s="7"/>
      <c r="W34" s="7"/>
      <c r="X34" s="7"/>
      <c r="Y34" s="7"/>
    </row>
    <row r="35" spans="1:25" ht="22.15" customHeight="1" x14ac:dyDescent="0.2">
      <c r="A35" s="118" t="s">
        <v>191</v>
      </c>
      <c r="C35" s="116"/>
      <c r="D35" s="121">
        <v>-16746</v>
      </c>
      <c r="E35" s="109"/>
      <c r="F35" s="121">
        <v>-1191</v>
      </c>
      <c r="G35" s="109">
        <v>-1191</v>
      </c>
      <c r="H35" s="121">
        <v>0</v>
      </c>
      <c r="I35" s="109"/>
      <c r="J35" s="121">
        <v>0</v>
      </c>
      <c r="M35" s="7"/>
      <c r="S35" s="7"/>
      <c r="T35" s="7"/>
      <c r="U35" s="7"/>
      <c r="V35" s="7"/>
      <c r="W35" s="7"/>
      <c r="X35" s="7"/>
      <c r="Y35" s="7"/>
    </row>
    <row r="36" spans="1:25" ht="22.15" customHeight="1" x14ac:dyDescent="0.2">
      <c r="A36" s="118" t="s">
        <v>92</v>
      </c>
      <c r="C36" s="116"/>
      <c r="D36" s="121">
        <v>-725</v>
      </c>
      <c r="E36" s="109"/>
      <c r="F36" s="121">
        <v>-5948</v>
      </c>
      <c r="G36" s="109">
        <v>-5948</v>
      </c>
      <c r="H36" s="121">
        <v>0</v>
      </c>
      <c r="I36" s="109"/>
      <c r="J36" s="121">
        <v>0</v>
      </c>
      <c r="M36" s="7"/>
      <c r="S36" s="7"/>
      <c r="T36" s="7"/>
      <c r="U36" s="7"/>
      <c r="V36" s="7"/>
      <c r="W36" s="7"/>
      <c r="X36" s="7"/>
      <c r="Y36" s="7"/>
    </row>
    <row r="37" spans="1:25" ht="22.15" customHeight="1" x14ac:dyDescent="0.2">
      <c r="A37" s="124" t="s">
        <v>164</v>
      </c>
      <c r="C37" s="116"/>
      <c r="D37" s="121">
        <v>62961</v>
      </c>
      <c r="E37" s="109"/>
      <c r="F37" s="121">
        <v>63618</v>
      </c>
      <c r="G37" s="109">
        <v>63618</v>
      </c>
      <c r="H37" s="121">
        <v>66989</v>
      </c>
      <c r="I37" s="109"/>
      <c r="J37" s="121">
        <v>63618</v>
      </c>
      <c r="M37" s="7"/>
      <c r="S37" s="7"/>
      <c r="T37" s="7"/>
      <c r="U37" s="7"/>
      <c r="V37" s="7"/>
      <c r="W37" s="7"/>
      <c r="X37" s="7"/>
      <c r="Y37" s="7"/>
    </row>
    <row r="38" spans="1:25" ht="22.15" customHeight="1" x14ac:dyDescent="0.2">
      <c r="A38" s="124" t="s">
        <v>192</v>
      </c>
      <c r="C38" s="116"/>
      <c r="D38" s="121">
        <v>128999</v>
      </c>
      <c r="E38" s="109"/>
      <c r="F38" s="121">
        <v>156061</v>
      </c>
      <c r="G38" s="109">
        <v>156061</v>
      </c>
      <c r="H38" s="121">
        <v>0</v>
      </c>
      <c r="I38" s="109"/>
      <c r="J38" s="121">
        <v>0</v>
      </c>
      <c r="M38" s="7"/>
      <c r="S38" s="7"/>
      <c r="T38" s="7"/>
      <c r="U38" s="7"/>
      <c r="V38" s="7"/>
      <c r="W38" s="7"/>
      <c r="X38" s="7"/>
      <c r="Y38" s="7"/>
    </row>
    <row r="39" spans="1:25" ht="22.15" customHeight="1" x14ac:dyDescent="0.2">
      <c r="A39" s="118" t="s">
        <v>21</v>
      </c>
      <c r="C39" s="116"/>
      <c r="D39" s="121">
        <v>36586</v>
      </c>
      <c r="E39" s="122"/>
      <c r="F39" s="121">
        <v>-134026</v>
      </c>
      <c r="G39" s="122">
        <v>-134026</v>
      </c>
      <c r="H39" s="121">
        <v>4702</v>
      </c>
      <c r="I39" s="122"/>
      <c r="J39" s="121">
        <v>-11666</v>
      </c>
      <c r="M39" s="7"/>
      <c r="S39" s="7"/>
      <c r="T39" s="7"/>
      <c r="U39" s="7"/>
      <c r="V39" s="7"/>
      <c r="W39" s="7"/>
      <c r="X39" s="7"/>
      <c r="Y39" s="7"/>
    </row>
    <row r="40" spans="1:25" ht="22.15" customHeight="1" x14ac:dyDescent="0.2">
      <c r="A40" s="118" t="s">
        <v>75</v>
      </c>
      <c r="C40" s="116"/>
      <c r="D40" s="111">
        <v>-36300</v>
      </c>
      <c r="E40" s="122"/>
      <c r="F40" s="111">
        <v>-8986</v>
      </c>
      <c r="G40" s="122">
        <v>-8986</v>
      </c>
      <c r="H40" s="111">
        <v>-1469</v>
      </c>
      <c r="I40" s="122"/>
      <c r="J40" s="111">
        <v>750</v>
      </c>
      <c r="M40" s="7"/>
      <c r="S40" s="7"/>
      <c r="T40" s="7"/>
      <c r="U40" s="7"/>
      <c r="V40" s="7"/>
      <c r="W40" s="7"/>
      <c r="X40" s="7"/>
      <c r="Y40" s="7"/>
    </row>
    <row r="41" spans="1:25" ht="22.15" customHeight="1" x14ac:dyDescent="0.2">
      <c r="A41" s="118" t="s">
        <v>22</v>
      </c>
      <c r="C41" s="116"/>
      <c r="D41" s="111"/>
      <c r="E41" s="122"/>
      <c r="F41" s="111"/>
      <c r="G41" s="122"/>
      <c r="H41" s="111"/>
      <c r="I41" s="122"/>
      <c r="J41" s="111"/>
      <c r="S41" s="7"/>
      <c r="T41" s="7"/>
      <c r="U41" s="7"/>
      <c r="V41" s="7"/>
      <c r="W41" s="7"/>
      <c r="X41" s="7"/>
      <c r="Y41" s="7"/>
    </row>
    <row r="42" spans="1:25" ht="22.15" customHeight="1" x14ac:dyDescent="0.2">
      <c r="A42" s="118" t="s">
        <v>73</v>
      </c>
      <c r="C42" s="116"/>
      <c r="D42" s="111">
        <v>445288</v>
      </c>
      <c r="E42" s="122"/>
      <c r="F42" s="111">
        <v>448230</v>
      </c>
      <c r="G42" s="122">
        <v>448230</v>
      </c>
      <c r="H42" s="111">
        <v>-2295</v>
      </c>
      <c r="I42" s="122"/>
      <c r="J42" s="111">
        <v>-31801</v>
      </c>
      <c r="M42" s="7"/>
      <c r="S42" s="7"/>
      <c r="T42" s="7"/>
      <c r="U42" s="7"/>
      <c r="V42" s="7"/>
      <c r="W42" s="7"/>
      <c r="X42" s="7"/>
      <c r="Y42" s="7"/>
    </row>
    <row r="43" spans="1:25" ht="22.15" customHeight="1" x14ac:dyDescent="0.2">
      <c r="A43" s="118" t="s">
        <v>193</v>
      </c>
      <c r="C43" s="116"/>
      <c r="D43" s="111">
        <v>11057</v>
      </c>
      <c r="E43" s="122"/>
      <c r="F43" s="111">
        <v>770</v>
      </c>
      <c r="G43" s="122">
        <v>770</v>
      </c>
      <c r="H43" s="111">
        <v>0</v>
      </c>
      <c r="I43" s="122"/>
      <c r="J43" s="111">
        <v>0</v>
      </c>
      <c r="M43" s="7"/>
      <c r="S43" s="7"/>
      <c r="T43" s="7"/>
      <c r="U43" s="7"/>
      <c r="V43" s="7"/>
      <c r="W43" s="7"/>
      <c r="X43" s="7"/>
      <c r="Y43" s="7"/>
    </row>
    <row r="44" spans="1:25" ht="22.15" customHeight="1" x14ac:dyDescent="0.2">
      <c r="A44" s="118" t="s">
        <v>181</v>
      </c>
      <c r="C44" s="116"/>
      <c r="D44" s="111">
        <v>-534553</v>
      </c>
      <c r="E44" s="122"/>
      <c r="F44" s="111">
        <v>-323793</v>
      </c>
      <c r="G44" s="122">
        <v>-323793</v>
      </c>
      <c r="H44" s="111">
        <v>0</v>
      </c>
      <c r="I44" s="122"/>
      <c r="J44" s="111">
        <v>0</v>
      </c>
      <c r="M44" s="7"/>
      <c r="S44" s="7"/>
      <c r="T44" s="7"/>
      <c r="U44" s="7"/>
      <c r="V44" s="7"/>
      <c r="W44" s="7"/>
      <c r="X44" s="7"/>
      <c r="Y44" s="7"/>
    </row>
    <row r="45" spans="1:25" ht="22.15" customHeight="1" x14ac:dyDescent="0.2">
      <c r="A45" s="118" t="s">
        <v>182</v>
      </c>
      <c r="C45" s="116"/>
      <c r="D45" s="111">
        <v>904928</v>
      </c>
      <c r="E45" s="122"/>
      <c r="F45" s="111">
        <v>104744</v>
      </c>
      <c r="G45" s="122">
        <v>104744</v>
      </c>
      <c r="H45" s="111">
        <v>0</v>
      </c>
      <c r="I45" s="122"/>
      <c r="J45" s="111">
        <v>0</v>
      </c>
      <c r="M45" s="7"/>
      <c r="S45" s="7"/>
      <c r="T45" s="7"/>
      <c r="U45" s="7"/>
      <c r="V45" s="7"/>
      <c r="W45" s="7"/>
      <c r="X45" s="7"/>
      <c r="Y45" s="7"/>
    </row>
    <row r="46" spans="1:25" ht="22.15" customHeight="1" x14ac:dyDescent="0.2">
      <c r="A46" s="118" t="s">
        <v>94</v>
      </c>
      <c r="C46" s="116"/>
      <c r="D46" s="111">
        <v>-186560</v>
      </c>
      <c r="E46" s="122"/>
      <c r="F46" s="111">
        <v>205418</v>
      </c>
      <c r="G46" s="122">
        <v>205418</v>
      </c>
      <c r="H46" s="111">
        <v>434</v>
      </c>
      <c r="I46" s="122"/>
      <c r="J46" s="111">
        <v>-567</v>
      </c>
      <c r="M46" s="7"/>
      <c r="S46" s="7"/>
      <c r="T46" s="7"/>
      <c r="U46" s="7"/>
      <c r="V46" s="7"/>
      <c r="W46" s="7"/>
      <c r="X46" s="7"/>
      <c r="Y46" s="7"/>
    </row>
    <row r="47" spans="1:25" ht="22.15" customHeight="1" x14ac:dyDescent="0.2">
      <c r="A47" s="118" t="s">
        <v>23</v>
      </c>
      <c r="C47" s="116"/>
      <c r="D47" s="111">
        <v>-11888</v>
      </c>
      <c r="E47" s="122"/>
      <c r="F47" s="111">
        <v>-5786</v>
      </c>
      <c r="G47" s="122">
        <v>-5786</v>
      </c>
      <c r="H47" s="111">
        <v>-17425</v>
      </c>
      <c r="I47" s="122"/>
      <c r="J47" s="111">
        <v>-6357</v>
      </c>
      <c r="M47" s="7"/>
      <c r="S47" s="7"/>
      <c r="T47" s="7"/>
      <c r="U47" s="7"/>
      <c r="V47" s="7"/>
      <c r="W47" s="7"/>
      <c r="X47" s="7"/>
      <c r="Y47" s="7"/>
    </row>
    <row r="48" spans="1:25" ht="22.15" customHeight="1" x14ac:dyDescent="0.2">
      <c r="A48" s="118" t="s">
        <v>37</v>
      </c>
      <c r="C48" s="116"/>
      <c r="D48" s="111">
        <v>-4504</v>
      </c>
      <c r="E48" s="122"/>
      <c r="F48" s="111">
        <v>-2570</v>
      </c>
      <c r="G48" s="122">
        <v>-2570</v>
      </c>
      <c r="H48" s="111">
        <v>0</v>
      </c>
      <c r="I48" s="122"/>
      <c r="J48" s="111">
        <v>-636</v>
      </c>
      <c r="M48" s="7"/>
      <c r="S48" s="7"/>
      <c r="T48" s="7"/>
      <c r="U48" s="7"/>
      <c r="V48" s="7"/>
      <c r="W48" s="7"/>
      <c r="X48" s="7"/>
      <c r="Y48" s="7"/>
    </row>
    <row r="49" spans="1:25" ht="22.15" customHeight="1" x14ac:dyDescent="0.2">
      <c r="A49" s="118" t="s">
        <v>115</v>
      </c>
      <c r="C49" s="116"/>
      <c r="D49" s="111">
        <v>212138</v>
      </c>
      <c r="E49" s="122"/>
      <c r="F49" s="111">
        <v>29541</v>
      </c>
      <c r="G49" s="122">
        <v>29541</v>
      </c>
      <c r="H49" s="111">
        <v>28623</v>
      </c>
      <c r="I49" s="122"/>
      <c r="J49" s="111">
        <v>1760</v>
      </c>
      <c r="M49" s="7"/>
      <c r="S49" s="7"/>
      <c r="T49" s="7"/>
      <c r="U49" s="7"/>
      <c r="V49" s="7"/>
      <c r="W49" s="7"/>
      <c r="X49" s="7"/>
      <c r="Y49" s="7"/>
    </row>
    <row r="50" spans="1:25" ht="22.15" customHeight="1" x14ac:dyDescent="0.2">
      <c r="A50" s="118" t="s">
        <v>271</v>
      </c>
      <c r="C50" s="116"/>
      <c r="D50" s="44">
        <f>SUM(D31:D49)</f>
        <v>1662344</v>
      </c>
      <c r="E50" s="119"/>
      <c r="F50" s="44">
        <f>SUM(F31:F49)</f>
        <v>1502546</v>
      </c>
      <c r="G50" s="119"/>
      <c r="H50" s="44">
        <f>SUM(H31:H49)</f>
        <v>185757</v>
      </c>
      <c r="I50" s="119"/>
      <c r="J50" s="44">
        <f>SUM(J31:J49)</f>
        <v>127102</v>
      </c>
      <c r="M50" s="7"/>
      <c r="S50" s="7"/>
      <c r="T50" s="7"/>
      <c r="U50" s="7"/>
      <c r="V50" s="7"/>
      <c r="W50" s="7"/>
      <c r="X50" s="7"/>
      <c r="Y50" s="7"/>
    </row>
    <row r="51" spans="1:25" ht="22.15" customHeight="1" x14ac:dyDescent="0.2">
      <c r="A51" s="118" t="s">
        <v>194</v>
      </c>
      <c r="C51" s="116"/>
      <c r="D51" s="119">
        <v>125767</v>
      </c>
      <c r="E51" s="119"/>
      <c r="F51" s="119">
        <v>103966</v>
      </c>
      <c r="G51" s="119"/>
      <c r="H51" s="119">
        <v>0</v>
      </c>
      <c r="I51" s="119"/>
      <c r="J51" s="119">
        <v>0</v>
      </c>
      <c r="M51" s="7"/>
      <c r="S51" s="7"/>
      <c r="T51" s="7"/>
      <c r="U51" s="7"/>
      <c r="V51" s="7"/>
      <c r="W51" s="7"/>
      <c r="X51" s="7"/>
      <c r="Y51" s="7"/>
    </row>
    <row r="52" spans="1:25" ht="22.15" customHeight="1" x14ac:dyDescent="0.2">
      <c r="A52" s="40" t="s">
        <v>24</v>
      </c>
      <c r="C52" s="116"/>
      <c r="D52" s="111">
        <v>-500924</v>
      </c>
      <c r="E52" s="119"/>
      <c r="F52" s="111">
        <v>-836614</v>
      </c>
      <c r="G52" s="119"/>
      <c r="H52" s="111">
        <v>-266642</v>
      </c>
      <c r="I52" s="119"/>
      <c r="J52" s="111">
        <v>-278522</v>
      </c>
      <c r="M52" s="7"/>
      <c r="S52" s="7"/>
      <c r="T52" s="7"/>
      <c r="U52" s="7"/>
      <c r="V52" s="7"/>
      <c r="W52" s="7"/>
      <c r="X52" s="7"/>
      <c r="Y52" s="7"/>
    </row>
    <row r="53" spans="1:25" ht="22.15" customHeight="1" x14ac:dyDescent="0.2">
      <c r="A53" s="104" t="s">
        <v>247</v>
      </c>
      <c r="C53" s="116"/>
      <c r="D53" s="111">
        <v>13552</v>
      </c>
      <c r="E53" s="119"/>
      <c r="F53" s="111">
        <v>0</v>
      </c>
      <c r="G53" s="119"/>
      <c r="H53" s="111">
        <v>0</v>
      </c>
      <c r="I53" s="119"/>
      <c r="J53" s="111">
        <v>0</v>
      </c>
      <c r="M53" s="7"/>
      <c r="S53" s="7"/>
      <c r="T53" s="7"/>
      <c r="U53" s="7"/>
      <c r="V53" s="7"/>
      <c r="W53" s="7"/>
      <c r="X53" s="7"/>
      <c r="Y53" s="7"/>
    </row>
    <row r="54" spans="1:25" ht="22.15" customHeight="1" x14ac:dyDescent="0.2">
      <c r="A54" s="59" t="s">
        <v>114</v>
      </c>
      <c r="C54" s="38"/>
      <c r="D54" s="111">
        <v>-31166</v>
      </c>
      <c r="E54" s="119"/>
      <c r="F54" s="111">
        <v>-43226</v>
      </c>
      <c r="G54" s="119"/>
      <c r="H54" s="111">
        <v>-8048</v>
      </c>
      <c r="I54" s="119"/>
      <c r="J54" s="111">
        <v>-13715</v>
      </c>
      <c r="K54" s="117"/>
      <c r="M54" s="7"/>
      <c r="S54" s="7"/>
      <c r="T54" s="7"/>
      <c r="U54" s="7"/>
      <c r="V54" s="7"/>
      <c r="W54" s="7"/>
      <c r="X54" s="7"/>
      <c r="Y54" s="7"/>
    </row>
    <row r="55" spans="1:25" ht="22.15" customHeight="1" x14ac:dyDescent="0.25">
      <c r="A55" s="56" t="s">
        <v>200</v>
      </c>
      <c r="D55" s="45">
        <f>SUM(D50:D54)</f>
        <v>1269573</v>
      </c>
      <c r="E55" s="122"/>
      <c r="F55" s="45">
        <f>SUM(F50:F54)</f>
        <v>726672</v>
      </c>
      <c r="G55" s="122"/>
      <c r="H55" s="45">
        <f>SUM(H50:H54)</f>
        <v>-88933</v>
      </c>
      <c r="I55" s="122"/>
      <c r="J55" s="45">
        <f>SUM(J50:J54)</f>
        <v>-165135</v>
      </c>
      <c r="M55" s="7"/>
      <c r="S55" s="7"/>
      <c r="T55" s="7"/>
      <c r="U55" s="7"/>
      <c r="V55" s="7"/>
      <c r="W55" s="7"/>
      <c r="X55" s="7"/>
      <c r="Y55" s="7"/>
    </row>
    <row r="56" spans="1:25" ht="22.15" customHeight="1" x14ac:dyDescent="0.25">
      <c r="A56" s="106"/>
      <c r="D56" s="119"/>
      <c r="E56" s="122"/>
      <c r="F56" s="119"/>
      <c r="G56" s="122"/>
      <c r="H56" s="119"/>
      <c r="I56" s="122"/>
      <c r="J56" s="119"/>
      <c r="M56" s="7"/>
    </row>
    <row r="57" spans="1:25" ht="22.15" customHeight="1" x14ac:dyDescent="0.2">
      <c r="A57" s="118" t="s">
        <v>113</v>
      </c>
      <c r="D57" s="3"/>
      <c r="E57" s="3"/>
      <c r="F57" s="3"/>
      <c r="G57" s="3"/>
      <c r="H57" s="19"/>
      <c r="I57" s="3"/>
      <c r="J57" s="19"/>
      <c r="K57" s="23"/>
      <c r="M57" s="7"/>
    </row>
    <row r="58" spans="1:25" ht="22.5" customHeight="1" x14ac:dyDescent="0.2">
      <c r="A58" s="117"/>
      <c r="C58" s="2"/>
      <c r="D58" s="3"/>
      <c r="E58" s="3"/>
      <c r="F58" s="3"/>
      <c r="G58" s="3"/>
      <c r="H58" s="3"/>
      <c r="I58" s="3"/>
      <c r="J58" s="3" t="s">
        <v>109</v>
      </c>
      <c r="K58" s="24"/>
      <c r="M58" s="7"/>
    </row>
    <row r="59" spans="1:25" ht="22.5" customHeight="1" x14ac:dyDescent="0.25">
      <c r="A59" s="1" t="str">
        <f>$A$2</f>
        <v>Rabbit Holdings Public Company Limited and its subsidiaries</v>
      </c>
      <c r="C59" s="2"/>
      <c r="D59" s="3"/>
      <c r="E59" s="3"/>
      <c r="F59" s="3"/>
      <c r="G59" s="3"/>
      <c r="H59" s="3"/>
      <c r="I59" s="3"/>
      <c r="J59" s="3"/>
      <c r="K59" s="24"/>
      <c r="M59" s="7"/>
    </row>
    <row r="60" spans="1:25" ht="22.5" customHeight="1" x14ac:dyDescent="0.25">
      <c r="A60" s="1" t="s">
        <v>53</v>
      </c>
      <c r="C60" s="2"/>
      <c r="D60" s="3"/>
      <c r="E60" s="3"/>
      <c r="F60" s="3"/>
      <c r="G60" s="3"/>
      <c r="H60" s="3"/>
      <c r="I60" s="3"/>
      <c r="J60" s="3"/>
      <c r="K60" s="24"/>
      <c r="M60" s="7"/>
    </row>
    <row r="61" spans="1:25" s="23" customFormat="1" ht="22.5" customHeight="1" x14ac:dyDescent="0.25">
      <c r="A61" s="1" t="s">
        <v>222</v>
      </c>
      <c r="B61" s="110"/>
      <c r="C61" s="2"/>
      <c r="D61" s="3"/>
      <c r="E61" s="3"/>
      <c r="F61" s="3"/>
      <c r="G61" s="3"/>
      <c r="H61" s="3"/>
      <c r="I61" s="3"/>
      <c r="J61" s="3"/>
      <c r="M61" s="7"/>
    </row>
    <row r="62" spans="1:25" s="24" customFormat="1" ht="22.5" customHeight="1" x14ac:dyDescent="0.2">
      <c r="A62" s="117"/>
      <c r="B62" s="110"/>
      <c r="C62" s="2"/>
      <c r="D62" s="3"/>
      <c r="E62" s="3"/>
      <c r="F62" s="3"/>
      <c r="G62" s="3"/>
      <c r="H62" s="3"/>
      <c r="I62" s="3"/>
      <c r="J62" s="3" t="s">
        <v>28</v>
      </c>
      <c r="K62" s="118"/>
      <c r="M62" s="7"/>
    </row>
    <row r="63" spans="1:25" s="24" customFormat="1" ht="22.5" customHeight="1" x14ac:dyDescent="0.25">
      <c r="A63" s="4"/>
      <c r="B63" s="5"/>
      <c r="C63" s="4"/>
      <c r="D63" s="130"/>
      <c r="E63" s="130" t="s">
        <v>0</v>
      </c>
      <c r="F63" s="130"/>
      <c r="G63" s="4"/>
      <c r="H63" s="130"/>
      <c r="I63" s="130" t="s">
        <v>1</v>
      </c>
      <c r="J63" s="130"/>
      <c r="K63" s="117"/>
      <c r="M63" s="7"/>
    </row>
    <row r="64" spans="1:25" s="24" customFormat="1" ht="22.5" customHeight="1" x14ac:dyDescent="0.2">
      <c r="A64" s="7"/>
      <c r="B64" s="8"/>
      <c r="C64" s="7"/>
      <c r="D64" s="114">
        <v>2023</v>
      </c>
      <c r="E64" s="17"/>
      <c r="F64" s="114">
        <v>2022</v>
      </c>
      <c r="G64" s="17"/>
      <c r="H64" s="114">
        <v>2023</v>
      </c>
      <c r="I64" s="17"/>
      <c r="J64" s="114">
        <v>2022</v>
      </c>
      <c r="K64" s="117"/>
      <c r="M64" s="7"/>
    </row>
    <row r="65" spans="1:13" ht="22.5" customHeight="1" x14ac:dyDescent="0.25">
      <c r="A65" s="21" t="s">
        <v>25</v>
      </c>
      <c r="C65" s="116"/>
      <c r="D65" s="119"/>
      <c r="E65" s="119"/>
      <c r="F65" s="119"/>
      <c r="G65" s="119"/>
      <c r="H65" s="119"/>
      <c r="I65" s="119"/>
      <c r="J65" s="119"/>
      <c r="M65" s="7"/>
    </row>
    <row r="66" spans="1:13" ht="22.5" customHeight="1" x14ac:dyDescent="0.2">
      <c r="A66" s="118" t="s">
        <v>272</v>
      </c>
      <c r="C66" s="116"/>
      <c r="D66" s="121">
        <v>-19649</v>
      </c>
      <c r="E66" s="109"/>
      <c r="F66" s="121">
        <v>-428527</v>
      </c>
      <c r="G66" s="109"/>
      <c r="H66" s="121">
        <v>0</v>
      </c>
      <c r="I66" s="109"/>
      <c r="J66" s="121">
        <v>-428350</v>
      </c>
      <c r="M66" s="7"/>
    </row>
    <row r="67" spans="1:13" ht="22.5" customHeight="1" x14ac:dyDescent="0.2">
      <c r="A67" s="108" t="s">
        <v>246</v>
      </c>
      <c r="C67" s="116"/>
      <c r="D67" s="121">
        <v>-200000</v>
      </c>
      <c r="E67" s="109"/>
      <c r="F67" s="121">
        <v>0</v>
      </c>
      <c r="G67" s="109"/>
      <c r="H67" s="121">
        <v>0</v>
      </c>
      <c r="I67" s="109"/>
      <c r="J67" s="121">
        <v>0</v>
      </c>
      <c r="M67" s="7"/>
    </row>
    <row r="68" spans="1:13" ht="22.5" customHeight="1" x14ac:dyDescent="0.2">
      <c r="A68" s="118" t="s">
        <v>134</v>
      </c>
      <c r="C68" s="116"/>
      <c r="D68" s="121">
        <v>1234207</v>
      </c>
      <c r="E68" s="109"/>
      <c r="F68" s="121">
        <v>1365107</v>
      </c>
      <c r="G68" s="109"/>
      <c r="H68" s="121">
        <v>-48439</v>
      </c>
      <c r="I68" s="109"/>
      <c r="J68" s="121">
        <v>1248398</v>
      </c>
      <c r="M68" s="7"/>
    </row>
    <row r="69" spans="1:13" ht="22.5" customHeight="1" x14ac:dyDescent="0.2">
      <c r="A69" s="118" t="s">
        <v>201</v>
      </c>
      <c r="C69" s="116"/>
      <c r="D69" s="121">
        <v>0</v>
      </c>
      <c r="E69" s="109"/>
      <c r="F69" s="121">
        <v>-999217</v>
      </c>
      <c r="G69" s="109"/>
      <c r="H69" s="121">
        <v>0</v>
      </c>
      <c r="I69" s="109"/>
      <c r="J69" s="121">
        <v>-999217</v>
      </c>
      <c r="M69" s="7"/>
    </row>
    <row r="70" spans="1:13" ht="22.5" customHeight="1" x14ac:dyDescent="0.2">
      <c r="A70" s="118" t="s">
        <v>202</v>
      </c>
      <c r="C70" s="116"/>
      <c r="D70" s="121">
        <v>0</v>
      </c>
      <c r="E70" s="109"/>
      <c r="F70" s="121">
        <v>585868</v>
      </c>
      <c r="G70" s="109"/>
      <c r="H70" s="121">
        <v>0</v>
      </c>
      <c r="I70" s="109"/>
      <c r="J70" s="121">
        <v>585868</v>
      </c>
      <c r="M70" s="7"/>
    </row>
    <row r="71" spans="1:13" ht="22.5" customHeight="1" x14ac:dyDescent="0.2">
      <c r="A71" s="118" t="s">
        <v>55</v>
      </c>
      <c r="C71" s="116"/>
      <c r="D71" s="121">
        <v>142641</v>
      </c>
      <c r="E71" s="109"/>
      <c r="F71" s="121">
        <v>61837</v>
      </c>
      <c r="G71" s="109"/>
      <c r="H71" s="121">
        <v>190990</v>
      </c>
      <c r="I71" s="109"/>
      <c r="J71" s="121">
        <v>278777</v>
      </c>
      <c r="M71" s="7"/>
    </row>
    <row r="72" spans="1:13" ht="22.5" customHeight="1" x14ac:dyDescent="0.2">
      <c r="A72" s="118" t="s">
        <v>273</v>
      </c>
      <c r="C72" s="116"/>
      <c r="D72" s="121">
        <v>130845</v>
      </c>
      <c r="E72" s="109"/>
      <c r="F72" s="121">
        <v>240241</v>
      </c>
      <c r="G72" s="109"/>
      <c r="H72" s="121">
        <v>40</v>
      </c>
      <c r="I72" s="109"/>
      <c r="J72" s="121">
        <v>11666</v>
      </c>
      <c r="M72" s="7"/>
    </row>
    <row r="73" spans="1:13" ht="22.5" customHeight="1" x14ac:dyDescent="0.2">
      <c r="A73" s="118" t="s">
        <v>145</v>
      </c>
      <c r="C73" s="116"/>
      <c r="D73" s="121">
        <v>0</v>
      </c>
      <c r="E73" s="109"/>
      <c r="F73" s="121">
        <v>-54272</v>
      </c>
      <c r="G73" s="109"/>
      <c r="H73" s="121">
        <v>0</v>
      </c>
      <c r="I73" s="109"/>
      <c r="J73" s="121">
        <v>-54272</v>
      </c>
      <c r="M73" s="7"/>
    </row>
    <row r="74" spans="1:13" ht="22.5" customHeight="1" x14ac:dyDescent="0.2">
      <c r="A74" s="118" t="s">
        <v>195</v>
      </c>
      <c r="C74" s="116"/>
      <c r="D74" s="121">
        <v>0</v>
      </c>
      <c r="E74" s="109"/>
      <c r="F74" s="121">
        <v>-202500</v>
      </c>
      <c r="G74" s="109"/>
      <c r="H74" s="121">
        <v>0</v>
      </c>
      <c r="I74" s="109"/>
      <c r="J74" s="121">
        <v>-200000</v>
      </c>
      <c r="M74" s="7"/>
    </row>
    <row r="75" spans="1:13" ht="22.5" customHeight="1" x14ac:dyDescent="0.2">
      <c r="A75" s="118" t="s">
        <v>289</v>
      </c>
      <c r="C75" s="116"/>
      <c r="D75" s="121">
        <v>-2215022</v>
      </c>
      <c r="E75" s="122"/>
      <c r="F75" s="121">
        <v>-2136577</v>
      </c>
      <c r="G75" s="122"/>
      <c r="H75" s="121">
        <v>-700000</v>
      </c>
      <c r="I75" s="122"/>
      <c r="J75" s="121">
        <v>-618550</v>
      </c>
      <c r="M75" s="7"/>
    </row>
    <row r="76" spans="1:13" ht="22.5" customHeight="1" x14ac:dyDescent="0.2">
      <c r="A76" s="118" t="s">
        <v>290</v>
      </c>
      <c r="C76" s="116"/>
      <c r="D76" s="121">
        <v>2005222</v>
      </c>
      <c r="E76" s="109"/>
      <c r="F76" s="121">
        <v>1525321</v>
      </c>
      <c r="G76" s="109"/>
      <c r="H76" s="121">
        <v>1160996</v>
      </c>
      <c r="I76" s="109"/>
      <c r="J76" s="121">
        <v>14880</v>
      </c>
      <c r="M76" s="7"/>
    </row>
    <row r="77" spans="1:13" ht="22.5" customHeight="1" x14ac:dyDescent="0.2">
      <c r="A77" s="118" t="s">
        <v>197</v>
      </c>
      <c r="C77" s="116"/>
      <c r="D77" s="121">
        <v>-24816</v>
      </c>
      <c r="E77" s="109"/>
      <c r="F77" s="121">
        <v>-548</v>
      </c>
      <c r="G77" s="109"/>
      <c r="H77" s="121">
        <v>0</v>
      </c>
      <c r="I77" s="109"/>
      <c r="J77" s="121">
        <v>0</v>
      </c>
      <c r="M77" s="7"/>
    </row>
    <row r="78" spans="1:13" ht="22.5" customHeight="1" x14ac:dyDescent="0.2">
      <c r="A78" s="118" t="s">
        <v>54</v>
      </c>
      <c r="C78" s="11"/>
      <c r="D78" s="111">
        <v>-1053183</v>
      </c>
      <c r="E78" s="122"/>
      <c r="F78" s="111">
        <v>-777859</v>
      </c>
      <c r="G78" s="122"/>
      <c r="H78" s="121">
        <v>-835</v>
      </c>
      <c r="I78" s="122"/>
      <c r="J78" s="121">
        <v>0</v>
      </c>
      <c r="M78" s="7"/>
    </row>
    <row r="79" spans="1:13" ht="22.5" customHeight="1" x14ac:dyDescent="0.2">
      <c r="A79" s="118" t="s">
        <v>198</v>
      </c>
      <c r="C79" s="11"/>
      <c r="D79" s="111">
        <v>0</v>
      </c>
      <c r="E79" s="122"/>
      <c r="F79" s="111">
        <v>93580</v>
      </c>
      <c r="G79" s="122"/>
      <c r="H79" s="121">
        <v>0</v>
      </c>
      <c r="I79" s="122"/>
      <c r="J79" s="121">
        <v>0</v>
      </c>
      <c r="M79" s="7"/>
    </row>
    <row r="80" spans="1:13" ht="22.5" customHeight="1" x14ac:dyDescent="0.2">
      <c r="A80" s="118" t="s">
        <v>96</v>
      </c>
      <c r="C80" s="116"/>
      <c r="D80" s="111">
        <v>-217673</v>
      </c>
      <c r="E80" s="122"/>
      <c r="F80" s="111">
        <v>-112609</v>
      </c>
      <c r="G80" s="122"/>
      <c r="H80" s="121">
        <v>-176980</v>
      </c>
      <c r="I80" s="122"/>
      <c r="J80" s="121">
        <v>-79600</v>
      </c>
      <c r="M80" s="7"/>
    </row>
    <row r="81" spans="1:25" ht="22.5" customHeight="1" x14ac:dyDescent="0.2">
      <c r="A81" s="118" t="s">
        <v>97</v>
      </c>
      <c r="C81" s="116"/>
      <c r="D81" s="111">
        <v>798</v>
      </c>
      <c r="E81" s="122"/>
      <c r="F81" s="111">
        <v>8486</v>
      </c>
      <c r="G81" s="122"/>
      <c r="H81" s="121">
        <v>0</v>
      </c>
      <c r="I81" s="122"/>
      <c r="J81" s="121">
        <v>0</v>
      </c>
      <c r="M81" s="7"/>
    </row>
    <row r="82" spans="1:25" ht="22.5" customHeight="1" x14ac:dyDescent="0.2">
      <c r="A82" s="118" t="s">
        <v>95</v>
      </c>
      <c r="C82" s="116"/>
      <c r="D82" s="111">
        <v>-18378</v>
      </c>
      <c r="E82" s="122"/>
      <c r="F82" s="111">
        <v>-7987</v>
      </c>
      <c r="G82" s="122"/>
      <c r="H82" s="111">
        <v>-2000</v>
      </c>
      <c r="I82" s="119"/>
      <c r="J82" s="111">
        <v>-2030</v>
      </c>
      <c r="M82" s="7"/>
    </row>
    <row r="83" spans="1:25" ht="22.5" customHeight="1" x14ac:dyDescent="0.2">
      <c r="A83" s="118" t="s">
        <v>165</v>
      </c>
      <c r="C83" s="116"/>
      <c r="D83" s="121">
        <v>164036</v>
      </c>
      <c r="E83" s="109"/>
      <c r="F83" s="121">
        <v>258407</v>
      </c>
      <c r="G83" s="109"/>
      <c r="H83" s="121">
        <v>167456</v>
      </c>
      <c r="I83" s="109"/>
      <c r="J83" s="121">
        <v>287054</v>
      </c>
      <c r="M83" s="7"/>
    </row>
    <row r="84" spans="1:25" ht="22.5" customHeight="1" x14ac:dyDescent="0.25">
      <c r="A84" s="21" t="s">
        <v>161</v>
      </c>
      <c r="C84" s="116"/>
      <c r="D84" s="64">
        <f>SUM(D66:D83)</f>
        <v>-70972</v>
      </c>
      <c r="E84" s="122"/>
      <c r="F84" s="64">
        <f>SUM(F66:F83)</f>
        <v>-581249</v>
      </c>
      <c r="G84" s="122"/>
      <c r="H84" s="64">
        <f>SUM(H66:H83)</f>
        <v>591228</v>
      </c>
      <c r="I84" s="119"/>
      <c r="J84" s="64">
        <f>SUM(J66:J83)</f>
        <v>44624</v>
      </c>
      <c r="M84" s="7"/>
    </row>
    <row r="85" spans="1:25" ht="22.5" customHeight="1" x14ac:dyDescent="0.25">
      <c r="A85" s="21" t="s">
        <v>26</v>
      </c>
      <c r="C85" s="116"/>
      <c r="D85" s="121"/>
      <c r="E85" s="122"/>
      <c r="F85" s="121"/>
      <c r="G85" s="122"/>
      <c r="H85" s="121"/>
      <c r="I85" s="119"/>
      <c r="J85" s="121"/>
      <c r="M85" s="7"/>
    </row>
    <row r="86" spans="1:25" ht="22.5" customHeight="1" x14ac:dyDescent="0.2">
      <c r="A86" s="118" t="s">
        <v>132</v>
      </c>
      <c r="C86" s="116"/>
      <c r="D86" s="121">
        <v>758000</v>
      </c>
      <c r="E86" s="122"/>
      <c r="F86" s="121">
        <v>626500</v>
      </c>
      <c r="G86" s="122"/>
      <c r="H86" s="121">
        <v>0</v>
      </c>
      <c r="I86" s="119"/>
      <c r="J86" s="121">
        <v>0</v>
      </c>
      <c r="M86" s="7"/>
    </row>
    <row r="87" spans="1:25" ht="22.5" customHeight="1" x14ac:dyDescent="0.2">
      <c r="A87" s="118" t="s">
        <v>133</v>
      </c>
      <c r="C87" s="116"/>
      <c r="D87" s="121">
        <v>-1276796</v>
      </c>
      <c r="E87" s="122"/>
      <c r="F87" s="121">
        <v>-1408694</v>
      </c>
      <c r="G87" s="122"/>
      <c r="H87" s="121">
        <v>-1022911</v>
      </c>
      <c r="I87" s="119"/>
      <c r="J87" s="121">
        <v>-1289010</v>
      </c>
      <c r="M87" s="7"/>
    </row>
    <row r="88" spans="1:25" ht="22.5" customHeight="1" x14ac:dyDescent="0.2">
      <c r="A88" s="118" t="s">
        <v>203</v>
      </c>
      <c r="C88" s="116"/>
      <c r="D88" s="121">
        <v>-12849</v>
      </c>
      <c r="E88" s="122"/>
      <c r="F88" s="121">
        <v>-301343</v>
      </c>
      <c r="G88" s="122"/>
      <c r="H88" s="121">
        <v>-4881</v>
      </c>
      <c r="I88" s="119"/>
      <c r="J88" s="121">
        <v>-4838</v>
      </c>
      <c r="M88" s="7"/>
    </row>
    <row r="89" spans="1:25" ht="22.5" customHeight="1" x14ac:dyDescent="0.2">
      <c r="A89" s="108" t="s">
        <v>245</v>
      </c>
      <c r="C89" s="116"/>
      <c r="D89" s="121">
        <v>6</v>
      </c>
      <c r="E89" s="122"/>
      <c r="F89" s="121">
        <v>0</v>
      </c>
      <c r="G89" s="122"/>
      <c r="H89" s="121">
        <v>6</v>
      </c>
      <c r="I89" s="119"/>
      <c r="J89" s="121">
        <v>0</v>
      </c>
      <c r="M89" s="7"/>
    </row>
    <row r="90" spans="1:25" s="24" customFormat="1" ht="22.5" customHeight="1" x14ac:dyDescent="0.25">
      <c r="A90" s="21" t="s">
        <v>274</v>
      </c>
      <c r="B90" s="55"/>
      <c r="C90" s="54"/>
      <c r="D90" s="64">
        <f>SUM(D86:D89)</f>
        <v>-531639</v>
      </c>
      <c r="E90" s="122"/>
      <c r="F90" s="64">
        <f>SUM(F86:F89)</f>
        <v>-1083537</v>
      </c>
      <c r="G90" s="122"/>
      <c r="H90" s="64">
        <f>SUM(H86:H89)</f>
        <v>-1027786</v>
      </c>
      <c r="I90" s="122"/>
      <c r="J90" s="64">
        <f>SUM(J86:J89)</f>
        <v>-1293848</v>
      </c>
      <c r="M90" s="7"/>
      <c r="S90" s="118"/>
      <c r="T90" s="118"/>
      <c r="U90" s="118"/>
      <c r="V90" s="118"/>
      <c r="W90" s="118"/>
      <c r="X90" s="118"/>
      <c r="Y90" s="118"/>
    </row>
    <row r="91" spans="1:25" s="24" customFormat="1" ht="22.5" customHeight="1" x14ac:dyDescent="0.2">
      <c r="A91" s="118" t="s">
        <v>172</v>
      </c>
      <c r="B91" s="55"/>
      <c r="C91" s="54"/>
      <c r="D91" s="64">
        <v>-546369</v>
      </c>
      <c r="E91" s="122"/>
      <c r="F91" s="64">
        <v>153241</v>
      </c>
      <c r="G91" s="122"/>
      <c r="H91" s="64">
        <v>0</v>
      </c>
      <c r="I91" s="122"/>
      <c r="J91" s="64">
        <v>0</v>
      </c>
      <c r="M91" s="7"/>
      <c r="S91" s="118"/>
      <c r="T91" s="118"/>
      <c r="U91" s="118"/>
      <c r="V91" s="118"/>
      <c r="W91" s="118"/>
      <c r="X91" s="118"/>
      <c r="Y91" s="118"/>
    </row>
    <row r="92" spans="1:25" s="24" customFormat="1" ht="22.5" customHeight="1" x14ac:dyDescent="0.25">
      <c r="A92" s="21" t="s">
        <v>173</v>
      </c>
      <c r="B92" s="55"/>
      <c r="C92" s="54"/>
      <c r="D92" s="111">
        <f>SUM(D55,D84,D90,D91)</f>
        <v>120593</v>
      </c>
      <c r="E92" s="122"/>
      <c r="F92" s="111">
        <f>SUM(F55,F84,F90,F91)</f>
        <v>-784873</v>
      </c>
      <c r="G92" s="122"/>
      <c r="H92" s="111">
        <f>SUM(H55,H84,H90,H91)</f>
        <v>-525491</v>
      </c>
      <c r="I92" s="119"/>
      <c r="J92" s="111">
        <f>SUM(J55,J84,J90,J91)</f>
        <v>-1414359</v>
      </c>
      <c r="M92" s="7"/>
      <c r="S92" s="118"/>
      <c r="T92" s="118"/>
      <c r="U92" s="118"/>
      <c r="V92" s="118"/>
      <c r="W92" s="118"/>
      <c r="X92" s="118"/>
      <c r="Y92" s="118"/>
    </row>
    <row r="93" spans="1:25" s="24" customFormat="1" ht="22.5" customHeight="1" x14ac:dyDescent="0.2">
      <c r="A93" s="118" t="s">
        <v>116</v>
      </c>
      <c r="B93" s="55"/>
      <c r="C93" s="54"/>
      <c r="D93" s="111">
        <v>1902816</v>
      </c>
      <c r="E93" s="119"/>
      <c r="F93" s="111">
        <v>2739673</v>
      </c>
      <c r="G93" s="119"/>
      <c r="H93" s="111">
        <v>818252</v>
      </c>
      <c r="I93" s="119"/>
      <c r="J93" s="111">
        <v>2144737</v>
      </c>
      <c r="M93" s="7"/>
      <c r="S93" s="118"/>
      <c r="T93" s="118"/>
      <c r="U93" s="118"/>
      <c r="V93" s="118"/>
      <c r="W93" s="118"/>
      <c r="X93" s="118"/>
      <c r="Y93" s="118"/>
    </row>
    <row r="94" spans="1:25" s="24" customFormat="1" ht="22.5" customHeight="1" x14ac:dyDescent="0.2">
      <c r="A94" s="108" t="s">
        <v>264</v>
      </c>
      <c r="B94" s="55"/>
      <c r="C94" s="54"/>
      <c r="D94" s="111"/>
      <c r="E94" s="119"/>
      <c r="F94" s="111"/>
      <c r="G94" s="119"/>
      <c r="H94" s="111"/>
      <c r="I94" s="119"/>
      <c r="J94" s="111"/>
      <c r="S94" s="118"/>
      <c r="T94" s="118"/>
      <c r="U94" s="118"/>
      <c r="V94" s="118"/>
      <c r="W94" s="118"/>
      <c r="X94" s="118"/>
      <c r="Y94" s="118"/>
    </row>
    <row r="95" spans="1:25" s="24" customFormat="1" ht="22.5" customHeight="1" x14ac:dyDescent="0.2">
      <c r="A95" s="108" t="s">
        <v>265</v>
      </c>
      <c r="B95" s="55"/>
      <c r="C95" s="54"/>
      <c r="D95" s="111">
        <v>0</v>
      </c>
      <c r="E95" s="119"/>
      <c r="F95" s="111">
        <v>625968</v>
      </c>
      <c r="G95" s="119"/>
      <c r="H95" s="111">
        <v>0</v>
      </c>
      <c r="I95" s="119"/>
      <c r="J95" s="111">
        <v>0</v>
      </c>
      <c r="M95" s="7"/>
      <c r="S95" s="118"/>
      <c r="T95" s="118"/>
      <c r="U95" s="118"/>
      <c r="V95" s="118"/>
      <c r="W95" s="118"/>
      <c r="X95" s="118"/>
      <c r="Y95" s="118"/>
    </row>
    <row r="96" spans="1:25" s="24" customFormat="1" ht="22.5" customHeight="1" x14ac:dyDescent="0.2">
      <c r="A96" s="108" t="s">
        <v>166</v>
      </c>
      <c r="B96" s="55"/>
      <c r="C96" s="54"/>
      <c r="D96" s="111">
        <v>0</v>
      </c>
      <c r="E96" s="119"/>
      <c r="F96" s="111">
        <v>-32534</v>
      </c>
      <c r="G96" s="119"/>
      <c r="H96" s="111">
        <v>0</v>
      </c>
      <c r="I96" s="119"/>
      <c r="J96" s="111">
        <v>0</v>
      </c>
      <c r="M96" s="7"/>
      <c r="S96" s="118"/>
      <c r="T96" s="118"/>
      <c r="U96" s="118"/>
      <c r="V96" s="118"/>
      <c r="W96" s="118"/>
      <c r="X96" s="118"/>
      <c r="Y96" s="118"/>
    </row>
    <row r="97" spans="1:25" s="24" customFormat="1" ht="22.5" customHeight="1" x14ac:dyDescent="0.2">
      <c r="A97" s="108" t="s">
        <v>264</v>
      </c>
      <c r="B97" s="55"/>
      <c r="C97" s="54"/>
      <c r="M97" s="7"/>
      <c r="S97" s="118"/>
      <c r="T97" s="118"/>
      <c r="U97" s="118"/>
      <c r="V97" s="118"/>
      <c r="W97" s="118"/>
      <c r="X97" s="118"/>
      <c r="Y97" s="118"/>
    </row>
    <row r="98" spans="1:25" s="24" customFormat="1" ht="22.5" customHeight="1" x14ac:dyDescent="0.2">
      <c r="A98" s="108" t="s">
        <v>275</v>
      </c>
      <c r="B98" s="55"/>
      <c r="C98" s="54"/>
      <c r="D98" s="111">
        <v>0</v>
      </c>
      <c r="E98" s="119"/>
      <c r="F98" s="111">
        <v>-892576</v>
      </c>
      <c r="G98" s="119"/>
      <c r="H98" s="111">
        <v>0</v>
      </c>
      <c r="I98" s="119"/>
      <c r="J98" s="111">
        <v>0</v>
      </c>
      <c r="M98" s="7"/>
      <c r="S98" s="118"/>
      <c r="T98" s="118"/>
      <c r="U98" s="118"/>
      <c r="V98" s="118"/>
      <c r="W98" s="118"/>
      <c r="X98" s="118"/>
      <c r="Y98" s="118"/>
    </row>
    <row r="99" spans="1:25" s="24" customFormat="1" ht="22.5" customHeight="1" thickBot="1" x14ac:dyDescent="0.3">
      <c r="A99" s="21" t="s">
        <v>117</v>
      </c>
      <c r="B99" s="55"/>
      <c r="C99" s="54"/>
      <c r="D99" s="107">
        <f>SUM(D92:D98)</f>
        <v>2023409</v>
      </c>
      <c r="E99" s="122"/>
      <c r="F99" s="107">
        <f>SUM(F92:F98)</f>
        <v>1655658</v>
      </c>
      <c r="G99" s="122"/>
      <c r="H99" s="107">
        <f>SUM(H92:H98)</f>
        <v>292761</v>
      </c>
      <c r="I99" s="122"/>
      <c r="J99" s="107">
        <f>SUM(J92:J98)</f>
        <v>730378</v>
      </c>
      <c r="M99" s="7"/>
      <c r="S99" s="118"/>
      <c r="T99" s="118"/>
      <c r="U99" s="118"/>
      <c r="V99" s="118"/>
      <c r="W99" s="118"/>
      <c r="X99" s="118"/>
      <c r="Y99" s="118"/>
    </row>
    <row r="100" spans="1:25" s="24" customFormat="1" ht="22.5" customHeight="1" thickTop="1" x14ac:dyDescent="0.2">
      <c r="A100" s="40"/>
      <c r="B100" s="53"/>
      <c r="C100" s="54"/>
      <c r="D100" s="111">
        <f>SUM(D99-BS!D11)</f>
        <v>0</v>
      </c>
      <c r="E100" s="122"/>
      <c r="F100" s="111"/>
      <c r="G100" s="122"/>
      <c r="H100" s="111">
        <f>SUM(H99-BS!H11)</f>
        <v>0</v>
      </c>
      <c r="I100" s="122"/>
      <c r="J100" s="111"/>
      <c r="K100" s="23"/>
      <c r="L100" s="23"/>
      <c r="M100" s="7"/>
      <c r="S100" s="118"/>
      <c r="T100" s="118"/>
      <c r="U100" s="118"/>
      <c r="V100" s="118"/>
      <c r="W100" s="118"/>
      <c r="X100" s="118"/>
      <c r="Y100" s="118"/>
    </row>
    <row r="101" spans="1:25" s="24" customFormat="1" ht="22.5" customHeight="1" x14ac:dyDescent="0.25">
      <c r="A101" s="21" t="s">
        <v>101</v>
      </c>
      <c r="B101" s="110"/>
      <c r="C101" s="116"/>
      <c r="D101" s="10"/>
      <c r="E101" s="10"/>
      <c r="F101" s="10"/>
      <c r="G101" s="10"/>
      <c r="H101" s="10"/>
      <c r="I101" s="10"/>
      <c r="J101" s="10"/>
      <c r="K101" s="118"/>
      <c r="S101" s="118"/>
      <c r="T101" s="118"/>
      <c r="U101" s="118"/>
      <c r="V101" s="118"/>
      <c r="W101" s="118"/>
      <c r="X101" s="118"/>
      <c r="Y101" s="118"/>
    </row>
    <row r="102" spans="1:25" s="23" customFormat="1" ht="22.5" customHeight="1" x14ac:dyDescent="0.2">
      <c r="A102" s="59" t="s">
        <v>118</v>
      </c>
      <c r="B102" s="110"/>
      <c r="C102" s="116"/>
      <c r="D102" s="10"/>
      <c r="E102" s="10"/>
      <c r="F102" s="10"/>
      <c r="G102" s="10"/>
      <c r="H102" s="10"/>
      <c r="I102" s="10"/>
      <c r="J102" s="10"/>
      <c r="K102" s="117"/>
      <c r="S102" s="118"/>
      <c r="T102" s="118"/>
      <c r="U102" s="118"/>
      <c r="V102" s="118"/>
      <c r="W102" s="118"/>
      <c r="X102" s="118"/>
      <c r="Y102" s="118"/>
    </row>
    <row r="103" spans="1:25" s="23" customFormat="1" ht="22.5" customHeight="1" x14ac:dyDescent="0.2">
      <c r="A103" s="59" t="s">
        <v>276</v>
      </c>
      <c r="B103" s="110"/>
      <c r="C103" s="116"/>
      <c r="D103" s="10">
        <v>-93122</v>
      </c>
      <c r="F103" s="10">
        <v>-9500</v>
      </c>
      <c r="H103" s="10">
        <v>0</v>
      </c>
      <c r="J103" s="111">
        <v>0</v>
      </c>
      <c r="K103" s="117"/>
      <c r="L103" s="118"/>
      <c r="M103" s="7"/>
      <c r="N103" s="24"/>
      <c r="O103" s="24"/>
      <c r="P103" s="24"/>
      <c r="Q103" s="24"/>
      <c r="R103" s="24"/>
      <c r="S103" s="118"/>
      <c r="T103" s="118"/>
      <c r="U103" s="118"/>
      <c r="V103" s="118"/>
      <c r="W103" s="118"/>
      <c r="X103" s="118"/>
      <c r="Y103" s="118"/>
    </row>
    <row r="104" spans="1:25" s="23" customFormat="1" ht="22.5" customHeight="1" x14ac:dyDescent="0.2">
      <c r="A104" s="124" t="s">
        <v>278</v>
      </c>
      <c r="B104" s="110"/>
      <c r="C104" s="116"/>
      <c r="D104" s="10">
        <v>97370</v>
      </c>
      <c r="F104" s="10">
        <v>45812</v>
      </c>
      <c r="H104" s="10">
        <v>0</v>
      </c>
      <c r="J104" s="10">
        <v>0</v>
      </c>
      <c r="K104" s="117"/>
      <c r="L104" s="117"/>
      <c r="M104" s="7"/>
      <c r="S104" s="118"/>
      <c r="T104" s="118"/>
      <c r="U104" s="118"/>
      <c r="V104" s="118"/>
      <c r="W104" s="118"/>
      <c r="X104" s="118"/>
      <c r="Y104" s="118"/>
    </row>
    <row r="105" spans="1:25" s="23" customFormat="1" ht="22.5" customHeight="1" x14ac:dyDescent="0.2">
      <c r="A105" s="124" t="s">
        <v>167</v>
      </c>
      <c r="B105" s="110"/>
      <c r="C105" s="116"/>
      <c r="D105" s="10">
        <v>36556</v>
      </c>
      <c r="E105" s="10"/>
      <c r="F105" s="10">
        <v>0</v>
      </c>
      <c r="G105" s="10"/>
      <c r="H105" s="10">
        <v>47262</v>
      </c>
      <c r="I105" s="10"/>
      <c r="J105" s="43">
        <v>0</v>
      </c>
      <c r="K105" s="117"/>
      <c r="M105" s="7"/>
      <c r="S105" s="118"/>
      <c r="T105" s="118"/>
      <c r="U105" s="118"/>
      <c r="V105" s="118"/>
      <c r="W105" s="118"/>
      <c r="X105" s="118"/>
      <c r="Y105" s="118"/>
    </row>
    <row r="106" spans="1:25" s="23" customFormat="1" ht="22.5" customHeight="1" x14ac:dyDescent="0.2">
      <c r="A106" s="104" t="s">
        <v>261</v>
      </c>
      <c r="B106" s="110"/>
      <c r="C106" s="116"/>
      <c r="D106" s="10"/>
      <c r="E106" s="10"/>
      <c r="F106" s="10"/>
      <c r="G106" s="10"/>
      <c r="H106" s="10"/>
      <c r="I106" s="10"/>
      <c r="J106" s="43"/>
      <c r="K106" s="117"/>
      <c r="M106" s="7"/>
      <c r="S106" s="118"/>
      <c r="T106" s="118"/>
      <c r="U106" s="118"/>
      <c r="V106" s="118"/>
      <c r="W106" s="118"/>
      <c r="X106" s="118"/>
      <c r="Y106" s="118"/>
    </row>
    <row r="107" spans="1:25" s="23" customFormat="1" ht="22.5" customHeight="1" x14ac:dyDescent="0.2">
      <c r="A107" s="104" t="s">
        <v>262</v>
      </c>
      <c r="B107" s="110"/>
      <c r="C107" s="116"/>
      <c r="D107" s="10">
        <v>2045873</v>
      </c>
      <c r="E107" s="10"/>
      <c r="F107" s="10">
        <v>0</v>
      </c>
      <c r="G107" s="10"/>
      <c r="H107" s="10">
        <v>0</v>
      </c>
      <c r="I107" s="10"/>
      <c r="J107" s="43">
        <v>0</v>
      </c>
      <c r="K107" s="117"/>
      <c r="L107" s="117"/>
      <c r="M107" s="7"/>
      <c r="S107" s="118"/>
      <c r="T107" s="118"/>
      <c r="U107" s="118"/>
      <c r="V107" s="118"/>
      <c r="W107" s="118"/>
      <c r="X107" s="118"/>
      <c r="Y107" s="118"/>
    </row>
    <row r="108" spans="1:25" s="23" customFormat="1" ht="22.5" customHeight="1" x14ac:dyDescent="0.2">
      <c r="A108" s="104" t="s">
        <v>263</v>
      </c>
      <c r="B108" s="110"/>
      <c r="C108" s="116"/>
      <c r="D108" s="10">
        <v>5840018</v>
      </c>
      <c r="E108" s="10"/>
      <c r="F108" s="10">
        <v>0</v>
      </c>
      <c r="G108" s="10"/>
      <c r="H108" s="10">
        <v>0</v>
      </c>
      <c r="I108" s="10"/>
      <c r="J108" s="43">
        <v>0</v>
      </c>
      <c r="K108" s="117"/>
      <c r="L108" s="117"/>
      <c r="M108" s="7"/>
      <c r="S108" s="118"/>
      <c r="T108" s="118"/>
      <c r="U108" s="118"/>
      <c r="V108" s="118"/>
      <c r="W108" s="118"/>
      <c r="X108" s="118"/>
      <c r="Y108" s="118"/>
    </row>
    <row r="109" spans="1:25" s="23" customFormat="1" ht="22.5" customHeight="1" x14ac:dyDescent="0.2">
      <c r="A109" s="104" t="s">
        <v>243</v>
      </c>
      <c r="B109" s="110"/>
      <c r="C109" s="116"/>
      <c r="D109" s="10"/>
      <c r="E109" s="10"/>
      <c r="F109" s="10"/>
      <c r="G109" s="10"/>
      <c r="I109" s="10"/>
      <c r="J109" s="43"/>
      <c r="K109" s="117"/>
      <c r="S109" s="118"/>
      <c r="T109" s="118"/>
      <c r="U109" s="118"/>
      <c r="V109" s="118"/>
      <c r="W109" s="118"/>
      <c r="X109" s="118"/>
      <c r="Y109" s="118"/>
    </row>
    <row r="110" spans="1:25" s="23" customFormat="1" ht="22.5" customHeight="1" x14ac:dyDescent="0.2">
      <c r="A110" s="108" t="s">
        <v>244</v>
      </c>
      <c r="B110" s="110"/>
      <c r="C110" s="116"/>
      <c r="D110" s="10">
        <v>30616</v>
      </c>
      <c r="E110" s="10"/>
      <c r="F110" s="10">
        <v>0</v>
      </c>
      <c r="G110" s="10"/>
      <c r="H110" s="10">
        <v>30619</v>
      </c>
      <c r="I110" s="10"/>
      <c r="J110" s="43">
        <v>0</v>
      </c>
      <c r="K110" s="117"/>
      <c r="L110" s="117"/>
      <c r="M110" s="7"/>
      <c r="S110" s="118"/>
      <c r="T110" s="118"/>
      <c r="U110" s="118"/>
      <c r="V110" s="118"/>
      <c r="W110" s="118"/>
      <c r="X110" s="118"/>
      <c r="Y110" s="118"/>
    </row>
    <row r="111" spans="1:25" s="23" customFormat="1" ht="22.5" customHeight="1" x14ac:dyDescent="0.2">
      <c r="A111" s="104" t="s">
        <v>258</v>
      </c>
      <c r="B111" s="110"/>
      <c r="C111" s="116"/>
      <c r="D111" s="10">
        <v>501</v>
      </c>
      <c r="E111" s="10"/>
      <c r="F111" s="10">
        <v>0</v>
      </c>
      <c r="G111" s="10"/>
      <c r="H111" s="10">
        <v>488</v>
      </c>
      <c r="I111" s="10"/>
      <c r="J111" s="43">
        <v>0</v>
      </c>
      <c r="K111" s="117"/>
      <c r="L111" s="117"/>
      <c r="M111" s="7"/>
      <c r="S111" s="118"/>
      <c r="T111" s="118"/>
      <c r="U111" s="118"/>
      <c r="V111" s="118"/>
      <c r="W111" s="118"/>
      <c r="X111" s="118"/>
      <c r="Y111" s="118"/>
    </row>
    <row r="112" spans="1:25" s="23" customFormat="1" ht="22.5" customHeight="1" x14ac:dyDescent="0.2">
      <c r="A112" s="104" t="s">
        <v>292</v>
      </c>
      <c r="B112" s="110"/>
      <c r="C112" s="116"/>
      <c r="D112" s="10">
        <v>120363</v>
      </c>
      <c r="E112" s="10"/>
      <c r="F112" s="10">
        <v>0</v>
      </c>
      <c r="G112" s="10"/>
      <c r="H112" s="10">
        <v>0</v>
      </c>
      <c r="I112" s="10"/>
      <c r="J112" s="43">
        <v>0</v>
      </c>
      <c r="K112" s="117"/>
      <c r="L112" s="117"/>
      <c r="M112" s="7"/>
      <c r="S112" s="118"/>
      <c r="T112" s="118"/>
      <c r="U112" s="118"/>
      <c r="V112" s="118"/>
      <c r="W112" s="118"/>
      <c r="X112" s="118"/>
      <c r="Y112" s="118"/>
    </row>
    <row r="113" spans="1:13" s="23" customFormat="1" ht="22.5" customHeight="1" x14ac:dyDescent="0.2">
      <c r="A113" s="59"/>
      <c r="B113" s="110"/>
      <c r="C113" s="116"/>
      <c r="D113" s="10"/>
      <c r="E113" s="10"/>
      <c r="F113" s="10"/>
      <c r="G113" s="10"/>
      <c r="H113" s="10"/>
      <c r="I113" s="10"/>
      <c r="J113" s="10"/>
      <c r="K113" s="117"/>
      <c r="L113" s="117"/>
      <c r="M113" s="7"/>
    </row>
    <row r="114" spans="1:13" ht="22.5" customHeight="1" x14ac:dyDescent="0.2">
      <c r="A114" s="118" t="s">
        <v>113</v>
      </c>
      <c r="D114" s="119"/>
      <c r="E114" s="119"/>
      <c r="F114" s="119"/>
      <c r="G114" s="119"/>
      <c r="H114" s="119"/>
      <c r="I114" s="119"/>
      <c r="J114" s="119"/>
      <c r="M114" s="7"/>
    </row>
    <row r="115" spans="1:13" ht="22.15" customHeight="1" x14ac:dyDescent="0.2">
      <c r="D115" s="3"/>
      <c r="E115" s="3"/>
      <c r="F115" s="19"/>
      <c r="G115" s="3"/>
      <c r="H115" s="19"/>
      <c r="I115" s="3"/>
      <c r="J115" s="19"/>
      <c r="K115" s="23"/>
      <c r="M115" s="7"/>
    </row>
    <row r="116" spans="1:13" ht="22.15" customHeight="1" x14ac:dyDescent="0.2">
      <c r="D116" s="3"/>
      <c r="E116" s="3"/>
      <c r="F116" s="3"/>
      <c r="G116" s="3"/>
      <c r="H116" s="3"/>
      <c r="I116" s="19"/>
      <c r="J116" s="3"/>
      <c r="K116" s="24"/>
    </row>
    <row r="117" spans="1:13" ht="22.15" customHeight="1" x14ac:dyDescent="0.2">
      <c r="A117" s="60"/>
      <c r="D117" s="3"/>
      <c r="E117" s="3"/>
      <c r="F117" s="3"/>
      <c r="G117" s="3"/>
      <c r="H117" s="3"/>
      <c r="I117" s="3"/>
      <c r="J117" s="3"/>
      <c r="K117" s="24"/>
    </row>
    <row r="118" spans="1:13" ht="22.15" customHeight="1" x14ac:dyDescent="0.2">
      <c r="A118" s="60"/>
      <c r="D118" s="3"/>
      <c r="E118" s="3"/>
      <c r="F118" s="3"/>
      <c r="G118" s="3"/>
      <c r="H118" s="3"/>
      <c r="I118" s="3"/>
      <c r="J118" s="3"/>
      <c r="K118" s="24"/>
    </row>
    <row r="119" spans="1:13" s="23" customFormat="1" ht="22.15" customHeight="1" x14ac:dyDescent="0.2">
      <c r="A119" s="60"/>
      <c r="B119" s="110"/>
      <c r="C119" s="118"/>
      <c r="D119" s="3"/>
      <c r="E119" s="3"/>
      <c r="F119" s="3"/>
      <c r="G119" s="3"/>
      <c r="H119" s="3"/>
      <c r="I119" s="3"/>
      <c r="J119" s="3"/>
    </row>
    <row r="120" spans="1:13" s="24" customFormat="1" ht="22.15" customHeight="1" x14ac:dyDescent="0.2">
      <c r="A120" s="118"/>
      <c r="B120" s="110"/>
      <c r="C120" s="118"/>
      <c r="D120" s="3"/>
      <c r="E120" s="3"/>
      <c r="F120" s="3"/>
      <c r="G120" s="3"/>
      <c r="H120" s="3"/>
      <c r="I120" s="3"/>
      <c r="J120" s="3"/>
      <c r="K120" s="118"/>
    </row>
    <row r="121" spans="1:13" s="24" customFormat="1" ht="22.15" customHeight="1" x14ac:dyDescent="0.2">
      <c r="A121" s="118"/>
      <c r="B121" s="110"/>
      <c r="C121" s="118"/>
      <c r="D121" s="3"/>
      <c r="E121" s="3"/>
      <c r="F121" s="3"/>
      <c r="G121" s="3"/>
      <c r="H121" s="3"/>
      <c r="I121" s="3"/>
      <c r="J121" s="3"/>
      <c r="K121" s="117"/>
    </row>
    <row r="122" spans="1:13" s="24" customFormat="1" ht="22.15" customHeight="1" x14ac:dyDescent="0.2">
      <c r="A122" s="118"/>
      <c r="B122" s="110"/>
      <c r="C122" s="118"/>
      <c r="D122" s="3"/>
      <c r="E122" s="3"/>
      <c r="F122" s="3"/>
      <c r="G122" s="3"/>
      <c r="H122" s="3"/>
      <c r="I122" s="3"/>
      <c r="J122" s="3"/>
      <c r="K122" s="117"/>
    </row>
    <row r="123" spans="1:13" ht="22.15" customHeight="1" x14ac:dyDescent="0.2">
      <c r="B123" s="118"/>
      <c r="D123" s="3"/>
      <c r="E123" s="3"/>
      <c r="F123" s="3"/>
      <c r="G123" s="3"/>
      <c r="H123" s="3"/>
      <c r="I123" s="3"/>
      <c r="J123" s="3"/>
      <c r="K123" s="117"/>
    </row>
    <row r="124" spans="1:13" ht="22.15" customHeight="1" x14ac:dyDescent="0.2">
      <c r="B124" s="118"/>
      <c r="D124" s="3"/>
      <c r="E124" s="3"/>
      <c r="F124" s="3"/>
      <c r="G124" s="3"/>
      <c r="H124" s="3"/>
      <c r="I124" s="3"/>
      <c r="J124" s="3"/>
      <c r="K124" s="117"/>
    </row>
    <row r="125" spans="1:13" ht="22.15" customHeight="1" x14ac:dyDescent="0.2">
      <c r="B125" s="118"/>
      <c r="D125" s="3"/>
      <c r="E125" s="3"/>
      <c r="F125" s="3"/>
      <c r="G125" s="3"/>
      <c r="H125" s="3"/>
      <c r="I125" s="3"/>
      <c r="J125" s="3"/>
      <c r="K125" s="117"/>
    </row>
    <row r="126" spans="1:13" s="117" customFormat="1" ht="22.15" customHeight="1" x14ac:dyDescent="0.25">
      <c r="A126" s="118"/>
      <c r="B126" s="118"/>
      <c r="C126" s="118"/>
      <c r="D126" s="3"/>
      <c r="E126" s="3"/>
      <c r="F126" s="3"/>
      <c r="G126" s="3"/>
      <c r="H126" s="3"/>
      <c r="I126" s="3"/>
      <c r="J126" s="3"/>
      <c r="K126" s="4"/>
    </row>
    <row r="127" spans="1:13" s="117" customFormat="1" ht="22.15" customHeight="1" x14ac:dyDescent="0.2">
      <c r="A127" s="118"/>
      <c r="B127" s="110"/>
      <c r="C127" s="118"/>
      <c r="D127" s="118"/>
      <c r="E127" s="118"/>
      <c r="F127" s="118"/>
      <c r="G127" s="118"/>
      <c r="H127" s="118"/>
      <c r="I127" s="118"/>
      <c r="J127" s="118"/>
      <c r="K127" s="118"/>
    </row>
    <row r="128" spans="1:13" s="117" customFormat="1" ht="22.15" customHeight="1" x14ac:dyDescent="0.2">
      <c r="A128" s="118"/>
      <c r="B128" s="110"/>
      <c r="C128" s="118"/>
      <c r="D128" s="118"/>
      <c r="E128" s="118"/>
      <c r="F128" s="118"/>
      <c r="G128" s="118"/>
      <c r="H128" s="118"/>
      <c r="I128" s="118"/>
      <c r="J128" s="118"/>
      <c r="K128" s="118"/>
    </row>
    <row r="129" spans="1:11" s="117" customFormat="1" ht="22.15" customHeight="1" x14ac:dyDescent="0.2">
      <c r="A129" s="118"/>
      <c r="B129" s="110"/>
      <c r="C129" s="118"/>
      <c r="D129" s="118"/>
      <c r="E129" s="118"/>
      <c r="F129" s="118"/>
      <c r="G129" s="118"/>
      <c r="H129" s="118"/>
      <c r="I129" s="118"/>
      <c r="J129" s="118"/>
      <c r="K129" s="118"/>
    </row>
    <row r="130" spans="1:11" s="117" customFormat="1" ht="22.15" customHeight="1" x14ac:dyDescent="0.2">
      <c r="A130" s="118"/>
      <c r="B130" s="110"/>
      <c r="C130" s="118"/>
      <c r="D130" s="118"/>
      <c r="E130" s="118"/>
      <c r="F130" s="118"/>
      <c r="G130" s="118"/>
      <c r="H130" s="118"/>
      <c r="I130" s="118"/>
      <c r="J130" s="118"/>
      <c r="K130" s="118"/>
    </row>
    <row r="131" spans="1:11" s="4" customFormat="1" ht="22.15" customHeight="1" x14ac:dyDescent="0.25">
      <c r="A131" s="118"/>
      <c r="B131" s="110"/>
      <c r="C131" s="118"/>
      <c r="D131" s="118"/>
      <c r="E131" s="118"/>
      <c r="F131" s="118"/>
      <c r="G131" s="118"/>
      <c r="H131" s="118"/>
      <c r="I131" s="118"/>
      <c r="J131" s="118"/>
      <c r="K131" s="118"/>
    </row>
    <row r="132" spans="1:11" s="4" customFormat="1" ht="22.15" customHeight="1" x14ac:dyDescent="0.25">
      <c r="A132" s="118"/>
      <c r="B132" s="110"/>
      <c r="C132" s="118"/>
      <c r="D132" s="118"/>
      <c r="E132" s="118"/>
      <c r="F132" s="118"/>
      <c r="G132" s="118"/>
      <c r="H132" s="118"/>
      <c r="I132" s="118"/>
      <c r="J132" s="118"/>
      <c r="K132" s="118"/>
    </row>
    <row r="133" spans="1:11" s="4" customFormat="1" ht="22.15" customHeight="1" x14ac:dyDescent="0.25">
      <c r="A133" s="118"/>
      <c r="B133" s="110"/>
      <c r="C133" s="118"/>
      <c r="D133" s="118"/>
      <c r="E133" s="118"/>
      <c r="F133" s="118"/>
      <c r="G133" s="118"/>
      <c r="H133" s="118"/>
      <c r="I133" s="118"/>
      <c r="J133" s="118"/>
      <c r="K133" s="118"/>
    </row>
    <row r="134" spans="1:11" s="4" customFormat="1" ht="22.15" customHeight="1" x14ac:dyDescent="0.25">
      <c r="A134" s="118"/>
      <c r="B134" s="110"/>
      <c r="C134" s="118"/>
      <c r="D134" s="118"/>
      <c r="E134" s="118"/>
      <c r="F134" s="118"/>
      <c r="G134" s="118"/>
      <c r="H134" s="118"/>
      <c r="I134" s="118"/>
      <c r="J134" s="118"/>
      <c r="K134" s="118"/>
    </row>
    <row r="135" spans="1:11" s="4" customFormat="1" ht="22.15" customHeight="1" x14ac:dyDescent="0.25">
      <c r="A135" s="118"/>
      <c r="B135" s="110"/>
      <c r="C135" s="118"/>
      <c r="D135" s="118"/>
      <c r="E135" s="118"/>
      <c r="F135" s="118"/>
      <c r="G135" s="118"/>
      <c r="H135" s="118"/>
      <c r="I135" s="118"/>
      <c r="J135" s="118"/>
      <c r="K135" s="118"/>
    </row>
    <row r="136" spans="1:11" s="4" customFormat="1" ht="22.15" customHeight="1" x14ac:dyDescent="0.25">
      <c r="A136" s="118"/>
      <c r="B136" s="110"/>
      <c r="C136" s="118"/>
      <c r="D136" s="118"/>
      <c r="E136" s="118"/>
      <c r="F136" s="118"/>
      <c r="G136" s="118"/>
      <c r="H136" s="118"/>
      <c r="I136" s="118"/>
      <c r="J136" s="118"/>
      <c r="K136" s="118"/>
    </row>
    <row r="137" spans="1:11" s="4" customFormat="1" ht="22.15" customHeight="1" x14ac:dyDescent="0.25">
      <c r="A137" s="118"/>
      <c r="B137" s="110"/>
      <c r="C137" s="118"/>
      <c r="D137" s="118"/>
      <c r="E137" s="118"/>
      <c r="F137" s="118"/>
      <c r="G137" s="118"/>
      <c r="H137" s="118"/>
      <c r="I137" s="118"/>
      <c r="J137" s="118"/>
      <c r="K137" s="118"/>
    </row>
    <row r="138" spans="1:11" s="4" customFormat="1" ht="22.15" customHeight="1" x14ac:dyDescent="0.25">
      <c r="A138" s="118"/>
      <c r="B138" s="110"/>
      <c r="C138" s="118"/>
      <c r="D138" s="118"/>
      <c r="E138" s="118"/>
      <c r="F138" s="118"/>
      <c r="G138" s="118"/>
      <c r="H138" s="118"/>
      <c r="I138" s="118"/>
      <c r="J138" s="118"/>
      <c r="K138" s="118"/>
    </row>
    <row r="139" spans="1:11" s="4" customFormat="1" ht="22.15" customHeight="1" x14ac:dyDescent="0.25">
      <c r="A139" s="118"/>
      <c r="B139" s="110"/>
      <c r="C139" s="118"/>
      <c r="D139" s="118"/>
      <c r="E139" s="118"/>
      <c r="F139" s="118"/>
      <c r="G139" s="118"/>
      <c r="H139" s="118"/>
      <c r="I139" s="118"/>
      <c r="J139" s="118"/>
      <c r="K139" s="118"/>
    </row>
    <row r="140" spans="1:11" s="4" customFormat="1" ht="22.15" customHeight="1" x14ac:dyDescent="0.25">
      <c r="A140" s="118"/>
      <c r="B140" s="110"/>
      <c r="C140" s="118"/>
      <c r="D140" s="118"/>
      <c r="E140" s="118"/>
      <c r="F140" s="118"/>
      <c r="G140" s="118"/>
      <c r="H140" s="118"/>
      <c r="I140" s="118"/>
      <c r="J140" s="118"/>
      <c r="K140" s="118"/>
    </row>
    <row r="141" spans="1:11" s="4" customFormat="1" ht="22.15" customHeight="1" x14ac:dyDescent="0.25">
      <c r="A141" s="118"/>
      <c r="B141" s="110"/>
      <c r="C141" s="118"/>
      <c r="D141" s="118"/>
      <c r="E141" s="118"/>
      <c r="F141" s="118"/>
      <c r="G141" s="118"/>
      <c r="H141" s="118"/>
      <c r="I141" s="118"/>
      <c r="J141" s="118"/>
      <c r="K141" s="118"/>
    </row>
    <row r="142" spans="1:11" s="4" customFormat="1" ht="22.15" customHeight="1" x14ac:dyDescent="0.25">
      <c r="A142" s="118"/>
      <c r="B142" s="110"/>
      <c r="C142" s="118"/>
      <c r="D142" s="118"/>
      <c r="E142" s="118"/>
      <c r="F142" s="118"/>
      <c r="G142" s="118"/>
      <c r="H142" s="118"/>
      <c r="I142" s="118"/>
      <c r="J142" s="118"/>
      <c r="K142" s="118"/>
    </row>
    <row r="154" spans="1:11" ht="22.15" customHeight="1" x14ac:dyDescent="0.2">
      <c r="K154" s="24"/>
    </row>
    <row r="155" spans="1:11" ht="22.15" customHeight="1" x14ac:dyDescent="0.2">
      <c r="K155" s="24"/>
    </row>
    <row r="156" spans="1:11" ht="22.15" customHeight="1" x14ac:dyDescent="0.2">
      <c r="K156" s="24"/>
    </row>
    <row r="157" spans="1:11" s="23" customFormat="1" ht="22.15" customHeight="1" x14ac:dyDescent="0.2">
      <c r="A157" s="118"/>
      <c r="B157" s="110"/>
      <c r="C157" s="118"/>
      <c r="D157" s="118"/>
      <c r="E157" s="118"/>
      <c r="F157" s="118"/>
      <c r="G157" s="118"/>
      <c r="H157" s="118"/>
      <c r="I157" s="118"/>
      <c r="J157" s="118"/>
    </row>
    <row r="158" spans="1:11" s="24" customFormat="1" ht="22.15" customHeight="1" x14ac:dyDescent="0.2">
      <c r="A158" s="118"/>
      <c r="B158" s="110"/>
      <c r="C158" s="118"/>
      <c r="D158" s="118"/>
      <c r="E158" s="118"/>
      <c r="F158" s="118"/>
      <c r="G158" s="118"/>
      <c r="H158" s="118"/>
      <c r="I158" s="118"/>
      <c r="J158" s="118"/>
      <c r="K158" s="118"/>
    </row>
    <row r="159" spans="1:11" s="24" customFormat="1" ht="22.15" customHeight="1" x14ac:dyDescent="0.2">
      <c r="A159" s="118"/>
      <c r="B159" s="110"/>
      <c r="C159" s="118"/>
      <c r="D159" s="118"/>
      <c r="E159" s="118"/>
      <c r="F159" s="118"/>
      <c r="G159" s="118"/>
      <c r="H159" s="118"/>
      <c r="I159" s="118"/>
      <c r="J159" s="118"/>
      <c r="K159" s="117"/>
    </row>
    <row r="160" spans="1:11" s="24" customFormat="1" ht="22.15" customHeight="1" x14ac:dyDescent="0.2">
      <c r="A160" s="118"/>
      <c r="B160" s="110"/>
      <c r="C160" s="118"/>
      <c r="D160" s="118"/>
      <c r="E160" s="118"/>
      <c r="F160" s="118"/>
      <c r="G160" s="118"/>
      <c r="H160" s="118"/>
      <c r="I160" s="118"/>
      <c r="J160" s="118"/>
      <c r="K160" s="117"/>
    </row>
    <row r="161" spans="11:11" ht="22.15" customHeight="1" x14ac:dyDescent="0.2">
      <c r="K161" s="117"/>
    </row>
    <row r="190" spans="1:12" s="7" customFormat="1" ht="22.15" customHeight="1" x14ac:dyDescent="0.2">
      <c r="A190" s="118"/>
      <c r="B190" s="110"/>
      <c r="C190" s="118"/>
      <c r="D190" s="118"/>
      <c r="E190" s="118"/>
      <c r="F190" s="118"/>
      <c r="G190" s="118"/>
      <c r="H190" s="118"/>
      <c r="I190" s="118"/>
      <c r="J190" s="118"/>
      <c r="K190" s="118"/>
      <c r="L190" s="118"/>
    </row>
  </sheetData>
  <printOptions horizontalCentered="1"/>
  <pageMargins left="0.70866141732283472" right="0.31496062992125984" top="0.78740157480314965" bottom="0.11811023622047245" header="0.31496062992125984" footer="0.31496062992125984"/>
  <pageSetup paperSize="9" scale="58" fitToHeight="8" orientation="portrait" r:id="rId1"/>
  <rowBreaks count="1" manualBreakCount="1">
    <brk id="5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87874</vt:lpwstr>
  </property>
  <property fmtid="{D5CDD505-2E9C-101B-9397-08002B2CF9AE}" pid="4" name="OptimizationTime">
    <vt:lpwstr>20230815_1558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 </vt:lpstr>
      <vt:lpstr>BS!Print_Area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Duangkeao Thila</cp:lastModifiedBy>
  <cp:lastPrinted>2023-08-10T12:29:11Z</cp:lastPrinted>
  <dcterms:created xsi:type="dcterms:W3CDTF">2010-05-22T07:17:48Z</dcterms:created>
  <dcterms:modified xsi:type="dcterms:W3CDTF">2023-08-15T08:49:20Z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