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Aree_Data\Job_Aree\SET_send&amp;Diveden\ส่งตลาด 66\Q2.66\"/>
    </mc:Choice>
  </mc:AlternateContent>
  <xr:revisionPtr revIDLastSave="0" documentId="8_{489789AA-BD5E-46D0-BD9F-67A8A650F3E0}" xr6:coauthVersionLast="47" xr6:coauthVersionMax="47" xr10:uidLastSave="{00000000-0000-0000-0000-000000000000}"/>
  <bookViews>
    <workbookView xWindow="-110" yWindow="-110" windowWidth="19420" windowHeight="10420" tabRatio="873" firstSheet="2" activeTab="5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BS!$A$1:$J$102</definedName>
    <definedName name="_xlnm.Print_Area" localSheetId="6">Cashflow!$A$1:$K$99</definedName>
    <definedName name="_xlnm.Print_Area" localSheetId="3">PL!$A$1:$K$136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4" i="3" l="1"/>
  <c r="H64" i="3"/>
  <c r="F64" i="3"/>
  <c r="D64" i="3"/>
  <c r="D55" i="3"/>
  <c r="M22" i="7"/>
  <c r="W27" i="9"/>
  <c r="AA27" i="9" s="1"/>
  <c r="U27" i="9"/>
  <c r="Y28" i="9"/>
  <c r="S28" i="9"/>
  <c r="Q28" i="9"/>
  <c r="O28" i="9"/>
  <c r="M28" i="9"/>
  <c r="I28" i="9"/>
  <c r="G28" i="9"/>
  <c r="E28" i="9"/>
  <c r="C28" i="9"/>
  <c r="E16" i="8"/>
  <c r="D33" i="3"/>
  <c r="F33" i="3"/>
  <c r="H33" i="3"/>
  <c r="K23" i="7" l="1"/>
  <c r="G23" i="7"/>
  <c r="E23" i="7"/>
  <c r="C23" i="7"/>
  <c r="M16" i="7"/>
  <c r="K76" i="10" l="1"/>
  <c r="I76" i="10"/>
  <c r="G76" i="10"/>
  <c r="E76" i="10"/>
  <c r="M13" i="7"/>
  <c r="U18" i="9"/>
  <c r="W18" i="9" s="1"/>
  <c r="AA18" i="9" s="1"/>
  <c r="U14" i="9"/>
  <c r="W14" i="9" s="1"/>
  <c r="AA14" i="9" s="1"/>
  <c r="K84" i="8"/>
  <c r="I84" i="8"/>
  <c r="E84" i="8"/>
  <c r="G84" i="8"/>
  <c r="K16" i="8"/>
  <c r="I16" i="8"/>
  <c r="G16" i="8"/>
  <c r="G64" i="8" l="1"/>
  <c r="E64" i="8"/>
  <c r="K58" i="8"/>
  <c r="I58" i="8"/>
  <c r="G58" i="8"/>
  <c r="E58" i="8"/>
  <c r="K24" i="8"/>
  <c r="I24" i="8"/>
  <c r="G24" i="8"/>
  <c r="G25" i="8" s="1"/>
  <c r="E24" i="8"/>
  <c r="K25" i="8"/>
  <c r="K29" i="8" s="1"/>
  <c r="K31" i="8" s="1"/>
  <c r="K85" i="10"/>
  <c r="I85" i="10"/>
  <c r="G85" i="10"/>
  <c r="E85" i="10"/>
  <c r="J33" i="3"/>
  <c r="E25" i="8" l="1"/>
  <c r="E29" i="8" s="1"/>
  <c r="E31" i="8" s="1"/>
  <c r="E34" i="8" s="1"/>
  <c r="E40" i="8" s="1"/>
  <c r="I25" i="8"/>
  <c r="I29" i="8" s="1"/>
  <c r="I31" i="8" s="1"/>
  <c r="I52" i="8" s="1"/>
  <c r="I60" i="8" s="1"/>
  <c r="I63" i="8" s="1"/>
  <c r="K34" i="8"/>
  <c r="K52" i="8"/>
  <c r="U21" i="9"/>
  <c r="W21" i="9" s="1"/>
  <c r="AA21" i="9" s="1"/>
  <c r="G29" i="8" l="1"/>
  <c r="G31" i="8" s="1"/>
  <c r="G52" i="8" s="1"/>
  <c r="G60" i="8" s="1"/>
  <c r="G65" i="8" s="1"/>
  <c r="G63" i="8" s="1"/>
  <c r="E52" i="8"/>
  <c r="E60" i="8" s="1"/>
  <c r="E65" i="8" s="1"/>
  <c r="E63" i="8" s="1"/>
  <c r="I34" i="8"/>
  <c r="I40" i="8" s="1"/>
  <c r="E36" i="8"/>
  <c r="G34" i="8"/>
  <c r="G40" i="8" s="1"/>
  <c r="K60" i="8"/>
  <c r="K63" i="8" s="1"/>
  <c r="K40" i="8"/>
  <c r="U29" i="9"/>
  <c r="K29" i="9"/>
  <c r="I29" i="9"/>
  <c r="G36" i="8" l="1"/>
  <c r="E132" i="8" l="1"/>
  <c r="G132" i="8" l="1"/>
  <c r="Y15" i="9" l="1"/>
  <c r="U15" i="9"/>
  <c r="U25" i="9" l="1"/>
  <c r="W25" i="9" l="1"/>
  <c r="U28" i="9"/>
  <c r="Y29" i="9"/>
  <c r="AA25" i="9" l="1"/>
  <c r="E24" i="7"/>
  <c r="K24" i="7"/>
  <c r="I24" i="7"/>
  <c r="G24" i="7"/>
  <c r="C24" i="7" l="1"/>
  <c r="C24" i="9"/>
  <c r="C21" i="7" l="1"/>
  <c r="F55" i="3"/>
  <c r="K92" i="8" l="1"/>
  <c r="G92" i="8"/>
  <c r="K93" i="8" l="1"/>
  <c r="K97" i="8" s="1"/>
  <c r="G93" i="8"/>
  <c r="G97" i="8" s="1"/>
  <c r="I92" i="8"/>
  <c r="E92" i="8"/>
  <c r="D90" i="3"/>
  <c r="G99" i="8" l="1"/>
  <c r="G9" i="10"/>
  <c r="G37" i="10" s="1"/>
  <c r="G49" i="10" s="1"/>
  <c r="G51" i="10" s="1"/>
  <c r="G86" i="10" s="1"/>
  <c r="G89" i="10" s="1"/>
  <c r="K99" i="8"/>
  <c r="K120" i="8" s="1"/>
  <c r="K9" i="10"/>
  <c r="K37" i="10" s="1"/>
  <c r="K49" i="10" s="1"/>
  <c r="K51" i="10" s="1"/>
  <c r="K86" i="10" s="1"/>
  <c r="K89" i="10" s="1"/>
  <c r="J90" i="3"/>
  <c r="H90" i="3"/>
  <c r="J18" i="3"/>
  <c r="F18" i="3"/>
  <c r="F34" i="3" s="1"/>
  <c r="F90" i="3"/>
  <c r="F65" i="3"/>
  <c r="J55" i="3"/>
  <c r="H55" i="3"/>
  <c r="H18" i="3"/>
  <c r="H34" i="3" s="1"/>
  <c r="D18" i="3"/>
  <c r="D34" i="3" s="1"/>
  <c r="I14" i="7" l="1"/>
  <c r="F93" i="3"/>
  <c r="J93" i="3"/>
  <c r="F94" i="3"/>
  <c r="D65" i="3"/>
  <c r="D94" i="3" s="1"/>
  <c r="J65" i="3"/>
  <c r="J94" i="3" s="1"/>
  <c r="J34" i="3"/>
  <c r="H65" i="3"/>
  <c r="H94" i="3" s="1"/>
  <c r="H93" i="3"/>
  <c r="D93" i="3"/>
  <c r="D95" i="3" l="1"/>
  <c r="J95" i="3"/>
  <c r="H95" i="3"/>
  <c r="F95" i="3"/>
  <c r="E126" i="8" l="1"/>
  <c r="M23" i="9" s="1"/>
  <c r="G126" i="8"/>
  <c r="M16" i="9" s="1"/>
  <c r="I126" i="8"/>
  <c r="K126" i="8"/>
  <c r="E93" i="8" l="1"/>
  <c r="E97" i="8" s="1"/>
  <c r="E9" i="10" s="1"/>
  <c r="E37" i="10" s="1"/>
  <c r="E49" i="10" s="1"/>
  <c r="E51" i="10" s="1"/>
  <c r="E86" i="10" s="1"/>
  <c r="E89" i="10" s="1"/>
  <c r="E90" i="10" s="1"/>
  <c r="I93" i="8"/>
  <c r="I97" i="8" s="1"/>
  <c r="I99" i="8" l="1"/>
  <c r="I102" i="8" s="1"/>
  <c r="I108" i="8" s="1"/>
  <c r="I9" i="10"/>
  <c r="I37" i="10" s="1"/>
  <c r="I49" i="10" s="1"/>
  <c r="I51" i="10" s="1"/>
  <c r="I86" i="10" s="1"/>
  <c r="I89" i="10" s="1"/>
  <c r="I90" i="10" s="1"/>
  <c r="E99" i="8"/>
  <c r="K102" i="8"/>
  <c r="K108" i="8" s="1"/>
  <c r="G120" i="8"/>
  <c r="G128" i="8" s="1"/>
  <c r="G133" i="8" s="1"/>
  <c r="G131" i="8" s="1"/>
  <c r="G104" i="8"/>
  <c r="G102" i="8"/>
  <c r="I120" i="8" l="1"/>
  <c r="I128" i="8" s="1"/>
  <c r="I131" i="8" s="1"/>
  <c r="I20" i="7"/>
  <c r="E102" i="8"/>
  <c r="E108" i="8" s="1"/>
  <c r="E120" i="8"/>
  <c r="E128" i="8" s="1"/>
  <c r="E133" i="8" s="1"/>
  <c r="E131" i="8" s="1"/>
  <c r="E104" i="8"/>
  <c r="G108" i="8"/>
  <c r="K15" i="9"/>
  <c r="K128" i="8"/>
  <c r="K131" i="8" s="1"/>
  <c r="K17" i="9" l="1"/>
  <c r="K19" i="9" s="1"/>
  <c r="W15" i="9"/>
  <c r="K21" i="7" l="1"/>
  <c r="C15" i="7"/>
  <c r="C17" i="7" s="1"/>
  <c r="C17" i="9"/>
  <c r="C19" i="9" s="1"/>
  <c r="Y22" i="9" l="1"/>
  <c r="Y24" i="9" s="1"/>
  <c r="C30" i="9" l="1"/>
  <c r="C29" i="9"/>
  <c r="M24" i="9" l="1"/>
  <c r="I15" i="7" l="1"/>
  <c r="I17" i="7" s="1"/>
  <c r="I21" i="7"/>
  <c r="I23" i="7" s="1"/>
  <c r="Y17" i="9"/>
  <c r="Y19" i="9" s="1"/>
  <c r="S24" i="9"/>
  <c r="Q24" i="9"/>
  <c r="O24" i="9"/>
  <c r="I24" i="9"/>
  <c r="G24" i="9"/>
  <c r="E24" i="9"/>
  <c r="S17" i="9"/>
  <c r="S19" i="9" s="1"/>
  <c r="Q17" i="9"/>
  <c r="Q19" i="9" s="1"/>
  <c r="O17" i="9"/>
  <c r="O19" i="9" s="1"/>
  <c r="M17" i="9"/>
  <c r="M19" i="9" s="1"/>
  <c r="I17" i="9"/>
  <c r="I19" i="9" s="1"/>
  <c r="G17" i="9"/>
  <c r="G19" i="9" s="1"/>
  <c r="E17" i="9"/>
  <c r="E19" i="9" s="1"/>
  <c r="U16" i="9"/>
  <c r="W16" i="9" s="1"/>
  <c r="U22" i="9"/>
  <c r="U23" i="9"/>
  <c r="Y30" i="9" l="1"/>
  <c r="K22" i="9"/>
  <c r="U17" i="9"/>
  <c r="U19" i="9" s="1"/>
  <c r="U24" i="9"/>
  <c r="W23" i="9"/>
  <c r="AA23" i="9" s="1"/>
  <c r="AA16" i="9"/>
  <c r="G29" i="9" l="1"/>
  <c r="G30" i="9"/>
  <c r="I30" i="9"/>
  <c r="E30" i="9"/>
  <c r="E29" i="9"/>
  <c r="U30" i="9"/>
  <c r="K24" i="9"/>
  <c r="W22" i="9"/>
  <c r="K28" i="9" l="1"/>
  <c r="K30" i="9" s="1"/>
  <c r="W29" i="9"/>
  <c r="AA29" i="9"/>
  <c r="K25" i="7"/>
  <c r="G21" i="7"/>
  <c r="G25" i="7" s="1"/>
  <c r="E21" i="7"/>
  <c r="E25" i="7" s="1"/>
  <c r="C25" i="7"/>
  <c r="M19" i="7"/>
  <c r="M24" i="7" s="1"/>
  <c r="E15" i="7"/>
  <c r="E17" i="7" s="1"/>
  <c r="G15" i="7"/>
  <c r="G17" i="7" s="1"/>
  <c r="K15" i="7"/>
  <c r="K17" i="7" s="1"/>
  <c r="W24" i="9" l="1"/>
  <c r="W28" i="9" s="1"/>
  <c r="M14" i="7"/>
  <c r="M15" i="7" s="1"/>
  <c r="M17" i="7" s="1"/>
  <c r="M20" i="7"/>
  <c r="I25" i="7"/>
  <c r="M21" i="7" l="1"/>
  <c r="AA15" i="9"/>
  <c r="W17" i="9"/>
  <c r="W19" i="9" s="1"/>
  <c r="AA22" i="9"/>
  <c r="W30" i="9"/>
  <c r="M23" i="7" l="1"/>
  <c r="M25" i="7" s="1"/>
  <c r="AA17" i="9"/>
  <c r="AA19" i="9" s="1"/>
  <c r="AA24" i="9"/>
  <c r="AA28" i="9" s="1"/>
  <c r="AA30" i="9" l="1"/>
</calcChain>
</file>

<file path=xl/sharedStrings.xml><?xml version="1.0" encoding="utf-8"?>
<sst xmlns="http://schemas.openxmlformats.org/spreadsheetml/2006/main" count="422" uniqueCount="248">
  <si>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</si>
  <si>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</si>
  <si>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</si>
  <si>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</si>
  <si>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</si>
  <si>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</si>
  <si>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</si>
  <si>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</si>
  <si>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</si>
  <si>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</si>
  <si>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</si>
  <si>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</si>
  <si>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</si>
  <si>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</si>
  <si>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</si>
  <si>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</si>
  <si>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</si>
  <si>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</si>
  <si>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</si>
  <si>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</si>
  <si>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</si>
  <si>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</si>
  <si>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</si>
  <si>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</si>
  <si>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</si>
  <si>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</si>
  <si>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</si>
  <si>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</si>
  <si>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</si>
  <si>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</si>
  <si>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</si>
  <si>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</si>
  <si>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</si>
  <si>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</si>
  <si>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</si>
  <si>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</si>
  <si>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</si>
  <si>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</si>
  <si>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</si>
  <si>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</si>
  <si>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</si>
  <si>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</si>
  <si>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</si>
  <si>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</si>
  <si>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</si>
  <si>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</si>
  <si>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</si>
  <si>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</si>
  <si>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</si>
  <si>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</si>
  <si>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</si>
  <si>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</si>
  <si>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</si>
  <si>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</si>
  <si>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</si>
  <si>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</si>
  <si>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</si>
  <si>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</si>
  <si>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</si>
  <si>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</si>
  <si>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</si>
  <si>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</si>
  <si>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</si>
  <si>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</si>
  <si>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</si>
  <si>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</si>
  <si>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</si>
  <si>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</si>
  <si>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</si>
  <si>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</si>
  <si>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</si>
  <si>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</si>
  <si>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</si>
  <si>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</si>
  <si>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</si>
  <si>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</si>
  <si>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</si>
  <si>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</si>
  <si>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</si>
  <si>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</si>
  <si>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</si>
  <si>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</si>
  <si>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</si>
  <si>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</si>
  <si>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</si>
  <si>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</si>
  <si>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</si>
  <si>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</si>
  <si>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</si>
  <si>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</si>
  <si>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</si>
  <si>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</si>
  <si>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</si>
  <si>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</si>
  <si>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</si>
  <si>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</si>
  <si>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</si>
  <si>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</si>
  <si>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</si>
  <si>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</si>
  <si>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</si>
  <si>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</si>
  <si>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</si>
  <si>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</si>
  <si>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</si>
  <si>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</si>
  <si>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</si>
  <si>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</si>
  <si>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</si>
  <si>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</si>
  <si>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</si>
  <si>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</si>
  <si>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</si>
  <si>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</si>
  <si>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</si>
  <si>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</si>
  <si>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</si>
  <si>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</si>
  <si>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</si>
  <si>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</si>
  <si>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</si>
  <si>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</si>
  <si>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</si>
  <si>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</si>
  <si>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</si>
  <si>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</si>
  <si>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</si>
  <si>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</si>
  <si>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</si>
  <si>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</si>
  <si>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</si>
  <si>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</si>
  <si>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</si>
  <si>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</si>
  <si>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</si>
  <si>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</si>
  <si>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</si>
  <si>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</si>
  <si>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</si>
  <si>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</si>
  <si>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</si>
  <si>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</si>
  <si>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</si>
  <si>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</si>
  <si>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</si>
  <si>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</si>
  <si>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</si>
  <si>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</si>
  <si>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</si>
  <si>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ค่าใช้จ่ายในการขายและจัดจำหน่าย</t>
  </si>
  <si>
    <t>(หน่วย: บาท)</t>
  </si>
  <si>
    <t xml:space="preserve">   ทุนที่ออกและชำระแล้ว</t>
  </si>
  <si>
    <t>จากหุ้นทุนซื้อคืน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</si>
  <si>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</si>
  <si>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</si>
  <si>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</si>
  <si>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</si>
  <si>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</si>
  <si>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</si>
  <si>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</si>
  <si>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</si>
  <si>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</si>
  <si>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</si>
  <si>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ตัดบัญชีอาคารและอุปกรณ์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</si>
  <si>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</si>
  <si>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</si>
  <si>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</si>
  <si>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</si>
  <si>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</si>
  <si>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</si>
  <si>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</si>
  <si>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</si>
  <si>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</si>
  <si>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จ่ายผลประโยชน์ระยะยาวให้พนักงาน</t>
  </si>
  <si>
    <t xml:space="preserve">   ค่าเผื่อผลขาดทุนด้านเครดิตสำหรับลูกหนี้การค้าและลูกหนี้อื่น (โอนกลับ)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</si>
  <si>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</si>
  <si>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ต้นทุนทางการเงิน</t>
  </si>
  <si>
    <t>ซื้ออาคารและอุปกรณ์</t>
  </si>
  <si>
    <t>เงินสดจ่ายคืนเงินกู้ยืมระยะยาว</t>
  </si>
  <si>
    <t>เงินสดจ่ายคืนหนี้สินตามสัญญาเช่า</t>
  </si>
  <si>
    <t>กำไรจากการดำเนินงาน</t>
  </si>
  <si>
    <t>ต้นทุนทางการเงิน</t>
  </si>
  <si>
    <t xml:space="preserve">      ของสัญญาแลกเปลี่ยนอัตราดอกเบี้ย</t>
  </si>
  <si>
    <t>รายได้ (ค่าใช้จ่าย) ภาษีเงินได้</t>
  </si>
  <si>
    <t xml:space="preserve">   เงินปันผลรับจากบริษัทย่อย</t>
  </si>
  <si>
    <t>ยอดคงเหลือ ณ วันที่ 1 มกราคม 2565</t>
  </si>
  <si>
    <t>2, 3</t>
  </si>
  <si>
    <t xml:space="preserve">   โอนกลับขาดทุนจากการด้อยค่าของโปรแกรมคอมพิวเตอร์</t>
  </si>
  <si>
    <t xml:space="preserve">   กำไรจากการเปลี่ยนแปลงมูลค่ายุติธรรม</t>
  </si>
  <si>
    <t>เงินสดรับจากเงินกู้ยืมระยะยาว</t>
  </si>
  <si>
    <t>กำไร (ขาดทุน) ก่อนภาษี</t>
  </si>
  <si>
    <t>รายได้ทางการเงิน</t>
  </si>
  <si>
    <t>รายการปรับกระทบยอดกำไร (ขาดทุน) ก่อนค่าใช้จ่ายภาษีเงินได้</t>
  </si>
  <si>
    <t>31 ธันวาคม 2565</t>
  </si>
  <si>
    <t>เงินให้กู้ยืมระยะสั้นแก่บริษัทย่อย</t>
  </si>
  <si>
    <t>เงินให้กู้ยืมระยะสั้นแก่บริษัทอื่น</t>
  </si>
  <si>
    <t>ยอดคงเหลือ ณ วันที่ 1 มกราคม 2566</t>
  </si>
  <si>
    <t>เงินลงทุนในการร่วมค้า</t>
  </si>
  <si>
    <t>การแบ่งปันกำไรขาดทุน</t>
  </si>
  <si>
    <t xml:space="preserve">   โอนกลับผลขาดทุนจากการด้อยค่าของอุปกรณ์</t>
  </si>
  <si>
    <t xml:space="preserve">   กำไรจากการตัดจำหน่ายสัญญาเช่า</t>
  </si>
  <si>
    <t xml:space="preserve">   ส่วนแบ่งขาดทุนจากเงินลงทุนในการร่วมค้า</t>
  </si>
  <si>
    <t>เงินสดจ่ายสำหรับเงินลงทุนร่วมค้า</t>
  </si>
  <si>
    <t>จ่ายเงินปันผล</t>
  </si>
  <si>
    <t>เงินให้กู้ยืมแก่บริษัทย่อย (เพิ่มขึ้น) ลดลง</t>
  </si>
  <si>
    <t>สินทรัพย์ทางการเงินไม่หมุนเวียนอื่น</t>
  </si>
  <si>
    <t>ส่วนแบ่งขาดทุนจากเงินลงทุนในการร่วมค้า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</si>
  <si>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</si>
  <si>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</si>
  <si>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ก่อนค่าใช้จ่ายภาษีเงินได้</t>
  </si>
  <si>
    <t>กำไร (ขาดทุน) สำหรับงวด</t>
  </si>
  <si>
    <t>เงินสดสุทธิจาก (ใช้ไปใน) กิจกรรมลงทุน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</si>
  <si>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</si>
  <si>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</si>
  <si>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</si>
  <si>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</si>
  <si>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กำไรจากการเปลี่ยนแปลงมูลค่ายุติธรรมหักต้นทุน</t>
  </si>
  <si>
    <t>ยอดคงเหลือ ณ วันที่ 30 มิถุนายน 2565</t>
  </si>
  <si>
    <t>ยอดคงเหลือ ณ วันที่ 30 มิถุนายน 2566</t>
  </si>
  <si>
    <t xml:space="preserve">   กำไรจากการจำหน่ายอุปกรณ์</t>
  </si>
  <si>
    <t>ซื้ออสังหาริมทรัพย์เพื่อการลงทุน</t>
  </si>
  <si>
    <t xml:space="preserve">      หุ้นสามัญ 339,392,500 หุ้น มูลค่าหุ้นละ 1 บาท</t>
  </si>
  <si>
    <t xml:space="preserve">      (31 ธันวาคม 2565: หุ้นสามัญ 323,400,000 หุ้น มูลค่าหุ้นละ 1 บาท)</t>
  </si>
  <si>
    <t>เงินให้กู้ยืมระยะยาวแก่บริษัทอื่น</t>
  </si>
  <si>
    <t>สินทรัพย์ภาษีเงินได้รอการตัดบัญชี</t>
  </si>
  <si>
    <t xml:space="preserve">   ของบริษัทย่อยเพิ่มขึ้น</t>
  </si>
  <si>
    <t xml:space="preserve">   กำไรจากการจำหน่ายอสังหาริมทรัพย์เพื่อการลงทุน</t>
  </si>
  <si>
    <t xml:space="preserve">   โอนกลับขาดทุนจากการด้อยค่าของเงินลงทุนในบริษัทย่อย</t>
  </si>
  <si>
    <t>เงินสดรับจากการจำหน่ายอสังหาริมทรัพย์เพื่อการลงทุน</t>
  </si>
  <si>
    <t>เงินสดรับค่าหุ้นจากผู้ถือหุ้นที่ไม่มีอำนาจควบคุมของบริษัทย่อย</t>
  </si>
  <si>
    <t xml:space="preserve">   ขาดทุน (กำไร) จากการเปลี่ยนแปลงมูลค่ายุติธรรมหักต้นทุน</t>
  </si>
  <si>
    <t>เงินสดจ่ายลงทุนในบริษัทย่อย</t>
  </si>
  <si>
    <t>กำไรจากการขายอสังหาริมทรัพย์เพื่อการลงทุน</t>
  </si>
  <si>
    <t>เงินปันผลรับจากบริษัทย่อย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</si>
  <si>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</si>
  <si>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</si>
  <si>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เงินปันผลจ่าย (หมายเหตุ 13)</t>
  </si>
  <si>
    <t>ขาดทุนสำหรับงวด</t>
  </si>
  <si>
    <t xml:space="preserve">   กำไรจากอัตราแลกเปลี่ยนที่ยังไม่เกิดขึ้น</t>
  </si>
  <si>
    <t>เงินสดจ่ายซื้อสินทรัพย์ทางการเงินไม่หมุนเวียนอื่น</t>
  </si>
  <si>
    <t xml:space="preserve">   เจ้าหนี้ค่าอุปกรณ์</t>
  </si>
  <si>
    <t xml:space="preserve">   หนี้สินตามสัญญาเช่า</t>
  </si>
  <si>
    <t xml:space="preserve">   โอนที่ดิน อาคาร และอุปกรณ์ไปอสังหาริมทรัพย์เพื่อการลงทุน</t>
  </si>
  <si>
    <t xml:space="preserve">   โอนที่ดิน อาคาร และอุปกรณ์ไปสินทรัพย์ไม่มีตัวตน</t>
  </si>
  <si>
    <t xml:space="preserve">   เป็นเงินสดรับ (จ่าย) จากกิจกรรมดำเนินงาน</t>
  </si>
  <si>
    <t xml:space="preserve">   กำไรจากการปรับมูลค่ายุติธรรมของสินทรัพย์ทางการเงิน</t>
  </si>
  <si>
    <t>เงินให้กู้ยืมแก่บริษัทอื่นเพิ่มขึ้น</t>
  </si>
  <si>
    <t>ต้นทุนระหว่างเลี้ยง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</si>
</sst>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-* #,##0_-;\-* #,##0_-;_-* &quot;-&quot;??_-;_-@_-"/>
    <numFmt numFmtId="196" formatCode="_(* #,##0.000000000_);_(* \(#,##0.000000000\);_(* &quot;-&quot;_);_(@_)"/>
    <numFmt numFmtId="197" formatCode="_(* #,##0.0000_);_(* \(#,##0.0000\);_(* &quot;-&quot;??_);_(@_)"/>
  </numFmts>
  <fonts count="20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93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4" fillId="0" borderId="0"/>
    <xf numFmtId="188" fontId="1" fillId="0" borderId="0" applyFont="0" applyFill="0" applyBorder="0" applyAlignment="0" applyProtection="0"/>
    <xf numFmtId="0" fontId="14" fillId="0" borderId="0"/>
  </cellStyleXfs>
  <cellXfs count="114">
    <xf numFmtId="0" fontId="0" fillId="0" borderId="0" xfId="0"/>
    <xf numFmtId="37" fontId="9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right" vertical="center"/>
    </xf>
    <xf numFmtId="187" fontId="7" fillId="0" borderId="3" xfId="0" applyNumberFormat="1" applyFont="1" applyBorder="1" applyAlignment="1">
      <alignment vertical="center"/>
    </xf>
    <xf numFmtId="187" fontId="7" fillId="0" borderId="4" xfId="0" applyNumberFormat="1" applyFont="1" applyBorder="1" applyAlignment="1">
      <alignment vertical="center"/>
    </xf>
    <xf numFmtId="187" fontId="7" fillId="0" borderId="3" xfId="0" applyNumberFormat="1" applyFont="1" applyBorder="1" applyAlignment="1">
      <alignment horizontal="right" vertical="center"/>
    </xf>
    <xf numFmtId="187" fontId="7" fillId="0" borderId="4" xfId="0" applyNumberFormat="1" applyFont="1" applyBorder="1" applyAlignment="1">
      <alignment horizontal="right" vertical="center"/>
    </xf>
    <xf numFmtId="187" fontId="7" fillId="0" borderId="5" xfId="0" applyNumberFormat="1" applyFont="1" applyBorder="1" applyAlignment="1">
      <alignment vertical="center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0" xfId="11" applyFont="1" applyAlignment="1">
      <alignment horizontal="right" vertical="center"/>
    </xf>
    <xf numFmtId="0" fontId="7" fillId="0" borderId="0" xfId="11" applyFont="1" applyAlignment="1">
      <alignment horizontal="center" vertical="center"/>
    </xf>
    <xf numFmtId="0" fontId="7" fillId="0" borderId="8" xfId="11" applyFont="1" applyBorder="1" applyAlignment="1">
      <alignment horizontal="center" vertical="center"/>
    </xf>
    <xf numFmtId="0" fontId="7" fillId="0" borderId="3" xfId="11" applyFont="1" applyBorder="1" applyAlignment="1">
      <alignment horizontal="center" vertical="center"/>
    </xf>
    <xf numFmtId="187" fontId="7" fillId="0" borderId="0" xfId="11" applyNumberFormat="1" applyFont="1" applyAlignment="1">
      <alignment vertical="center"/>
    </xf>
    <xf numFmtId="0" fontId="8" fillId="0" borderId="0" xfId="11" applyFont="1" applyAlignment="1">
      <alignment horizontal="center" vertical="center"/>
    </xf>
    <xf numFmtId="187" fontId="7" fillId="0" borderId="0" xfId="11" applyNumberFormat="1" applyFont="1" applyAlignment="1">
      <alignment horizontal="right" vertical="center"/>
    </xf>
    <xf numFmtId="187" fontId="7" fillId="0" borderId="7" xfId="11" applyNumberFormat="1" applyFont="1" applyBorder="1" applyAlignment="1">
      <alignment vertical="center"/>
    </xf>
    <xf numFmtId="187" fontId="7" fillId="0" borderId="0" xfId="11" applyNumberFormat="1" applyFont="1" applyAlignment="1">
      <alignment horizontal="center" vertical="center"/>
    </xf>
    <xf numFmtId="37" fontId="7" fillId="0" borderId="0" xfId="11" applyNumberFormat="1" applyFont="1" applyAlignment="1">
      <alignment vertical="center"/>
    </xf>
    <xf numFmtId="195" fontId="7" fillId="0" borderId="0" xfId="1" applyNumberFormat="1" applyFont="1" applyFill="1" applyAlignment="1">
      <alignment vertical="center"/>
    </xf>
    <xf numFmtId="195" fontId="7" fillId="0" borderId="0" xfId="1" applyNumberFormat="1" applyFont="1" applyFill="1" applyBorder="1" applyAlignment="1">
      <alignment vertical="center"/>
    </xf>
    <xf numFmtId="187" fontId="7" fillId="0" borderId="3" xfId="11" applyNumberFormat="1" applyFont="1" applyBorder="1" applyAlignment="1">
      <alignment vertical="center"/>
    </xf>
    <xf numFmtId="0" fontId="11" fillId="0" borderId="0" xfId="11" applyFont="1" applyAlignment="1">
      <alignment vertical="center"/>
    </xf>
    <xf numFmtId="187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right" vertical="center"/>
    </xf>
    <xf numFmtId="195" fontId="11" fillId="0" borderId="0" xfId="1" applyNumberFormat="1" applyFont="1" applyFill="1" applyAlignment="1">
      <alignment vertical="center"/>
    </xf>
    <xf numFmtId="0" fontId="11" fillId="0" borderId="0" xfId="11" applyFont="1" applyAlignment="1">
      <alignment vertical="top"/>
    </xf>
    <xf numFmtId="0" fontId="12" fillId="0" borderId="0" xfId="11" applyFont="1" applyAlignment="1">
      <alignment vertical="center"/>
    </xf>
    <xf numFmtId="187" fontId="12" fillId="0" borderId="0" xfId="11" applyNumberFormat="1" applyFont="1" applyAlignment="1">
      <alignment vertical="center"/>
    </xf>
    <xf numFmtId="0" fontId="12" fillId="0" borderId="0" xfId="1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Continuous" vertical="center"/>
    </xf>
    <xf numFmtId="194" fontId="12" fillId="0" borderId="0" xfId="11" applyNumberFormat="1" applyFont="1" applyAlignment="1">
      <alignment horizontal="center"/>
    </xf>
    <xf numFmtId="0" fontId="12" fillId="0" borderId="3" xfId="11" applyFont="1" applyBorder="1" applyAlignment="1">
      <alignment horizontal="center" vertical="center"/>
    </xf>
    <xf numFmtId="194" fontId="12" fillId="0" borderId="3" xfId="11" applyNumberFormat="1" applyFont="1" applyBorder="1" applyAlignment="1">
      <alignment horizontal="center"/>
    </xf>
    <xf numFmtId="0" fontId="13" fillId="0" borderId="0" xfId="11" applyFont="1" applyAlignment="1">
      <alignment horizontal="center" vertical="center"/>
    </xf>
    <xf numFmtId="43" fontId="12" fillId="0" borderId="0" xfId="1" applyFont="1" applyFill="1" applyAlignment="1">
      <alignment vertical="center"/>
    </xf>
    <xf numFmtId="195" fontId="12" fillId="0" borderId="0" xfId="1" applyNumberFormat="1" applyFont="1" applyFill="1" applyAlignment="1">
      <alignment vertical="center"/>
    </xf>
    <xf numFmtId="37" fontId="12" fillId="0" borderId="0" xfId="11" applyNumberFormat="1" applyFont="1" applyAlignment="1">
      <alignment vertical="center"/>
    </xf>
    <xf numFmtId="187" fontId="12" fillId="0" borderId="3" xfId="11" applyNumberFormat="1" applyFont="1" applyBorder="1" applyAlignment="1">
      <alignment vertical="center"/>
    </xf>
    <xf numFmtId="187" fontId="12" fillId="0" borderId="5" xfId="11" applyNumberFormat="1" applyFont="1" applyBorder="1" applyAlignment="1">
      <alignment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vertical="center"/>
    </xf>
    <xf numFmtId="187" fontId="12" fillId="0" borderId="7" xfId="11" applyNumberFormat="1" applyFont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7" fillId="0" borderId="0" xfId="11" applyNumberFormat="1" applyFont="1" applyAlignment="1">
      <alignment horizontal="right" vertical="center"/>
    </xf>
    <xf numFmtId="195" fontId="12" fillId="0" borderId="0" xfId="1" applyNumberFormat="1" applyFont="1" applyFill="1" applyBorder="1" applyAlignment="1">
      <alignment vertical="center"/>
    </xf>
    <xf numFmtId="37" fontId="9" fillId="0" borderId="3" xfId="0" applyNumberFormat="1" applyFont="1" applyBorder="1" applyAlignment="1">
      <alignment horizontal="center" vertical="center"/>
    </xf>
    <xf numFmtId="187" fontId="7" fillId="0" borderId="7" xfId="0" applyNumberFormat="1" applyFont="1" applyBorder="1" applyAlignment="1">
      <alignment vertical="center"/>
    </xf>
    <xf numFmtId="3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196" fontId="7" fillId="0" borderId="0" xfId="0" applyNumberFormat="1" applyFont="1" applyAlignment="1">
      <alignment vertical="center"/>
    </xf>
    <xf numFmtId="187" fontId="7" fillId="0" borderId="8" xfId="0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vertical="center"/>
    </xf>
    <xf numFmtId="187" fontId="7" fillId="0" borderId="5" xfId="0" applyNumberFormat="1" applyFont="1" applyBorder="1" applyAlignment="1">
      <alignment horizontal="right" vertical="center"/>
    </xf>
    <xf numFmtId="187" fontId="12" fillId="0" borderId="0" xfId="1" applyNumberFormat="1" applyFont="1" applyFill="1" applyAlignment="1">
      <alignment vertical="center"/>
    </xf>
    <xf numFmtId="194" fontId="7" fillId="0" borderId="0" xfId="1" applyNumberFormat="1" applyFont="1" applyFill="1" applyAlignment="1">
      <alignment vertical="center"/>
    </xf>
    <xf numFmtId="194" fontId="7" fillId="0" borderId="0" xfId="1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187" fontId="12" fillId="0" borderId="8" xfId="11" applyNumberFormat="1" applyFont="1" applyBorder="1" applyAlignment="1">
      <alignment vertical="center"/>
    </xf>
    <xf numFmtId="197" fontId="7" fillId="0" borderId="5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87" fontId="17" fillId="0" borderId="0" xfId="0" applyNumberFormat="1" applyFont="1" applyAlignment="1">
      <alignment vertical="center"/>
    </xf>
    <xf numFmtId="187" fontId="17" fillId="0" borderId="3" xfId="0" applyNumberFormat="1" applyFont="1" applyBorder="1" applyAlignment="1">
      <alignment vertical="center"/>
    </xf>
    <xf numFmtId="187" fontId="17" fillId="0" borderId="4" xfId="0" applyNumberFormat="1" applyFont="1" applyBorder="1" applyAlignment="1">
      <alignment vertical="center"/>
    </xf>
    <xf numFmtId="187" fontId="17" fillId="0" borderId="0" xfId="0" applyNumberFormat="1" applyFont="1" applyAlignment="1">
      <alignment horizontal="center" vertical="center"/>
    </xf>
    <xf numFmtId="187" fontId="17" fillId="0" borderId="0" xfId="0" applyNumberFormat="1" applyFont="1" applyAlignment="1">
      <alignment horizontal="right" vertical="center"/>
    </xf>
    <xf numFmtId="187" fontId="17" fillId="0" borderId="3" xfId="0" applyNumberFormat="1" applyFont="1" applyBorder="1" applyAlignment="1">
      <alignment horizontal="right" vertical="center"/>
    </xf>
    <xf numFmtId="187" fontId="17" fillId="0" borderId="4" xfId="0" applyNumberFormat="1" applyFont="1" applyBorder="1" applyAlignment="1">
      <alignment horizontal="right" vertical="center"/>
    </xf>
    <xf numFmtId="187" fontId="17" fillId="0" borderId="5" xfId="0" applyNumberFormat="1" applyFont="1" applyBorder="1" applyAlignment="1">
      <alignment vertical="center"/>
    </xf>
    <xf numFmtId="191" fontId="18" fillId="0" borderId="0" xfId="0" applyNumberFormat="1" applyFont="1" applyAlignment="1">
      <alignment horizontal="center" vertical="center"/>
    </xf>
    <xf numFmtId="187" fontId="17" fillId="0" borderId="3" xfId="0" applyNumberFormat="1" applyFont="1" applyBorder="1" applyAlignment="1">
      <alignment horizontal="center" vertical="center"/>
    </xf>
    <xf numFmtId="188" fontId="17" fillId="0" borderId="0" xfId="14" applyFont="1" applyFill="1" applyAlignment="1">
      <alignment vertical="center"/>
    </xf>
    <xf numFmtId="194" fontId="17" fillId="0" borderId="0" xfId="14" applyNumberFormat="1" applyFont="1" applyFill="1" applyAlignment="1">
      <alignment vertical="center"/>
    </xf>
    <xf numFmtId="37" fontId="17" fillId="0" borderId="6" xfId="0" applyNumberFormat="1" applyFont="1" applyBorder="1" applyAlignment="1">
      <alignment vertical="center"/>
    </xf>
    <xf numFmtId="37" fontId="18" fillId="0" borderId="6" xfId="0" applyNumberFormat="1" applyFont="1" applyBorder="1" applyAlignment="1">
      <alignment horizontal="center" vertical="center"/>
    </xf>
    <xf numFmtId="187" fontId="12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0" fontId="11" fillId="0" borderId="0" xfId="11" applyFont="1" applyAlignment="1">
      <alignment horizontal="left" vertical="center"/>
    </xf>
    <xf numFmtId="0" fontId="11" fillId="0" borderId="3" xfId="11" applyFont="1" applyBorder="1" applyAlignment="1">
      <alignment horizontal="center" vertical="center"/>
    </xf>
    <xf numFmtId="0" fontId="12" fillId="0" borderId="4" xfId="11" applyFont="1" applyBorder="1" applyAlignment="1">
      <alignment horizontal="center" vertical="center"/>
    </xf>
    <xf numFmtId="0" fontId="9" fillId="0" borderId="3" xfId="11" applyFont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CCCC"/>
      <color rgb="FFFFFF66"/>
      <color rgb="FFFFFF99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3"/>
  <sheetViews>
    <sheetView showGridLines="0" view="pageBreakPreview" topLeftCell="A4" zoomScale="70" zoomScaleNormal="100" zoomScaleSheetLayoutView="70" workbookViewId="0">
      <selection activeCell="B23" sqref="B23"/>
    </sheetView>
  </sheetViews>
  <sheetFormatPr defaultColWidth="9.09765625" defaultRowHeight="21.75" customHeight="1"/>
  <cols>
    <col min="1" max="1" width="61.09765625" style="83" customWidth="1"/>
    <col min="2" max="2" width="8" style="84" customWidth="1"/>
    <col min="3" max="3" width="1.69921875" style="83" customWidth="1"/>
    <col min="4" max="4" width="14.59765625" style="83" customWidth="1"/>
    <col min="5" max="5" width="1.69921875" style="83" customWidth="1"/>
    <col min="6" max="6" width="14.59765625" style="83" customWidth="1"/>
    <col min="7" max="7" width="1.69921875" style="83" customWidth="1"/>
    <col min="8" max="8" width="14.59765625" style="83" customWidth="1"/>
    <col min="9" max="9" width="1.69921875" style="83" customWidth="1"/>
    <col min="10" max="10" width="14.59765625" style="83" customWidth="1"/>
    <col min="11" max="11" width="21.09765625" style="83" customWidth="1"/>
    <col min="12" max="16384" width="9.09765625" style="83"/>
  </cols>
  <sheetData>
    <row r="1" spans="1:10" s="81" customFormat="1" ht="21.75" customHeight="1">
      <c r="A1" s="81" t="s">
        <v>63</v>
      </c>
      <c r="B1" s="82"/>
    </row>
    <row r="2" spans="1:10" s="81" customFormat="1" ht="21.75" customHeight="1">
      <c r="A2" s="81" t="s">
        <v>64</v>
      </c>
      <c r="B2" s="82"/>
    </row>
    <row r="3" spans="1:10" s="81" customFormat="1" ht="21.75" customHeight="1">
      <c r="A3" s="81" t="s">
        <v>212</v>
      </c>
      <c r="B3" s="82"/>
    </row>
    <row r="4" spans="1:10" ht="21.75" customHeight="1">
      <c r="C4" s="85"/>
      <c r="J4" s="86" t="s">
        <v>141</v>
      </c>
    </row>
    <row r="5" spans="1:10" s="81" customFormat="1" ht="21.75" customHeight="1">
      <c r="B5" s="87"/>
      <c r="D5" s="109" t="s">
        <v>0</v>
      </c>
      <c r="E5" s="109"/>
      <c r="F5" s="109"/>
      <c r="G5" s="88"/>
      <c r="H5" s="109" t="s">
        <v>30</v>
      </c>
      <c r="I5" s="109"/>
      <c r="J5" s="109"/>
    </row>
    <row r="6" spans="1:10" ht="21.75" customHeight="1">
      <c r="B6" s="89" t="s">
        <v>1</v>
      </c>
      <c r="D6" s="90" t="s">
        <v>213</v>
      </c>
      <c r="E6" s="91"/>
      <c r="F6" s="90" t="s">
        <v>193</v>
      </c>
      <c r="G6" s="92"/>
      <c r="H6" s="90" t="s">
        <v>213</v>
      </c>
      <c r="I6" s="91"/>
      <c r="J6" s="90" t="s">
        <v>193</v>
      </c>
    </row>
    <row r="7" spans="1:10" ht="21.75" customHeight="1">
      <c r="B7" s="85"/>
      <c r="D7" s="91" t="s">
        <v>65</v>
      </c>
      <c r="E7" s="91"/>
      <c r="F7" s="91" t="s">
        <v>66</v>
      </c>
      <c r="G7" s="92"/>
      <c r="H7" s="91" t="s">
        <v>65</v>
      </c>
      <c r="I7" s="91"/>
      <c r="J7" s="91" t="s">
        <v>66</v>
      </c>
    </row>
    <row r="8" spans="1:10" ht="21.75" customHeight="1">
      <c r="B8" s="85"/>
      <c r="D8" s="91" t="s">
        <v>67</v>
      </c>
      <c r="E8" s="91"/>
      <c r="F8" s="91"/>
      <c r="G8" s="92"/>
      <c r="H8" s="91" t="s">
        <v>67</v>
      </c>
      <c r="I8" s="91"/>
      <c r="J8" s="91"/>
    </row>
    <row r="9" spans="1:10" ht="21.75" customHeight="1">
      <c r="A9" s="81" t="s">
        <v>45</v>
      </c>
    </row>
    <row r="10" spans="1:10" ht="21.75" customHeight="1">
      <c r="A10" s="81" t="s">
        <v>2</v>
      </c>
    </row>
    <row r="11" spans="1:10" ht="21.75" customHeight="1">
      <c r="A11" s="83" t="s">
        <v>31</v>
      </c>
      <c r="D11" s="93">
        <v>263388</v>
      </c>
      <c r="E11" s="93"/>
      <c r="F11" s="93">
        <v>186781</v>
      </c>
      <c r="G11" s="93"/>
      <c r="H11" s="93">
        <v>60873</v>
      </c>
      <c r="I11" s="93"/>
      <c r="J11" s="93">
        <v>88171</v>
      </c>
    </row>
    <row r="12" spans="1:10" ht="21.75" customHeight="1">
      <c r="A12" s="83" t="s">
        <v>98</v>
      </c>
      <c r="B12" s="84" t="s">
        <v>186</v>
      </c>
      <c r="D12" s="93">
        <v>446033</v>
      </c>
      <c r="E12" s="93"/>
      <c r="F12" s="93">
        <v>524350</v>
      </c>
      <c r="G12" s="93"/>
      <c r="H12" s="93">
        <v>368756</v>
      </c>
      <c r="I12" s="93"/>
      <c r="J12" s="93">
        <v>458185</v>
      </c>
    </row>
    <row r="13" spans="1:10" ht="21.75" customHeight="1">
      <c r="A13" s="83" t="s">
        <v>194</v>
      </c>
      <c r="B13" s="84">
        <v>2</v>
      </c>
      <c r="D13" s="93">
        <v>0</v>
      </c>
      <c r="E13" s="93"/>
      <c r="F13" s="93">
        <v>0</v>
      </c>
      <c r="G13" s="93"/>
      <c r="H13" s="93">
        <v>124180</v>
      </c>
      <c r="I13" s="93"/>
      <c r="J13" s="93">
        <v>10500</v>
      </c>
    </row>
    <row r="14" spans="1:10" ht="21.75" customHeight="1">
      <c r="A14" s="83" t="s">
        <v>195</v>
      </c>
      <c r="D14" s="93">
        <v>11489</v>
      </c>
      <c r="E14" s="93"/>
      <c r="F14" s="93">
        <v>10935</v>
      </c>
      <c r="G14" s="93"/>
      <c r="H14" s="93">
        <v>0</v>
      </c>
      <c r="I14" s="93"/>
      <c r="J14" s="93">
        <v>0</v>
      </c>
    </row>
    <row r="15" spans="1:10" ht="21.75" customHeight="1">
      <c r="A15" s="83" t="s">
        <v>99</v>
      </c>
      <c r="D15" s="93">
        <v>385527</v>
      </c>
      <c r="E15" s="93"/>
      <c r="F15" s="93">
        <v>384090</v>
      </c>
      <c r="G15" s="93"/>
      <c r="H15" s="93">
        <v>231706</v>
      </c>
      <c r="I15" s="93"/>
      <c r="J15" s="93">
        <v>235120</v>
      </c>
    </row>
    <row r="16" spans="1:10" ht="21.75" customHeight="1">
      <c r="A16" s="83" t="s">
        <v>136</v>
      </c>
      <c r="B16" s="84">
        <v>9</v>
      </c>
      <c r="D16" s="93">
        <v>50234</v>
      </c>
      <c r="E16" s="93"/>
      <c r="F16" s="93">
        <v>90815</v>
      </c>
      <c r="G16" s="93"/>
      <c r="H16" s="93">
        <v>0</v>
      </c>
      <c r="I16" s="93"/>
      <c r="J16" s="93">
        <v>0</v>
      </c>
    </row>
    <row r="17" spans="1:10" ht="21.75" customHeight="1">
      <c r="A17" s="83" t="s">
        <v>32</v>
      </c>
      <c r="D17" s="94">
        <v>28654</v>
      </c>
      <c r="E17" s="93"/>
      <c r="F17" s="94">
        <v>27351</v>
      </c>
      <c r="G17" s="93"/>
      <c r="H17" s="94">
        <v>16102</v>
      </c>
      <c r="I17" s="93"/>
      <c r="J17" s="94">
        <v>15534</v>
      </c>
    </row>
    <row r="18" spans="1:10" ht="21.75" customHeight="1">
      <c r="A18" s="81" t="s">
        <v>3</v>
      </c>
      <c r="D18" s="95">
        <f>SUM(D11:D17)</f>
        <v>1185325</v>
      </c>
      <c r="E18" s="93"/>
      <c r="F18" s="95">
        <f>SUM(F11:F17)</f>
        <v>1224322</v>
      </c>
      <c r="G18" s="93"/>
      <c r="H18" s="95">
        <f>SUM(H11:H17)</f>
        <v>801617</v>
      </c>
      <c r="I18" s="93"/>
      <c r="J18" s="95">
        <f>SUM(J11:J17)</f>
        <v>807510</v>
      </c>
    </row>
    <row r="19" spans="1:10" ht="21.75" customHeight="1">
      <c r="A19" s="81" t="s">
        <v>15</v>
      </c>
      <c r="D19" s="93"/>
      <c r="E19" s="93"/>
      <c r="F19" s="93"/>
      <c r="G19" s="93"/>
      <c r="H19" s="93"/>
      <c r="I19" s="93"/>
      <c r="J19" s="93"/>
    </row>
    <row r="20" spans="1:10" ht="21.75" customHeight="1">
      <c r="A20" s="83" t="s">
        <v>33</v>
      </c>
      <c r="D20" s="93">
        <v>1515</v>
      </c>
      <c r="E20" s="93"/>
      <c r="F20" s="93">
        <v>1515</v>
      </c>
      <c r="G20" s="93"/>
      <c r="H20" s="96">
        <v>0</v>
      </c>
      <c r="I20" s="93"/>
      <c r="J20" s="96">
        <v>0</v>
      </c>
    </row>
    <row r="21" spans="1:10" ht="21.75" customHeight="1">
      <c r="A21" s="83" t="s">
        <v>153</v>
      </c>
      <c r="B21" s="84">
        <v>2</v>
      </c>
      <c r="D21" s="93">
        <v>0</v>
      </c>
      <c r="E21" s="93"/>
      <c r="F21" s="93">
        <v>0</v>
      </c>
      <c r="G21" s="93"/>
      <c r="H21" s="96">
        <v>0</v>
      </c>
      <c r="I21" s="93"/>
      <c r="J21" s="96">
        <v>74090</v>
      </c>
    </row>
    <row r="22" spans="1:10" ht="21.75" customHeight="1">
      <c r="A22" s="83" t="s">
        <v>223</v>
      </c>
      <c r="D22" s="93">
        <v>4000</v>
      </c>
      <c r="E22" s="93"/>
      <c r="F22" s="93">
        <v>0</v>
      </c>
      <c r="G22" s="93"/>
      <c r="H22" s="96">
        <v>0</v>
      </c>
      <c r="I22" s="93"/>
      <c r="J22" s="96">
        <v>0</v>
      </c>
    </row>
    <row r="23" spans="1:10" ht="21.75" customHeight="1">
      <c r="A23" s="83" t="s">
        <v>57</v>
      </c>
      <c r="B23" s="84">
        <v>4</v>
      </c>
      <c r="D23" s="96">
        <v>0</v>
      </c>
      <c r="E23" s="93"/>
      <c r="F23" s="96">
        <v>0</v>
      </c>
      <c r="G23" s="93"/>
      <c r="H23" s="93">
        <v>550619</v>
      </c>
      <c r="I23" s="93"/>
      <c r="J23" s="93">
        <v>537612</v>
      </c>
    </row>
    <row r="24" spans="1:10" ht="21.75" customHeight="1">
      <c r="A24" s="83" t="s">
        <v>197</v>
      </c>
      <c r="B24" s="84">
        <v>5</v>
      </c>
      <c r="D24" s="96">
        <v>8274</v>
      </c>
      <c r="E24" s="93"/>
      <c r="F24" s="96">
        <v>0</v>
      </c>
      <c r="G24" s="93"/>
      <c r="H24" s="93">
        <v>0</v>
      </c>
      <c r="I24" s="93"/>
      <c r="J24" s="93">
        <v>0</v>
      </c>
    </row>
    <row r="25" spans="1:10" ht="21.75" customHeight="1">
      <c r="A25" s="83" t="s">
        <v>205</v>
      </c>
      <c r="D25" s="96">
        <v>8133</v>
      </c>
      <c r="E25" s="93"/>
      <c r="F25" s="96">
        <v>0</v>
      </c>
      <c r="G25" s="93"/>
      <c r="H25" s="93">
        <v>4333</v>
      </c>
      <c r="I25" s="93"/>
      <c r="J25" s="93">
        <v>0</v>
      </c>
    </row>
    <row r="26" spans="1:10" ht="21.75" customHeight="1">
      <c r="A26" s="83" t="s">
        <v>100</v>
      </c>
      <c r="B26" s="84">
        <v>6</v>
      </c>
      <c r="D26" s="97">
        <v>585071</v>
      </c>
      <c r="E26" s="93"/>
      <c r="F26" s="97">
        <v>665707</v>
      </c>
      <c r="G26" s="93"/>
      <c r="H26" s="97">
        <v>396230</v>
      </c>
      <c r="I26" s="93"/>
      <c r="J26" s="97">
        <v>398499</v>
      </c>
    </row>
    <row r="27" spans="1:10" ht="21.75" customHeight="1">
      <c r="A27" s="83" t="s">
        <v>101</v>
      </c>
      <c r="B27" s="84">
        <v>7</v>
      </c>
      <c r="D27" s="97">
        <v>1102851</v>
      </c>
      <c r="E27" s="93"/>
      <c r="F27" s="97">
        <v>1081679</v>
      </c>
      <c r="G27" s="93"/>
      <c r="H27" s="96">
        <v>511718</v>
      </c>
      <c r="I27" s="93"/>
      <c r="J27" s="96">
        <v>483120</v>
      </c>
    </row>
    <row r="28" spans="1:10" ht="21.75" customHeight="1">
      <c r="A28" s="83" t="s">
        <v>160</v>
      </c>
      <c r="B28" s="84">
        <v>8</v>
      </c>
      <c r="D28" s="97">
        <v>93429</v>
      </c>
      <c r="E28" s="93"/>
      <c r="F28" s="97">
        <v>100610</v>
      </c>
      <c r="G28" s="93"/>
      <c r="H28" s="96">
        <v>77283</v>
      </c>
      <c r="I28" s="93"/>
      <c r="J28" s="96">
        <v>84409</v>
      </c>
    </row>
    <row r="29" spans="1:10" ht="21.75" customHeight="1">
      <c r="A29" s="83" t="s">
        <v>135</v>
      </c>
      <c r="B29" s="84">
        <v>9</v>
      </c>
      <c r="D29" s="97">
        <v>9875</v>
      </c>
      <c r="E29" s="93"/>
      <c r="F29" s="97">
        <v>9845</v>
      </c>
      <c r="G29" s="93"/>
      <c r="H29" s="96">
        <v>0</v>
      </c>
      <c r="I29" s="93"/>
      <c r="J29" s="96">
        <v>0</v>
      </c>
    </row>
    <row r="30" spans="1:10" ht="21.75" customHeight="1">
      <c r="A30" s="83" t="s">
        <v>102</v>
      </c>
      <c r="D30" s="97">
        <v>11187</v>
      </c>
      <c r="E30" s="93"/>
      <c r="F30" s="97">
        <v>6900</v>
      </c>
      <c r="G30" s="93"/>
      <c r="H30" s="93">
        <v>4802</v>
      </c>
      <c r="I30" s="93"/>
      <c r="J30" s="93">
        <v>3005</v>
      </c>
    </row>
    <row r="31" spans="1:10" ht="21.75" customHeight="1">
      <c r="A31" s="83" t="s">
        <v>224</v>
      </c>
      <c r="D31" s="97">
        <v>835</v>
      </c>
      <c r="E31" s="93"/>
      <c r="F31" s="97">
        <v>0</v>
      </c>
      <c r="G31" s="93"/>
      <c r="H31" s="93">
        <v>0</v>
      </c>
      <c r="I31" s="93"/>
      <c r="J31" s="93">
        <v>0</v>
      </c>
    </row>
    <row r="32" spans="1:10" ht="21.75" customHeight="1">
      <c r="A32" s="83" t="s">
        <v>34</v>
      </c>
      <c r="D32" s="98">
        <v>13179</v>
      </c>
      <c r="E32" s="93"/>
      <c r="F32" s="98">
        <v>8013</v>
      </c>
      <c r="G32" s="93"/>
      <c r="H32" s="94">
        <v>6363</v>
      </c>
      <c r="I32" s="93"/>
      <c r="J32" s="94">
        <v>6222</v>
      </c>
    </row>
    <row r="33" spans="1:10" ht="21.75" customHeight="1">
      <c r="A33" s="81" t="s">
        <v>21</v>
      </c>
      <c r="D33" s="99">
        <f>SUM(D20:D32)</f>
        <v>1838349</v>
      </c>
      <c r="E33" s="93"/>
      <c r="F33" s="99">
        <f>SUM(F20:F32)</f>
        <v>1874269</v>
      </c>
      <c r="G33" s="93"/>
      <c r="H33" s="99">
        <f>SUM(H20:H32)</f>
        <v>1551348</v>
      </c>
      <c r="I33" s="93"/>
      <c r="J33" s="99">
        <f>SUM(J20:J32)</f>
        <v>1586957</v>
      </c>
    </row>
    <row r="34" spans="1:10" ht="21.75" customHeight="1" thickBot="1">
      <c r="A34" s="81" t="s">
        <v>4</v>
      </c>
      <c r="D34" s="100">
        <f>SUM(D18,D33)</f>
        <v>3023674</v>
      </c>
      <c r="E34" s="93"/>
      <c r="F34" s="100">
        <f>SUM(F18,F33)</f>
        <v>3098591</v>
      </c>
      <c r="G34" s="93"/>
      <c r="H34" s="100">
        <f>SUM(H18,H33)</f>
        <v>2352965</v>
      </c>
      <c r="I34" s="93"/>
      <c r="J34" s="100">
        <f>SUM(J18,J33)</f>
        <v>2394467</v>
      </c>
    </row>
    <row r="35" spans="1:10" ht="21.75" customHeight="1" thickTop="1"/>
    <row r="37" spans="1:10" ht="21.75" customHeight="1">
      <c r="A37" s="83" t="s">
        <v>167</v>
      </c>
    </row>
    <row r="38" spans="1:10" s="81" customFormat="1" ht="21.75" customHeight="1">
      <c r="A38" s="81" t="s">
        <v>63</v>
      </c>
      <c r="B38" s="82"/>
    </row>
    <row r="39" spans="1:10" s="81" customFormat="1" ht="21.75" customHeight="1">
      <c r="A39" s="81" t="s">
        <v>68</v>
      </c>
      <c r="B39" s="82"/>
    </row>
    <row r="40" spans="1:10" s="81" customFormat="1" ht="21.75" customHeight="1">
      <c r="A40" s="81" t="s">
        <v>212</v>
      </c>
      <c r="B40" s="82"/>
    </row>
    <row r="41" spans="1:10" ht="21.75" customHeight="1">
      <c r="C41" s="85"/>
      <c r="J41" s="86" t="s">
        <v>141</v>
      </c>
    </row>
    <row r="42" spans="1:10" s="81" customFormat="1" ht="21.75" customHeight="1">
      <c r="B42" s="87"/>
      <c r="D42" s="109" t="s">
        <v>0</v>
      </c>
      <c r="E42" s="109"/>
      <c r="F42" s="109"/>
      <c r="G42" s="88"/>
      <c r="H42" s="109" t="s">
        <v>30</v>
      </c>
      <c r="I42" s="109"/>
      <c r="J42" s="109"/>
    </row>
    <row r="43" spans="1:10" ht="21.75" customHeight="1">
      <c r="B43" s="89" t="s">
        <v>1</v>
      </c>
      <c r="D43" s="90" t="s">
        <v>213</v>
      </c>
      <c r="E43" s="91"/>
      <c r="F43" s="90" t="s">
        <v>193</v>
      </c>
      <c r="G43" s="92"/>
      <c r="H43" s="90" t="s">
        <v>213</v>
      </c>
      <c r="I43" s="91"/>
      <c r="J43" s="90" t="s">
        <v>193</v>
      </c>
    </row>
    <row r="44" spans="1:10" ht="21.75" customHeight="1">
      <c r="B44" s="85"/>
      <c r="D44" s="91" t="s">
        <v>65</v>
      </c>
      <c r="E44" s="91"/>
      <c r="F44" s="91" t="s">
        <v>66</v>
      </c>
      <c r="G44" s="92"/>
      <c r="H44" s="91" t="s">
        <v>65</v>
      </c>
      <c r="I44" s="91"/>
      <c r="J44" s="91" t="s">
        <v>66</v>
      </c>
    </row>
    <row r="45" spans="1:10" ht="21.75" customHeight="1">
      <c r="B45" s="85"/>
      <c r="D45" s="91" t="s">
        <v>67</v>
      </c>
      <c r="E45" s="91"/>
      <c r="F45" s="91"/>
      <c r="G45" s="92"/>
      <c r="H45" s="91" t="s">
        <v>67</v>
      </c>
      <c r="I45" s="91"/>
      <c r="J45" s="91"/>
    </row>
    <row r="46" spans="1:10" ht="21.75" customHeight="1">
      <c r="A46" s="81" t="s">
        <v>46</v>
      </c>
      <c r="D46" s="85"/>
      <c r="E46" s="85"/>
      <c r="F46" s="85"/>
      <c r="H46" s="85"/>
      <c r="J46" s="85"/>
    </row>
    <row r="47" spans="1:10" ht="21.75" customHeight="1">
      <c r="A47" s="81" t="s">
        <v>5</v>
      </c>
    </row>
    <row r="48" spans="1:10" ht="21.75" customHeight="1">
      <c r="A48" s="83" t="s">
        <v>154</v>
      </c>
      <c r="D48" s="93"/>
      <c r="E48" s="93"/>
      <c r="F48" s="93"/>
      <c r="G48" s="93"/>
      <c r="H48" s="93"/>
      <c r="I48" s="93"/>
      <c r="J48" s="93"/>
    </row>
    <row r="49" spans="1:12" ht="21.75" customHeight="1">
      <c r="A49" s="83" t="s">
        <v>155</v>
      </c>
      <c r="D49" s="93">
        <v>604000</v>
      </c>
      <c r="E49" s="93"/>
      <c r="F49" s="93">
        <v>545000</v>
      </c>
      <c r="G49" s="93"/>
      <c r="H49" s="93">
        <v>494000</v>
      </c>
      <c r="I49" s="93"/>
      <c r="J49" s="93">
        <v>455000</v>
      </c>
    </row>
    <row r="50" spans="1:12" ht="21.75" customHeight="1">
      <c r="A50" s="83" t="s">
        <v>103</v>
      </c>
      <c r="B50" s="84">
        <v>2</v>
      </c>
      <c r="D50" s="97">
        <v>358013</v>
      </c>
      <c r="E50" s="93"/>
      <c r="F50" s="97">
        <v>381270</v>
      </c>
      <c r="G50" s="93"/>
      <c r="H50" s="93">
        <v>240249</v>
      </c>
      <c r="I50" s="93"/>
      <c r="J50" s="93">
        <v>258711</v>
      </c>
    </row>
    <row r="51" spans="1:12" ht="21.75" customHeight="1">
      <c r="A51" s="83" t="s">
        <v>169</v>
      </c>
      <c r="B51" s="84">
        <v>10</v>
      </c>
      <c r="D51" s="97">
        <v>123086</v>
      </c>
      <c r="E51" s="93"/>
      <c r="F51" s="97">
        <v>157257</v>
      </c>
      <c r="G51" s="93"/>
      <c r="H51" s="93">
        <v>81922</v>
      </c>
      <c r="I51" s="93"/>
      <c r="J51" s="93">
        <v>95552</v>
      </c>
    </row>
    <row r="52" spans="1:12" ht="21.75" customHeight="1">
      <c r="A52" s="83" t="s">
        <v>168</v>
      </c>
      <c r="D52" s="97">
        <v>11871</v>
      </c>
      <c r="E52" s="93"/>
      <c r="F52" s="97">
        <v>13162</v>
      </c>
      <c r="G52" s="93"/>
      <c r="H52" s="93">
        <v>9225</v>
      </c>
      <c r="I52" s="93"/>
      <c r="J52" s="93">
        <v>10275</v>
      </c>
    </row>
    <row r="53" spans="1:12" ht="21.75" customHeight="1">
      <c r="A53" s="83" t="s">
        <v>104</v>
      </c>
      <c r="D53" s="93">
        <v>12360</v>
      </c>
      <c r="E53" s="93"/>
      <c r="F53" s="93">
        <v>24770</v>
      </c>
      <c r="G53" s="93"/>
      <c r="H53" s="93">
        <v>0</v>
      </c>
      <c r="I53" s="93"/>
      <c r="J53" s="93">
        <v>0</v>
      </c>
    </row>
    <row r="54" spans="1:12" ht="21.75" customHeight="1">
      <c r="A54" s="83" t="s">
        <v>35</v>
      </c>
      <c r="D54" s="98">
        <v>32937</v>
      </c>
      <c r="E54" s="93"/>
      <c r="F54" s="98">
        <v>41261</v>
      </c>
      <c r="G54" s="93"/>
      <c r="H54" s="98">
        <v>14510</v>
      </c>
      <c r="I54" s="93"/>
      <c r="J54" s="98">
        <v>17788</v>
      </c>
    </row>
    <row r="55" spans="1:12" ht="21.75" customHeight="1">
      <c r="A55" s="81" t="s">
        <v>6</v>
      </c>
      <c r="D55" s="95">
        <f>SUM(D48:D54)</f>
        <v>1142267</v>
      </c>
      <c r="E55" s="93"/>
      <c r="F55" s="95">
        <f>SUM(F48:F54)</f>
        <v>1162720</v>
      </c>
      <c r="G55" s="93"/>
      <c r="H55" s="95">
        <f>SUM(H48:H54)</f>
        <v>839906</v>
      </c>
      <c r="I55" s="93"/>
      <c r="J55" s="95">
        <f>SUM(J48:J54)</f>
        <v>837326</v>
      </c>
    </row>
    <row r="56" spans="1:12" ht="21.75" customHeight="1">
      <c r="A56" s="81" t="s">
        <v>16</v>
      </c>
      <c r="D56" s="93"/>
      <c r="E56" s="93"/>
      <c r="F56" s="93"/>
      <c r="G56" s="93"/>
      <c r="H56" s="93"/>
      <c r="I56" s="93"/>
      <c r="J56" s="93"/>
    </row>
    <row r="57" spans="1:12" ht="21.75" customHeight="1">
      <c r="A57" s="83" t="s">
        <v>157</v>
      </c>
      <c r="D57" s="93"/>
      <c r="E57" s="93"/>
      <c r="F57" s="93"/>
      <c r="G57" s="93"/>
      <c r="I57" s="93"/>
      <c r="K57" s="81"/>
      <c r="L57" s="81"/>
    </row>
    <row r="58" spans="1:12" ht="21.75" customHeight="1">
      <c r="A58" s="83" t="s">
        <v>156</v>
      </c>
      <c r="B58" s="84">
        <v>10</v>
      </c>
      <c r="D58" s="93">
        <v>406362</v>
      </c>
      <c r="E58" s="93"/>
      <c r="F58" s="93">
        <v>453569</v>
      </c>
      <c r="G58" s="93"/>
      <c r="H58" s="93">
        <v>368345</v>
      </c>
      <c r="I58" s="93"/>
      <c r="J58" s="93">
        <v>405776</v>
      </c>
    </row>
    <row r="59" spans="1:12" ht="21.75" customHeight="1">
      <c r="A59" s="83" t="s">
        <v>166</v>
      </c>
      <c r="D59" s="93"/>
      <c r="E59" s="93"/>
      <c r="F59" s="93"/>
      <c r="G59" s="93"/>
      <c r="H59" s="93"/>
      <c r="I59" s="93"/>
      <c r="J59" s="93"/>
    </row>
    <row r="60" spans="1:12" ht="21.75" customHeight="1">
      <c r="A60" s="83" t="s">
        <v>156</v>
      </c>
      <c r="D60" s="93">
        <v>87585</v>
      </c>
      <c r="E60" s="93"/>
      <c r="F60" s="93">
        <v>92740</v>
      </c>
      <c r="G60" s="93"/>
      <c r="H60" s="93">
        <v>73500</v>
      </c>
      <c r="I60" s="93"/>
      <c r="J60" s="93">
        <v>78227</v>
      </c>
      <c r="K60" s="81"/>
      <c r="L60" s="81"/>
    </row>
    <row r="61" spans="1:12" ht="21.75" customHeight="1">
      <c r="A61" s="83" t="s">
        <v>70</v>
      </c>
      <c r="D61" s="93">
        <v>92889</v>
      </c>
      <c r="E61" s="93"/>
      <c r="F61" s="93">
        <v>87701</v>
      </c>
      <c r="G61" s="93"/>
      <c r="H61" s="93">
        <v>55621</v>
      </c>
      <c r="I61" s="93"/>
      <c r="J61" s="93">
        <v>53102</v>
      </c>
    </row>
    <row r="62" spans="1:12" ht="21.75" customHeight="1">
      <c r="A62" s="83" t="s">
        <v>110</v>
      </c>
      <c r="D62" s="93">
        <v>17520</v>
      </c>
      <c r="E62" s="93"/>
      <c r="F62" s="93">
        <v>24315</v>
      </c>
      <c r="G62" s="93"/>
      <c r="H62" s="93">
        <v>12208</v>
      </c>
      <c r="I62" s="93"/>
      <c r="J62" s="93">
        <v>11408</v>
      </c>
    </row>
    <row r="63" spans="1:12" ht="21.75" customHeight="1">
      <c r="A63" s="83" t="s">
        <v>115</v>
      </c>
      <c r="D63" s="94">
        <v>1788</v>
      </c>
      <c r="E63" s="93"/>
      <c r="F63" s="94">
        <v>1904</v>
      </c>
      <c r="G63" s="93"/>
      <c r="H63" s="94">
        <v>1505</v>
      </c>
      <c r="I63" s="93"/>
      <c r="J63" s="94">
        <v>1306</v>
      </c>
    </row>
    <row r="64" spans="1:12" ht="21.75" customHeight="1">
      <c r="A64" s="81" t="s">
        <v>17</v>
      </c>
      <c r="D64" s="94">
        <f>SUM(D58:D63)</f>
        <v>606144</v>
      </c>
      <c r="E64" s="93"/>
      <c r="F64" s="94">
        <f>SUM(F58:F63)</f>
        <v>660229</v>
      </c>
      <c r="G64" s="93"/>
      <c r="H64" s="94">
        <f>SUM(H58:H63)</f>
        <v>511179</v>
      </c>
      <c r="I64" s="93"/>
      <c r="J64" s="94">
        <f>SUM(J58:J63)</f>
        <v>549819</v>
      </c>
    </row>
    <row r="65" spans="1:11" ht="21.75" customHeight="1">
      <c r="A65" s="81" t="s">
        <v>7</v>
      </c>
      <c r="D65" s="94">
        <f>SUM(D55,D64)</f>
        <v>1748411</v>
      </c>
      <c r="E65" s="93"/>
      <c r="F65" s="94">
        <f>SUM(F55,F64)</f>
        <v>1822949</v>
      </c>
      <c r="G65" s="93"/>
      <c r="H65" s="94">
        <f>SUM(H55,H64)</f>
        <v>1351085</v>
      </c>
      <c r="I65" s="93"/>
      <c r="J65" s="94">
        <f>SUM(J55,J64)</f>
        <v>1387145</v>
      </c>
    </row>
    <row r="66" spans="1:11" ht="21.75" customHeight="1">
      <c r="A66" s="81"/>
      <c r="D66" s="93"/>
      <c r="E66" s="93"/>
      <c r="F66" s="93"/>
      <c r="G66" s="93"/>
      <c r="H66" s="93"/>
      <c r="I66" s="93"/>
      <c r="J66" s="93"/>
    </row>
    <row r="67" spans="1:11" ht="21.75" customHeight="1">
      <c r="A67" s="81"/>
      <c r="D67" s="93"/>
      <c r="E67" s="93"/>
      <c r="F67" s="93"/>
      <c r="G67" s="93"/>
      <c r="H67" s="93"/>
      <c r="I67" s="93"/>
      <c r="J67" s="93"/>
    </row>
    <row r="68" spans="1:11" ht="21.75" customHeight="1">
      <c r="A68" s="83" t="s">
        <v>167</v>
      </c>
    </row>
    <row r="69" spans="1:11" s="81" customFormat="1" ht="21.75" customHeight="1">
      <c r="A69" s="81" t="s">
        <v>63</v>
      </c>
      <c r="B69" s="82"/>
      <c r="K69" s="83"/>
    </row>
    <row r="70" spans="1:11" s="81" customFormat="1" ht="21.75" customHeight="1">
      <c r="A70" s="81" t="s">
        <v>68</v>
      </c>
      <c r="B70" s="82"/>
    </row>
    <row r="71" spans="1:11" s="81" customFormat="1" ht="21.75" customHeight="1">
      <c r="A71" s="81" t="s">
        <v>212</v>
      </c>
      <c r="B71" s="82"/>
    </row>
    <row r="72" spans="1:11" ht="21.75" customHeight="1">
      <c r="C72" s="85"/>
      <c r="J72" s="86" t="s">
        <v>141</v>
      </c>
    </row>
    <row r="73" spans="1:11" s="81" customFormat="1" ht="21.75" customHeight="1">
      <c r="B73" s="87"/>
      <c r="D73" s="109" t="s">
        <v>0</v>
      </c>
      <c r="E73" s="109"/>
      <c r="F73" s="109"/>
      <c r="G73" s="88"/>
      <c r="H73" s="109" t="s">
        <v>30</v>
      </c>
      <c r="I73" s="109"/>
      <c r="J73" s="109"/>
    </row>
    <row r="74" spans="1:11" ht="21.75" customHeight="1">
      <c r="B74" s="89" t="s">
        <v>1</v>
      </c>
      <c r="D74" s="90" t="s">
        <v>213</v>
      </c>
      <c r="E74" s="91"/>
      <c r="F74" s="90" t="s">
        <v>193</v>
      </c>
      <c r="G74" s="92"/>
      <c r="H74" s="90" t="s">
        <v>213</v>
      </c>
      <c r="I74" s="91"/>
      <c r="J74" s="90" t="s">
        <v>193</v>
      </c>
    </row>
    <row r="75" spans="1:11" ht="21.75" customHeight="1">
      <c r="B75" s="85"/>
      <c r="D75" s="91" t="s">
        <v>65</v>
      </c>
      <c r="E75" s="91"/>
      <c r="F75" s="91" t="s">
        <v>66</v>
      </c>
      <c r="G75" s="92"/>
      <c r="H75" s="91" t="s">
        <v>65</v>
      </c>
      <c r="I75" s="91"/>
      <c r="J75" s="91" t="s">
        <v>66</v>
      </c>
    </row>
    <row r="76" spans="1:11" ht="21.75" customHeight="1">
      <c r="B76" s="85"/>
      <c r="D76" s="91" t="s">
        <v>67</v>
      </c>
      <c r="E76" s="91"/>
      <c r="F76" s="91"/>
      <c r="G76" s="92"/>
      <c r="H76" s="91" t="s">
        <v>67</v>
      </c>
      <c r="I76" s="91"/>
      <c r="J76" s="91"/>
    </row>
    <row r="77" spans="1:11" ht="21.75" customHeight="1">
      <c r="A77" s="81" t="s">
        <v>8</v>
      </c>
      <c r="B77" s="85"/>
    </row>
    <row r="78" spans="1:11" ht="21.75" customHeight="1">
      <c r="A78" s="83" t="s">
        <v>36</v>
      </c>
      <c r="B78" s="84">
        <v>11</v>
      </c>
    </row>
    <row r="79" spans="1:11" ht="21.75" customHeight="1">
      <c r="A79" s="83" t="s">
        <v>37</v>
      </c>
    </row>
    <row r="80" spans="1:11" ht="21.75" customHeight="1">
      <c r="A80" s="83" t="s">
        <v>221</v>
      </c>
    </row>
    <row r="81" spans="1:12" ht="21.75" customHeight="1" thickBot="1">
      <c r="A81" s="83" t="s">
        <v>222</v>
      </c>
      <c r="D81" s="100">
        <v>339393</v>
      </c>
      <c r="E81" s="93"/>
      <c r="F81" s="100">
        <v>323400</v>
      </c>
      <c r="G81" s="93"/>
      <c r="H81" s="100">
        <v>339393</v>
      </c>
      <c r="I81" s="93"/>
      <c r="J81" s="100">
        <v>323400</v>
      </c>
    </row>
    <row r="82" spans="1:12" ht="21.75" customHeight="1" thickTop="1">
      <c r="A82" s="83" t="s">
        <v>151</v>
      </c>
      <c r="D82" s="93"/>
      <c r="E82" s="93"/>
      <c r="F82" s="93"/>
      <c r="G82" s="93"/>
      <c r="H82" s="93"/>
      <c r="I82" s="93"/>
      <c r="J82" s="93"/>
    </row>
    <row r="83" spans="1:12" ht="21.75" customHeight="1">
      <c r="A83" s="83" t="s">
        <v>170</v>
      </c>
      <c r="D83" s="93">
        <v>323400</v>
      </c>
      <c r="E83" s="93"/>
      <c r="F83" s="93">
        <v>323400</v>
      </c>
      <c r="G83" s="93"/>
      <c r="H83" s="93">
        <v>323400</v>
      </c>
      <c r="I83" s="93"/>
      <c r="J83" s="93">
        <v>323400</v>
      </c>
      <c r="K83" s="81"/>
      <c r="L83" s="81"/>
    </row>
    <row r="84" spans="1:12" ht="21.75" customHeight="1">
      <c r="A84" s="83" t="s">
        <v>105</v>
      </c>
      <c r="D84" s="97">
        <v>50281</v>
      </c>
      <c r="E84" s="93"/>
      <c r="F84" s="97">
        <v>50281</v>
      </c>
      <c r="G84" s="93"/>
      <c r="H84" s="97">
        <v>50281</v>
      </c>
      <c r="I84" s="93"/>
      <c r="J84" s="97">
        <v>50281</v>
      </c>
    </row>
    <row r="85" spans="1:12" ht="21.75" customHeight="1">
      <c r="A85" s="83" t="s">
        <v>171</v>
      </c>
      <c r="B85" s="101"/>
      <c r="D85" s="97">
        <v>37552</v>
      </c>
      <c r="E85" s="93"/>
      <c r="F85" s="97">
        <v>37552</v>
      </c>
      <c r="G85" s="93"/>
      <c r="H85" s="97">
        <v>0</v>
      </c>
      <c r="I85" s="93"/>
      <c r="J85" s="97">
        <v>0</v>
      </c>
      <c r="K85" s="81"/>
      <c r="L85" s="81"/>
    </row>
    <row r="86" spans="1:12" ht="21.75" customHeight="1">
      <c r="A86" s="83" t="s">
        <v>18</v>
      </c>
      <c r="D86" s="96"/>
      <c r="E86" s="93"/>
      <c r="F86" s="96"/>
      <c r="G86" s="93"/>
      <c r="H86" s="96"/>
      <c r="I86" s="93"/>
      <c r="J86" s="96"/>
    </row>
    <row r="87" spans="1:12" ht="21.75" customHeight="1">
      <c r="A87" s="83" t="s">
        <v>38</v>
      </c>
      <c r="D87" s="93">
        <v>32340</v>
      </c>
      <c r="E87" s="93"/>
      <c r="F87" s="93">
        <v>32340</v>
      </c>
      <c r="G87" s="93"/>
      <c r="H87" s="93">
        <v>32340</v>
      </c>
      <c r="I87" s="93"/>
      <c r="J87" s="93">
        <v>32340</v>
      </c>
    </row>
    <row r="88" spans="1:12" ht="21.75" customHeight="1">
      <c r="A88" s="83" t="s">
        <v>39</v>
      </c>
      <c r="D88" s="93">
        <v>645056</v>
      </c>
      <c r="E88" s="93"/>
      <c r="F88" s="93">
        <v>652048</v>
      </c>
      <c r="G88" s="93"/>
      <c r="H88" s="93">
        <v>460455</v>
      </c>
      <c r="I88" s="93"/>
      <c r="J88" s="93">
        <v>465897</v>
      </c>
    </row>
    <row r="89" spans="1:12" ht="21.75" customHeight="1">
      <c r="A89" s="83" t="s">
        <v>71</v>
      </c>
      <c r="D89" s="94">
        <v>182418</v>
      </c>
      <c r="E89" s="93"/>
      <c r="F89" s="94">
        <v>182198</v>
      </c>
      <c r="G89" s="93"/>
      <c r="H89" s="94">
        <v>135404</v>
      </c>
      <c r="I89" s="93"/>
      <c r="J89" s="94">
        <v>135404</v>
      </c>
    </row>
    <row r="90" spans="1:12" ht="21.75" customHeight="1">
      <c r="A90" s="83" t="s">
        <v>9</v>
      </c>
      <c r="D90" s="93">
        <f>SUM(D83:D89)</f>
        <v>1271047</v>
      </c>
      <c r="E90" s="93"/>
      <c r="F90" s="93">
        <f>SUM(F83:F89)</f>
        <v>1277819</v>
      </c>
      <c r="G90" s="93"/>
      <c r="H90" s="93">
        <f>SUM(H83:H89)</f>
        <v>1001880</v>
      </c>
      <c r="I90" s="93"/>
      <c r="J90" s="93">
        <f>SUM(J83:J89)</f>
        <v>1007322</v>
      </c>
    </row>
    <row r="91" spans="1:12" ht="21.75" customHeight="1">
      <c r="A91" s="83" t="s">
        <v>158</v>
      </c>
      <c r="D91" s="93"/>
      <c r="E91" s="93"/>
      <c r="F91" s="93"/>
      <c r="G91" s="93"/>
      <c r="H91" s="93"/>
      <c r="I91" s="93"/>
      <c r="J91" s="93"/>
    </row>
    <row r="92" spans="1:12" ht="21.75" customHeight="1">
      <c r="A92" s="83" t="s">
        <v>159</v>
      </c>
      <c r="D92" s="94">
        <v>4216</v>
      </c>
      <c r="E92" s="93"/>
      <c r="F92" s="94">
        <v>-2177</v>
      </c>
      <c r="G92" s="93"/>
      <c r="H92" s="102">
        <v>0</v>
      </c>
      <c r="I92" s="93"/>
      <c r="J92" s="102">
        <v>0</v>
      </c>
    </row>
    <row r="93" spans="1:12" ht="21.75" customHeight="1">
      <c r="A93" s="81" t="s">
        <v>10</v>
      </c>
      <c r="D93" s="94">
        <f>SUM(D90:D92)</f>
        <v>1275263</v>
      </c>
      <c r="E93" s="93"/>
      <c r="F93" s="94">
        <f>SUM(F90:F92)</f>
        <v>1275642</v>
      </c>
      <c r="G93" s="93"/>
      <c r="H93" s="94">
        <f>SUM(H90:H92)</f>
        <v>1001880</v>
      </c>
      <c r="I93" s="93"/>
      <c r="J93" s="94">
        <f>SUM(J90:J92)</f>
        <v>1007322</v>
      </c>
    </row>
    <row r="94" spans="1:12" ht="21.75" customHeight="1" thickBot="1">
      <c r="A94" s="81" t="s">
        <v>11</v>
      </c>
      <c r="D94" s="100">
        <f>SUM(D65+D92+D90)</f>
        <v>3023674</v>
      </c>
      <c r="E94" s="93"/>
      <c r="F94" s="100">
        <f>SUM(F65+F92+F90)</f>
        <v>3098591</v>
      </c>
      <c r="G94" s="93"/>
      <c r="H94" s="100">
        <f>SUM(H65+H92+H90)</f>
        <v>2352965</v>
      </c>
      <c r="I94" s="93"/>
      <c r="J94" s="100">
        <f>SUM(J65+J92+J90)</f>
        <v>2394467</v>
      </c>
    </row>
    <row r="95" spans="1:12" ht="21.75" customHeight="1" thickTop="1">
      <c r="D95" s="103">
        <f>SUM(D34-D94)</f>
        <v>0</v>
      </c>
      <c r="E95" s="103"/>
      <c r="F95" s="104">
        <f>SUM(F34-F94)</f>
        <v>0</v>
      </c>
      <c r="G95" s="103"/>
      <c r="H95" s="103">
        <f>SUM(H34-H94)</f>
        <v>0</v>
      </c>
      <c r="I95" s="103"/>
      <c r="J95" s="104">
        <f>SUM(J34-J94)</f>
        <v>0</v>
      </c>
    </row>
    <row r="97" spans="1:10" ht="21.75" customHeight="1">
      <c r="A97" s="83" t="s">
        <v>167</v>
      </c>
    </row>
    <row r="100" spans="1:10" ht="21.75" customHeight="1">
      <c r="A100" s="105"/>
      <c r="B100" s="106"/>
      <c r="E100" s="105"/>
      <c r="F100" s="105"/>
      <c r="G100" s="105"/>
      <c r="H100" s="105"/>
      <c r="I100" s="105"/>
      <c r="J100" s="105"/>
    </row>
    <row r="101" spans="1:10" ht="21.75" customHeight="1">
      <c r="A101" s="85"/>
    </row>
    <row r="102" spans="1:10" ht="21.75" customHeight="1">
      <c r="A102" s="108" t="s">
        <v>28</v>
      </c>
      <c r="B102" s="108"/>
      <c r="E102" s="108" t="s">
        <v>28</v>
      </c>
      <c r="F102" s="108"/>
      <c r="G102" s="108"/>
      <c r="H102" s="108"/>
      <c r="I102" s="108"/>
      <c r="J102" s="108"/>
    </row>
    <row r="103" spans="1:10" ht="21.75" customHeight="1">
      <c r="A103" s="85"/>
      <c r="E103" s="85"/>
      <c r="F103" s="85"/>
      <c r="G103" s="85"/>
      <c r="H103" s="85"/>
      <c r="I103" s="85"/>
      <c r="J103" s="85"/>
    </row>
  </sheetData>
  <mergeCells count="8">
    <mergeCell ref="A102:B102"/>
    <mergeCell ref="E102:J102"/>
    <mergeCell ref="D5:F5"/>
    <mergeCell ref="H5:J5"/>
    <mergeCell ref="D42:F42"/>
    <mergeCell ref="H42:J42"/>
    <mergeCell ref="D73:F73"/>
    <mergeCell ref="H73:J73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headerFooter alignWithMargins="0"/>
  <rowBreaks count="2" manualBreakCount="2">
    <brk id="37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6"/>
  <sheetViews>
    <sheetView showGridLines="0" view="pageBreakPreview" topLeftCell="A16" zoomScale="85" zoomScaleNormal="115" zoomScaleSheetLayoutView="85" workbookViewId="0">
      <selection activeCell="I21" sqref="I21"/>
    </sheetView>
  </sheetViews>
  <sheetFormatPr defaultColWidth="9.09765625" defaultRowHeight="20.149999999999999" customHeight="1"/>
  <cols>
    <col min="1" max="1" width="43" style="2" customWidth="1"/>
    <col min="2" max="2" width="1.69921875" style="2" customWidth="1"/>
    <col min="3" max="3" width="7.3984375" style="2" customWidth="1"/>
    <col min="4" max="4" width="1.69921875" style="2" customWidth="1"/>
    <col min="5" max="5" width="13.69921875" style="2" customWidth="1"/>
    <col min="6" max="6" width="1.69921875" style="2" customWidth="1"/>
    <col min="7" max="7" width="13.69921875" style="2" customWidth="1"/>
    <col min="8" max="8" width="1.69921875" style="2" customWidth="1"/>
    <col min="9" max="9" width="13.69921875" style="2" customWidth="1"/>
    <col min="10" max="10" width="1.69921875" style="2" customWidth="1"/>
    <col min="11" max="11" width="13.69921875" style="2" customWidth="1"/>
    <col min="12" max="12" width="18.09765625" style="2" customWidth="1"/>
    <col min="13" max="13" width="10.69921875" style="2" customWidth="1"/>
    <col min="14" max="15" width="9.3984375" style="2" bestFit="1" customWidth="1"/>
    <col min="16" max="16384" width="9.09765625" style="2"/>
  </cols>
  <sheetData>
    <row r="1" spans="1:11" ht="20.149999999999999" customHeight="1">
      <c r="K1" s="7" t="s">
        <v>93</v>
      </c>
    </row>
    <row r="2" spans="1:11" s="1" customFormat="1" ht="20.149999999999999" customHeight="1">
      <c r="A2" s="1" t="s">
        <v>63</v>
      </c>
    </row>
    <row r="3" spans="1:11" s="1" customFormat="1" ht="20.149999999999999" customHeight="1">
      <c r="A3" s="1" t="s">
        <v>12</v>
      </c>
    </row>
    <row r="4" spans="1:11" s="1" customFormat="1" ht="19.5" customHeight="1">
      <c r="A4" s="1" t="s">
        <v>214</v>
      </c>
    </row>
    <row r="5" spans="1:11" ht="20.149999999999999" customHeight="1">
      <c r="D5" s="13"/>
      <c r="K5" s="7" t="s">
        <v>141</v>
      </c>
    </row>
    <row r="6" spans="1:11" s="1" customFormat="1" ht="20.149999999999999" customHeight="1">
      <c r="E6" s="65"/>
      <c r="F6" s="65" t="s">
        <v>0</v>
      </c>
      <c r="G6" s="65"/>
      <c r="H6" s="8"/>
      <c r="I6" s="65"/>
      <c r="J6" s="65" t="s">
        <v>30</v>
      </c>
      <c r="K6" s="65"/>
    </row>
    <row r="7" spans="1:11" ht="20.149999999999999" customHeight="1">
      <c r="C7" s="9" t="s">
        <v>1</v>
      </c>
      <c r="E7" s="10">
        <v>2566</v>
      </c>
      <c r="F7" s="11"/>
      <c r="G7" s="10">
        <v>2565</v>
      </c>
      <c r="H7" s="12"/>
      <c r="I7" s="10">
        <v>2566</v>
      </c>
      <c r="J7" s="11"/>
      <c r="K7" s="10">
        <v>2565</v>
      </c>
    </row>
    <row r="8" spans="1:11" ht="20.149999999999999" customHeight="1">
      <c r="A8" s="1" t="s">
        <v>40</v>
      </c>
      <c r="B8" s="1"/>
      <c r="C8" s="1"/>
      <c r="I8" s="13"/>
      <c r="K8" s="13"/>
    </row>
    <row r="9" spans="1:11" ht="20.149999999999999" customHeight="1">
      <c r="A9" s="2" t="s">
        <v>47</v>
      </c>
      <c r="E9" s="4">
        <v>781936</v>
      </c>
      <c r="F9" s="4"/>
      <c r="G9" s="4">
        <v>770770</v>
      </c>
      <c r="H9" s="4"/>
      <c r="I9" s="4">
        <v>452807</v>
      </c>
      <c r="J9" s="4"/>
      <c r="K9" s="4">
        <v>428173</v>
      </c>
    </row>
    <row r="10" spans="1:11" ht="20.149999999999999" customHeight="1">
      <c r="A10" s="2" t="s">
        <v>140</v>
      </c>
      <c r="E10" s="4">
        <v>3084</v>
      </c>
      <c r="F10" s="4"/>
      <c r="G10" s="4">
        <v>2399</v>
      </c>
      <c r="H10" s="4"/>
      <c r="I10" s="4">
        <v>3084</v>
      </c>
      <c r="J10" s="4"/>
      <c r="K10" s="4">
        <v>2399</v>
      </c>
    </row>
    <row r="11" spans="1:11" ht="20.149999999999999" customHeight="1">
      <c r="A11" s="2" t="s">
        <v>172</v>
      </c>
      <c r="C11" s="5">
        <v>2</v>
      </c>
      <c r="E11" s="4">
        <v>0</v>
      </c>
      <c r="F11" s="4"/>
      <c r="G11" s="4">
        <v>0</v>
      </c>
      <c r="H11" s="4"/>
      <c r="I11" s="4">
        <v>0</v>
      </c>
      <c r="J11" s="4"/>
      <c r="K11" s="4">
        <v>9000</v>
      </c>
    </row>
    <row r="12" spans="1:11" ht="20.149999999999999" customHeight="1">
      <c r="A12" s="2" t="s">
        <v>48</v>
      </c>
      <c r="E12" s="4">
        <v>10236</v>
      </c>
      <c r="F12" s="4"/>
      <c r="G12" s="4">
        <v>6159</v>
      </c>
      <c r="H12" s="4"/>
      <c r="I12" s="4">
        <v>6310</v>
      </c>
      <c r="J12" s="4"/>
      <c r="K12" s="4">
        <v>3175</v>
      </c>
    </row>
    <row r="13" spans="1:11" ht="20.149999999999999" customHeight="1">
      <c r="A13" s="2" t="s">
        <v>232</v>
      </c>
      <c r="E13" s="4">
        <v>28879</v>
      </c>
      <c r="F13" s="4"/>
      <c r="G13" s="4">
        <v>0</v>
      </c>
      <c r="H13" s="4"/>
      <c r="I13" s="4">
        <v>0</v>
      </c>
      <c r="J13" s="4"/>
      <c r="K13" s="4">
        <v>0</v>
      </c>
    </row>
    <row r="14" spans="1:11" ht="20.149999999999999" customHeight="1">
      <c r="A14" s="2" t="s">
        <v>216</v>
      </c>
      <c r="E14" s="4"/>
      <c r="F14" s="4"/>
      <c r="G14" s="4"/>
      <c r="H14" s="4"/>
      <c r="I14" s="4"/>
      <c r="J14" s="4"/>
      <c r="K14" s="4"/>
    </row>
    <row r="15" spans="1:11" ht="20.149999999999999" customHeight="1">
      <c r="A15" s="2" t="s">
        <v>162</v>
      </c>
      <c r="E15" s="15">
        <v>0</v>
      </c>
      <c r="F15" s="4"/>
      <c r="G15" s="15">
        <v>22657</v>
      </c>
      <c r="H15" s="4"/>
      <c r="I15" s="15">
        <v>0</v>
      </c>
      <c r="J15" s="4"/>
      <c r="K15" s="15">
        <v>0</v>
      </c>
    </row>
    <row r="16" spans="1:11" ht="20.149999999999999" customHeight="1">
      <c r="A16" s="1" t="s">
        <v>41</v>
      </c>
      <c r="B16" s="1"/>
      <c r="C16" s="1"/>
      <c r="E16" s="15">
        <f>SUM(E9:E15)</f>
        <v>824135</v>
      </c>
      <c r="F16" s="4"/>
      <c r="G16" s="15">
        <f>SUM(G9:G15)</f>
        <v>801985</v>
      </c>
      <c r="H16" s="4"/>
      <c r="I16" s="15">
        <f>SUM(I9:I15)</f>
        <v>462201</v>
      </c>
      <c r="J16" s="4"/>
      <c r="K16" s="15">
        <f>SUM(K9:K15)</f>
        <v>442747</v>
      </c>
    </row>
    <row r="17" spans="1:11" ht="20.149999999999999" customHeight="1">
      <c r="A17" s="1" t="s">
        <v>42</v>
      </c>
      <c r="B17" s="1"/>
      <c r="C17" s="1"/>
      <c r="E17" s="4"/>
      <c r="F17" s="4"/>
      <c r="G17" s="4"/>
      <c r="H17" s="4"/>
      <c r="I17" s="4"/>
      <c r="J17" s="4"/>
      <c r="K17" s="4"/>
    </row>
    <row r="18" spans="1:11" ht="20.149999999999999" customHeight="1">
      <c r="A18" s="2" t="s">
        <v>49</v>
      </c>
      <c r="E18" s="4">
        <v>602315</v>
      </c>
      <c r="F18" s="4"/>
      <c r="G18" s="4">
        <v>585142</v>
      </c>
      <c r="H18" s="4"/>
      <c r="I18" s="4">
        <v>343984</v>
      </c>
      <c r="J18" s="4"/>
      <c r="K18" s="4">
        <v>335184</v>
      </c>
    </row>
    <row r="19" spans="1:11" ht="20.149999999999999" customHeight="1">
      <c r="A19" s="2" t="s">
        <v>139</v>
      </c>
      <c r="E19" s="4">
        <v>6240</v>
      </c>
      <c r="F19" s="4"/>
      <c r="G19" s="4">
        <v>5710</v>
      </c>
      <c r="H19" s="4"/>
      <c r="I19" s="4">
        <v>6240</v>
      </c>
      <c r="J19" s="4"/>
      <c r="K19" s="4">
        <v>5710</v>
      </c>
    </row>
    <row r="20" spans="1:11" ht="20.149999999999999" customHeight="1">
      <c r="A20" s="2" t="s">
        <v>149</v>
      </c>
      <c r="E20" s="4">
        <v>90648</v>
      </c>
      <c r="F20" s="4"/>
      <c r="G20" s="4">
        <v>82437</v>
      </c>
      <c r="H20" s="4"/>
      <c r="I20" s="4">
        <v>50942</v>
      </c>
      <c r="J20" s="4"/>
      <c r="K20" s="4">
        <v>51183</v>
      </c>
    </row>
    <row r="21" spans="1:11" ht="20.149999999999999" customHeight="1">
      <c r="A21" s="2" t="s">
        <v>58</v>
      </c>
      <c r="E21" s="4">
        <v>78975</v>
      </c>
      <c r="F21" s="4"/>
      <c r="G21" s="4">
        <v>68365</v>
      </c>
      <c r="H21" s="4"/>
      <c r="I21" s="4">
        <v>46460</v>
      </c>
      <c r="J21" s="4"/>
      <c r="K21" s="4">
        <v>49462</v>
      </c>
    </row>
    <row r="22" spans="1:11" ht="20.149999999999999" customHeight="1">
      <c r="A22" s="2" t="s">
        <v>161</v>
      </c>
      <c r="E22" s="4"/>
      <c r="F22" s="4"/>
      <c r="G22" s="4"/>
      <c r="H22" s="4"/>
      <c r="I22" s="4"/>
      <c r="J22" s="4"/>
      <c r="K22" s="4"/>
    </row>
    <row r="23" spans="1:11" ht="20.149999999999999" customHeight="1">
      <c r="A23" s="2" t="s">
        <v>162</v>
      </c>
      <c r="C23" s="5">
        <v>9</v>
      </c>
      <c r="E23" s="15">
        <v>12665</v>
      </c>
      <c r="F23" s="4"/>
      <c r="G23" s="15">
        <v>0</v>
      </c>
      <c r="H23" s="4"/>
      <c r="I23" s="15">
        <v>0</v>
      </c>
      <c r="J23" s="4"/>
      <c r="K23" s="15">
        <v>0</v>
      </c>
    </row>
    <row r="24" spans="1:11" ht="20.149999999999999" customHeight="1">
      <c r="A24" s="1" t="s">
        <v>43</v>
      </c>
      <c r="B24" s="1"/>
      <c r="C24" s="5"/>
      <c r="E24" s="15">
        <f>SUM(E18:E23)</f>
        <v>790843</v>
      </c>
      <c r="F24" s="4"/>
      <c r="G24" s="15">
        <f>SUM(G18:G23)</f>
        <v>741654</v>
      </c>
      <c r="H24" s="4"/>
      <c r="I24" s="15">
        <f>SUM(I18:I23)</f>
        <v>447626</v>
      </c>
      <c r="J24" s="4"/>
      <c r="K24" s="15">
        <f>SUM(K18:K23)</f>
        <v>441539</v>
      </c>
    </row>
    <row r="25" spans="1:11" ht="20.149999999999999" customHeight="1">
      <c r="A25" s="1" t="s">
        <v>180</v>
      </c>
      <c r="B25" s="1"/>
      <c r="C25" s="5"/>
      <c r="E25" s="4">
        <f>E16-E24</f>
        <v>33292</v>
      </c>
      <c r="F25" s="4"/>
      <c r="G25" s="4">
        <f>G16-G24</f>
        <v>60331</v>
      </c>
      <c r="H25" s="4"/>
      <c r="I25" s="4">
        <f>I16-I24</f>
        <v>14575</v>
      </c>
      <c r="J25" s="4"/>
      <c r="K25" s="4">
        <f>K16-K24</f>
        <v>1208</v>
      </c>
    </row>
    <row r="26" spans="1:11" ht="20.149999999999999" customHeight="1">
      <c r="A26" s="2" t="s">
        <v>206</v>
      </c>
      <c r="B26" s="5"/>
      <c r="C26" s="5">
        <v>5</v>
      </c>
      <c r="E26" s="4">
        <v>-928</v>
      </c>
      <c r="F26" s="4"/>
      <c r="G26" s="4">
        <v>0</v>
      </c>
      <c r="H26" s="4"/>
      <c r="I26" s="4">
        <v>0</v>
      </c>
      <c r="J26" s="4"/>
      <c r="K26" s="4">
        <v>0</v>
      </c>
    </row>
    <row r="27" spans="1:11" ht="20.149999999999999" customHeight="1">
      <c r="A27" s="2" t="s">
        <v>191</v>
      </c>
      <c r="B27" s="1"/>
      <c r="C27" s="5"/>
      <c r="E27" s="4">
        <v>227</v>
      </c>
      <c r="F27" s="4"/>
      <c r="G27" s="4">
        <v>20</v>
      </c>
      <c r="H27" s="4"/>
      <c r="I27" s="4">
        <v>1049</v>
      </c>
      <c r="J27" s="4"/>
      <c r="K27" s="4">
        <v>590</v>
      </c>
    </row>
    <row r="28" spans="1:11" ht="20.149999999999999" customHeight="1">
      <c r="A28" s="2" t="s">
        <v>181</v>
      </c>
      <c r="C28" s="5"/>
      <c r="E28" s="15">
        <v>-10155</v>
      </c>
      <c r="F28" s="4"/>
      <c r="G28" s="15">
        <v>-7078</v>
      </c>
      <c r="H28" s="4"/>
      <c r="I28" s="15">
        <v>-8617</v>
      </c>
      <c r="J28" s="4"/>
      <c r="K28" s="15">
        <v>-5581</v>
      </c>
    </row>
    <row r="29" spans="1:11" ht="20.149999999999999" customHeight="1">
      <c r="A29" s="1" t="s">
        <v>209</v>
      </c>
      <c r="B29" s="1"/>
      <c r="C29" s="5"/>
      <c r="E29" s="4">
        <f>SUM(E25:E28)</f>
        <v>22436</v>
      </c>
      <c r="F29" s="4"/>
      <c r="G29" s="4">
        <f>SUM(G25:G28)</f>
        <v>53273</v>
      </c>
      <c r="H29" s="4"/>
      <c r="I29" s="4">
        <f>SUM(I25:I28)</f>
        <v>7007</v>
      </c>
      <c r="J29" s="4"/>
      <c r="K29" s="4">
        <f>SUM(K25:K28)</f>
        <v>-3783</v>
      </c>
    </row>
    <row r="30" spans="1:11" ht="20.149999999999999" customHeight="1">
      <c r="A30" s="2" t="s">
        <v>183</v>
      </c>
      <c r="C30" s="5"/>
      <c r="E30" s="15">
        <v>1464</v>
      </c>
      <c r="F30" s="4"/>
      <c r="G30" s="15">
        <v>-12815</v>
      </c>
      <c r="H30" s="4"/>
      <c r="I30" s="15">
        <v>-1851</v>
      </c>
      <c r="J30" s="4"/>
      <c r="K30" s="15">
        <v>646</v>
      </c>
    </row>
    <row r="31" spans="1:11" ht="20.149999999999999" customHeight="1" thickBot="1">
      <c r="A31" s="1" t="s">
        <v>210</v>
      </c>
      <c r="B31" s="1"/>
      <c r="C31" s="5"/>
      <c r="E31" s="19">
        <f>SUM(E29:E30)</f>
        <v>23900</v>
      </c>
      <c r="F31" s="4"/>
      <c r="G31" s="19">
        <f>SUM(G29:G30)</f>
        <v>40458</v>
      </c>
      <c r="H31" s="4"/>
      <c r="I31" s="19">
        <f>SUM(I29:I30)</f>
        <v>5156</v>
      </c>
      <c r="J31" s="4"/>
      <c r="K31" s="19">
        <f>SUM(K29:K30)</f>
        <v>-3137</v>
      </c>
    </row>
    <row r="32" spans="1:11" ht="20.149999999999999" customHeight="1" thickTop="1">
      <c r="A32" s="1"/>
      <c r="B32" s="1"/>
      <c r="C32" s="5"/>
      <c r="E32" s="4"/>
      <c r="F32" s="4"/>
      <c r="G32" s="4"/>
      <c r="H32" s="4"/>
      <c r="I32" s="4"/>
      <c r="J32" s="4"/>
      <c r="K32" s="4"/>
    </row>
    <row r="33" spans="1:17" ht="20.149999999999999" customHeight="1">
      <c r="A33" s="1" t="s">
        <v>198</v>
      </c>
      <c r="B33" s="1"/>
      <c r="C33" s="5"/>
      <c r="E33" s="4"/>
      <c r="F33" s="4"/>
      <c r="G33" s="4"/>
      <c r="H33" s="4"/>
      <c r="I33" s="4"/>
      <c r="J33" s="4"/>
      <c r="K33" s="4"/>
    </row>
    <row r="34" spans="1:17" ht="20.149999999999999" customHeight="1" thickBot="1">
      <c r="A34" s="2" t="s">
        <v>73</v>
      </c>
      <c r="C34" s="5"/>
      <c r="E34" s="4">
        <f>E31-E35</f>
        <v>24508</v>
      </c>
      <c r="F34" s="4"/>
      <c r="G34" s="4">
        <f>G31-G35</f>
        <v>40408</v>
      </c>
      <c r="H34" s="4"/>
      <c r="I34" s="19">
        <f>SUM(I31)</f>
        <v>5156</v>
      </c>
      <c r="J34" s="4"/>
      <c r="K34" s="19">
        <f>SUM(K31)</f>
        <v>-3137</v>
      </c>
    </row>
    <row r="35" spans="1:17" ht="20.149999999999999" customHeight="1" thickTop="1">
      <c r="A35" s="2" t="s">
        <v>74</v>
      </c>
      <c r="C35" s="5"/>
      <c r="E35" s="4">
        <v>-608</v>
      </c>
      <c r="F35" s="4"/>
      <c r="G35" s="4">
        <v>50</v>
      </c>
      <c r="H35" s="4"/>
      <c r="I35" s="4"/>
      <c r="J35" s="4"/>
      <c r="K35" s="4"/>
    </row>
    <row r="36" spans="1:17" ht="20.149999999999999" customHeight="1" thickBot="1">
      <c r="A36" s="1"/>
      <c r="B36" s="1"/>
      <c r="C36" s="5"/>
      <c r="E36" s="66">
        <f>E31</f>
        <v>23900</v>
      </c>
      <c r="F36" s="4"/>
      <c r="G36" s="66">
        <f>G31</f>
        <v>40458</v>
      </c>
      <c r="H36" s="4"/>
      <c r="I36" s="4"/>
      <c r="J36" s="4"/>
      <c r="K36" s="4"/>
    </row>
    <row r="37" spans="1:17" ht="20.149999999999999" customHeight="1" thickTop="1">
      <c r="C37" s="5"/>
      <c r="K37" s="7" t="s">
        <v>150</v>
      </c>
    </row>
    <row r="38" spans="1:17" ht="20.149999999999999" customHeight="1">
      <c r="A38" s="1" t="s">
        <v>128</v>
      </c>
      <c r="B38" s="1"/>
      <c r="C38" s="5"/>
      <c r="M38" s="78"/>
    </row>
    <row r="39" spans="1:17" ht="20.149999999999999" customHeight="1">
      <c r="A39" s="2" t="s">
        <v>234</v>
      </c>
      <c r="B39" s="1"/>
      <c r="C39" s="5"/>
      <c r="L39" s="67"/>
      <c r="M39" s="67"/>
    </row>
    <row r="40" spans="1:17" ht="20.149999999999999" customHeight="1" thickBot="1">
      <c r="A40" s="2" t="s">
        <v>235</v>
      </c>
      <c r="C40" s="5"/>
      <c r="E40" s="80">
        <f>E34/323400</f>
        <v>7.578231292517007E-2</v>
      </c>
      <c r="F40" s="67"/>
      <c r="G40" s="80">
        <f>G34/323400</f>
        <v>0.12494743351886209</v>
      </c>
      <c r="H40" s="67"/>
      <c r="I40" s="80">
        <f>I34/323400</f>
        <v>1.5943104514533086E-2</v>
      </c>
      <c r="J40" s="67"/>
      <c r="K40" s="80">
        <f>K34/323400</f>
        <v>-9.7000618429189858E-3</v>
      </c>
    </row>
    <row r="41" spans="1:17" ht="20.149999999999999" customHeight="1" thickTop="1">
      <c r="N41" s="67"/>
      <c r="O41" s="67"/>
    </row>
    <row r="43" spans="1:17" ht="20.149999999999999" customHeight="1">
      <c r="A43" s="2" t="s">
        <v>167</v>
      </c>
    </row>
    <row r="44" spans="1:17" ht="20.149999999999999" customHeight="1">
      <c r="K44" s="7" t="s">
        <v>93</v>
      </c>
    </row>
    <row r="45" spans="1:17" s="1" customFormat="1" ht="20.149999999999999" customHeight="1">
      <c r="A45" s="1" t="s">
        <v>63</v>
      </c>
      <c r="M45" s="2"/>
      <c r="N45" s="2"/>
      <c r="O45" s="2"/>
      <c r="P45" s="2"/>
      <c r="Q45" s="2"/>
    </row>
    <row r="46" spans="1:17" s="1" customFormat="1" ht="20.149999999999999" customHeight="1">
      <c r="A46" s="1" t="s">
        <v>69</v>
      </c>
      <c r="M46" s="2"/>
      <c r="N46" s="2"/>
      <c r="O46" s="2"/>
      <c r="P46" s="2"/>
      <c r="Q46" s="2"/>
    </row>
    <row r="47" spans="1:17" s="1" customFormat="1" ht="20.149999999999999" customHeight="1">
      <c r="A47" s="1" t="s">
        <v>214</v>
      </c>
      <c r="M47" s="2"/>
      <c r="N47" s="2"/>
      <c r="O47" s="2"/>
      <c r="P47" s="2"/>
      <c r="Q47" s="2"/>
    </row>
    <row r="48" spans="1:17" ht="20.149999999999999" customHeight="1">
      <c r="D48" s="13"/>
      <c r="K48" s="7" t="s">
        <v>141</v>
      </c>
    </row>
    <row r="49" spans="1:17" s="1" customFormat="1" ht="20.149999999999999" customHeight="1">
      <c r="E49" s="65"/>
      <c r="F49" s="65" t="s">
        <v>0</v>
      </c>
      <c r="G49" s="65"/>
      <c r="H49" s="8"/>
      <c r="I49" s="65"/>
      <c r="J49" s="65" t="s">
        <v>30</v>
      </c>
      <c r="K49" s="65"/>
      <c r="M49" s="2"/>
      <c r="N49" s="2"/>
      <c r="O49" s="2"/>
      <c r="P49" s="2"/>
      <c r="Q49" s="2"/>
    </row>
    <row r="50" spans="1:17" ht="20.149999999999999" customHeight="1">
      <c r="C50" s="13"/>
      <c r="E50" s="10">
        <v>2566</v>
      </c>
      <c r="F50" s="11"/>
      <c r="G50" s="10">
        <v>2565</v>
      </c>
      <c r="H50" s="12"/>
      <c r="I50" s="10">
        <v>2566</v>
      </c>
      <c r="J50" s="11"/>
      <c r="K50" s="10">
        <v>2565</v>
      </c>
    </row>
    <row r="51" spans="1:17" ht="20.149999999999999" customHeight="1">
      <c r="E51" s="11"/>
      <c r="F51" s="11"/>
      <c r="G51" s="11"/>
      <c r="H51" s="12"/>
      <c r="I51" s="11"/>
      <c r="J51" s="11"/>
      <c r="K51" s="11"/>
    </row>
    <row r="52" spans="1:17" ht="20.149999999999999" customHeight="1">
      <c r="A52" s="1" t="s">
        <v>210</v>
      </c>
      <c r="B52" s="1"/>
      <c r="C52" s="1"/>
      <c r="E52" s="15">
        <f>E31</f>
        <v>23900</v>
      </c>
      <c r="F52" s="4"/>
      <c r="G52" s="15">
        <f>G31</f>
        <v>40458</v>
      </c>
      <c r="H52" s="4"/>
      <c r="I52" s="15">
        <f>I31</f>
        <v>5156</v>
      </c>
      <c r="J52" s="4"/>
      <c r="K52" s="15">
        <f>K31</f>
        <v>-3137</v>
      </c>
    </row>
    <row r="53" spans="1:17" ht="20.149999999999999" customHeight="1">
      <c r="A53" s="1"/>
      <c r="B53" s="1"/>
      <c r="C53" s="1"/>
      <c r="E53" s="4"/>
      <c r="F53" s="4"/>
      <c r="G53" s="4"/>
      <c r="H53" s="4"/>
      <c r="I53" s="4"/>
      <c r="J53" s="4"/>
      <c r="K53" s="4"/>
    </row>
    <row r="54" spans="1:17" ht="20.149999999999999" customHeight="1">
      <c r="A54" s="1" t="s">
        <v>75</v>
      </c>
      <c r="B54" s="1"/>
      <c r="C54" s="1"/>
      <c r="E54" s="4"/>
      <c r="F54" s="4"/>
      <c r="G54" s="4"/>
      <c r="H54" s="4"/>
      <c r="I54" s="4"/>
      <c r="J54" s="4"/>
      <c r="K54" s="4"/>
    </row>
    <row r="55" spans="1:17" ht="20.149999999999999" customHeight="1">
      <c r="A55" s="68" t="s">
        <v>132</v>
      </c>
      <c r="E55" s="4"/>
      <c r="F55" s="4"/>
      <c r="G55" s="4"/>
      <c r="H55" s="4"/>
      <c r="I55" s="4"/>
      <c r="J55" s="4"/>
      <c r="K55" s="4"/>
    </row>
    <row r="56" spans="1:17" ht="20.149999999999999" customHeight="1">
      <c r="A56" s="69" t="s">
        <v>124</v>
      </c>
      <c r="E56" s="4"/>
      <c r="F56" s="4"/>
      <c r="G56" s="4"/>
      <c r="H56" s="4"/>
      <c r="I56" s="4"/>
      <c r="J56" s="4"/>
      <c r="K56" s="4"/>
    </row>
    <row r="57" spans="1:17" ht="20.149999999999999" customHeight="1">
      <c r="A57" s="69" t="s">
        <v>131</v>
      </c>
      <c r="E57" s="15">
        <v>146</v>
      </c>
      <c r="F57" s="4"/>
      <c r="G57" s="15">
        <v>33</v>
      </c>
      <c r="H57" s="4"/>
      <c r="I57" s="15">
        <v>0</v>
      </c>
      <c r="J57" s="4"/>
      <c r="K57" s="15">
        <v>0</v>
      </c>
    </row>
    <row r="58" spans="1:17" ht="20.149999999999999" customHeight="1">
      <c r="A58" s="2" t="s">
        <v>76</v>
      </c>
      <c r="B58" s="1"/>
      <c r="C58" s="1"/>
      <c r="E58" s="16">
        <f>SUM(E57)</f>
        <v>146</v>
      </c>
      <c r="F58" s="4"/>
      <c r="G58" s="16">
        <f>SUM(G57)</f>
        <v>33</v>
      </c>
      <c r="H58" s="4"/>
      <c r="I58" s="16">
        <f>SUM(I57)</f>
        <v>0</v>
      </c>
      <c r="J58" s="4"/>
      <c r="K58" s="16">
        <f>SUM(K57)</f>
        <v>0</v>
      </c>
    </row>
    <row r="59" spans="1:17" ht="20.149999999999999" customHeight="1">
      <c r="E59" s="4"/>
      <c r="F59" s="4"/>
      <c r="G59" s="4"/>
      <c r="H59" s="4"/>
      <c r="I59" s="4"/>
      <c r="J59" s="4"/>
      <c r="K59" s="4"/>
    </row>
    <row r="60" spans="1:17" ht="20.149999999999999" customHeight="1" thickBot="1">
      <c r="A60" s="1" t="s">
        <v>77</v>
      </c>
      <c r="B60" s="1"/>
      <c r="C60" s="1"/>
      <c r="E60" s="19">
        <f>E52+E58</f>
        <v>24046</v>
      </c>
      <c r="F60" s="4"/>
      <c r="G60" s="19">
        <f>G52+G58</f>
        <v>40491</v>
      </c>
      <c r="H60" s="4"/>
      <c r="I60" s="19">
        <f>I52+I58</f>
        <v>5156</v>
      </c>
      <c r="J60" s="4"/>
      <c r="K60" s="19">
        <f>K34</f>
        <v>-3137</v>
      </c>
    </row>
    <row r="61" spans="1:17" ht="20.149999999999999" customHeight="1" thickTop="1">
      <c r="E61" s="4"/>
      <c r="F61" s="4"/>
      <c r="G61" s="4"/>
      <c r="H61" s="4"/>
      <c r="I61" s="4"/>
      <c r="J61" s="4"/>
      <c r="K61" s="4"/>
    </row>
    <row r="62" spans="1:17" ht="20.149999999999999" customHeight="1">
      <c r="A62" s="1" t="s">
        <v>78</v>
      </c>
      <c r="B62" s="1"/>
      <c r="C62" s="1"/>
      <c r="E62" s="4"/>
      <c r="F62" s="4"/>
      <c r="G62" s="4"/>
      <c r="H62" s="4"/>
      <c r="I62" s="4"/>
      <c r="J62" s="4"/>
      <c r="K62" s="4"/>
    </row>
    <row r="63" spans="1:17" ht="20.149999999999999" customHeight="1" thickBot="1">
      <c r="A63" s="2" t="s">
        <v>73</v>
      </c>
      <c r="E63" s="4">
        <f>E65-E64</f>
        <v>24654</v>
      </c>
      <c r="F63" s="4"/>
      <c r="G63" s="4">
        <f>G65-G64</f>
        <v>40441</v>
      </c>
      <c r="H63" s="4"/>
      <c r="I63" s="19">
        <f>SUM(I60)</f>
        <v>5156</v>
      </c>
      <c r="J63" s="4"/>
      <c r="K63" s="19">
        <f>SUM(K60)</f>
        <v>-3137</v>
      </c>
    </row>
    <row r="64" spans="1:17" ht="20.149999999999999" customHeight="1" thickTop="1">
      <c r="A64" s="2" t="s">
        <v>74</v>
      </c>
      <c r="E64" s="4">
        <f>E35</f>
        <v>-608</v>
      </c>
      <c r="F64" s="4"/>
      <c r="G64" s="4">
        <f>G35</f>
        <v>50</v>
      </c>
      <c r="H64" s="4"/>
      <c r="I64" s="4"/>
      <c r="J64" s="4"/>
      <c r="K64" s="4"/>
    </row>
    <row r="65" spans="1:11" ht="20.149999999999999" customHeight="1" thickBot="1">
      <c r="E65" s="66">
        <f>E60</f>
        <v>24046</v>
      </c>
      <c r="F65" s="4"/>
      <c r="G65" s="66">
        <f>G60</f>
        <v>40491</v>
      </c>
      <c r="H65" s="4"/>
      <c r="I65" s="70"/>
      <c r="J65" s="4"/>
      <c r="K65" s="4"/>
    </row>
    <row r="66" spans="1:11" ht="20.149999999999999" customHeight="1" thickTop="1">
      <c r="E66" s="4"/>
      <c r="F66" s="4"/>
      <c r="G66" s="4"/>
      <c r="H66" s="4"/>
      <c r="I66" s="70"/>
      <c r="J66" s="4"/>
      <c r="K66" s="4"/>
    </row>
    <row r="67" spans="1:11" ht="20.149999999999999" customHeight="1">
      <c r="E67" s="4"/>
      <c r="F67" s="4"/>
      <c r="G67" s="4"/>
      <c r="H67" s="4"/>
      <c r="I67" s="4"/>
      <c r="J67" s="4"/>
      <c r="K67" s="4"/>
    </row>
    <row r="68" spans="1:11" ht="20.149999999999999" customHeight="1">
      <c r="A68" s="2" t="s">
        <v>167</v>
      </c>
      <c r="E68" s="4"/>
      <c r="F68" s="4"/>
      <c r="G68" s="4"/>
      <c r="H68" s="4"/>
      <c r="I68" s="4"/>
      <c r="J68" s="4"/>
      <c r="K68" s="4"/>
    </row>
    <row r="69" spans="1:11" ht="20.149999999999999" customHeight="1">
      <c r="K69" s="7" t="s">
        <v>93</v>
      </c>
    </row>
    <row r="70" spans="1:11" s="1" customFormat="1" ht="20.149999999999999" customHeight="1">
      <c r="A70" s="1" t="s">
        <v>63</v>
      </c>
    </row>
    <row r="71" spans="1:11" s="1" customFormat="1" ht="20.149999999999999" customHeight="1">
      <c r="A71" s="1" t="s">
        <v>12</v>
      </c>
    </row>
    <row r="72" spans="1:11" s="1" customFormat="1" ht="19.5" customHeight="1">
      <c r="A72" s="1" t="s">
        <v>215</v>
      </c>
    </row>
    <row r="73" spans="1:11" ht="20.149999999999999" customHeight="1">
      <c r="D73" s="13"/>
      <c r="K73" s="7" t="s">
        <v>141</v>
      </c>
    </row>
    <row r="74" spans="1:11" s="1" customFormat="1" ht="20.149999999999999" customHeight="1">
      <c r="E74" s="65"/>
      <c r="F74" s="65" t="s">
        <v>0</v>
      </c>
      <c r="G74" s="65"/>
      <c r="H74" s="8"/>
      <c r="I74" s="65"/>
      <c r="J74" s="65" t="s">
        <v>30</v>
      </c>
      <c r="K74" s="65"/>
    </row>
    <row r="75" spans="1:11" ht="20.149999999999999" customHeight="1">
      <c r="C75" s="9" t="s">
        <v>1</v>
      </c>
      <c r="E75" s="10">
        <v>2566</v>
      </c>
      <c r="F75" s="11"/>
      <c r="G75" s="10">
        <v>2565</v>
      </c>
      <c r="H75" s="12"/>
      <c r="I75" s="10">
        <v>2566</v>
      </c>
      <c r="J75" s="11"/>
      <c r="K75" s="10">
        <v>2565</v>
      </c>
    </row>
    <row r="76" spans="1:11" ht="20.149999999999999" customHeight="1">
      <c r="A76" s="1" t="s">
        <v>40</v>
      </c>
      <c r="B76" s="1"/>
      <c r="C76" s="1"/>
      <c r="I76" s="13"/>
      <c r="K76" s="13"/>
    </row>
    <row r="77" spans="1:11" ht="20.149999999999999" customHeight="1">
      <c r="A77" s="2" t="s">
        <v>47</v>
      </c>
      <c r="E77" s="4">
        <v>1548995</v>
      </c>
      <c r="F77" s="4"/>
      <c r="G77" s="4">
        <v>1518948</v>
      </c>
      <c r="H77" s="4"/>
      <c r="I77" s="4">
        <v>876064</v>
      </c>
      <c r="J77" s="4"/>
      <c r="K77" s="4">
        <v>816470</v>
      </c>
    </row>
    <row r="78" spans="1:11" ht="20.149999999999999" customHeight="1">
      <c r="A78" s="2" t="s">
        <v>140</v>
      </c>
      <c r="E78" s="4">
        <v>6120</v>
      </c>
      <c r="F78" s="4"/>
      <c r="G78" s="4">
        <v>4719</v>
      </c>
      <c r="H78" s="4"/>
      <c r="I78" s="4">
        <v>6120</v>
      </c>
      <c r="J78" s="4"/>
      <c r="K78" s="4">
        <v>4719</v>
      </c>
    </row>
    <row r="79" spans="1:11" ht="20.149999999999999" customHeight="1">
      <c r="A79" s="2" t="s">
        <v>172</v>
      </c>
      <c r="C79" s="5">
        <v>2</v>
      </c>
      <c r="E79" s="4">
        <v>0</v>
      </c>
      <c r="F79" s="4"/>
      <c r="G79" s="4">
        <v>0</v>
      </c>
      <c r="H79" s="4"/>
      <c r="I79" s="4">
        <v>31636</v>
      </c>
      <c r="J79" s="4"/>
      <c r="K79" s="4">
        <v>9000</v>
      </c>
    </row>
    <row r="80" spans="1:11" ht="20.149999999999999" customHeight="1">
      <c r="A80" s="2" t="s">
        <v>48</v>
      </c>
      <c r="E80" s="4">
        <v>20284</v>
      </c>
      <c r="F80" s="4"/>
      <c r="G80" s="4">
        <v>12047</v>
      </c>
      <c r="H80" s="4"/>
      <c r="I80" s="4">
        <v>11987</v>
      </c>
      <c r="J80" s="4"/>
      <c r="K80" s="4">
        <v>5687</v>
      </c>
    </row>
    <row r="81" spans="1:11" ht="20.149999999999999" customHeight="1">
      <c r="A81" s="2" t="s">
        <v>232</v>
      </c>
      <c r="E81" s="4">
        <v>28879</v>
      </c>
      <c r="F81" s="4"/>
      <c r="G81" s="4">
        <v>0</v>
      </c>
      <c r="H81" s="4"/>
      <c r="I81" s="4">
        <v>0</v>
      </c>
      <c r="J81" s="4"/>
      <c r="K81" s="4">
        <v>0</v>
      </c>
    </row>
    <row r="82" spans="1:11" ht="20.149999999999999" customHeight="1">
      <c r="A82" s="2" t="s">
        <v>216</v>
      </c>
      <c r="E82" s="4"/>
      <c r="F82" s="4"/>
      <c r="G82" s="4"/>
      <c r="H82" s="4"/>
      <c r="I82" s="4"/>
      <c r="J82" s="4"/>
      <c r="K82" s="4"/>
    </row>
    <row r="83" spans="1:11" ht="20.149999999999999" customHeight="1">
      <c r="A83" s="2" t="s">
        <v>162</v>
      </c>
      <c r="E83" s="15">
        <v>0</v>
      </c>
      <c r="F83" s="4"/>
      <c r="G83" s="15">
        <v>3579</v>
      </c>
      <c r="H83" s="4"/>
      <c r="I83" s="15">
        <v>0</v>
      </c>
      <c r="J83" s="4"/>
      <c r="K83" s="15">
        <v>0</v>
      </c>
    </row>
    <row r="84" spans="1:11" ht="20.149999999999999" customHeight="1">
      <c r="A84" s="1" t="s">
        <v>41</v>
      </c>
      <c r="B84" s="1"/>
      <c r="C84" s="1"/>
      <c r="E84" s="15">
        <f>SUM(E77:E83)</f>
        <v>1604278</v>
      </c>
      <c r="F84" s="4"/>
      <c r="G84" s="15">
        <f>SUM(G77:G83)</f>
        <v>1539293</v>
      </c>
      <c r="H84" s="4"/>
      <c r="I84" s="15">
        <f>SUM(I77:I83)</f>
        <v>925807</v>
      </c>
      <c r="J84" s="4"/>
      <c r="K84" s="15">
        <f>SUM(K77:K83)</f>
        <v>835876</v>
      </c>
    </row>
    <row r="85" spans="1:11" ht="20.149999999999999" customHeight="1">
      <c r="A85" s="1" t="s">
        <v>42</v>
      </c>
      <c r="B85" s="1"/>
      <c r="C85" s="1"/>
      <c r="E85" s="4"/>
      <c r="F85" s="4"/>
      <c r="G85" s="4"/>
      <c r="H85" s="4"/>
      <c r="I85" s="4"/>
      <c r="J85" s="4"/>
      <c r="K85" s="4"/>
    </row>
    <row r="86" spans="1:11" ht="20.149999999999999" customHeight="1">
      <c r="A86" s="2" t="s">
        <v>49</v>
      </c>
      <c r="E86" s="4">
        <v>1183906</v>
      </c>
      <c r="F86" s="4"/>
      <c r="G86" s="4">
        <v>1141034</v>
      </c>
      <c r="H86" s="4"/>
      <c r="I86" s="4">
        <v>674274</v>
      </c>
      <c r="J86" s="4"/>
      <c r="K86" s="4">
        <v>630302</v>
      </c>
    </row>
    <row r="87" spans="1:11" ht="20.149999999999999" customHeight="1">
      <c r="A87" s="2" t="s">
        <v>139</v>
      </c>
      <c r="E87" s="4">
        <v>12654</v>
      </c>
      <c r="F87" s="4"/>
      <c r="G87" s="4">
        <v>10932</v>
      </c>
      <c r="H87" s="4"/>
      <c r="I87" s="4">
        <v>12654</v>
      </c>
      <c r="J87" s="4"/>
      <c r="K87" s="4">
        <v>10932</v>
      </c>
    </row>
    <row r="88" spans="1:11" ht="20.149999999999999" customHeight="1">
      <c r="A88" s="2" t="s">
        <v>149</v>
      </c>
      <c r="E88" s="4">
        <v>170023</v>
      </c>
      <c r="F88" s="4"/>
      <c r="G88" s="4">
        <v>155716</v>
      </c>
      <c r="H88" s="4"/>
      <c r="I88" s="4">
        <v>99875</v>
      </c>
      <c r="J88" s="4"/>
      <c r="K88" s="4">
        <v>95769</v>
      </c>
    </row>
    <row r="89" spans="1:11" ht="20.149999999999999" customHeight="1">
      <c r="A89" s="2" t="s">
        <v>58</v>
      </c>
      <c r="E89" s="4">
        <v>153338</v>
      </c>
      <c r="F89" s="4"/>
      <c r="G89" s="4">
        <v>133370</v>
      </c>
      <c r="H89" s="4"/>
      <c r="I89" s="4">
        <v>96606</v>
      </c>
      <c r="J89" s="4"/>
      <c r="K89" s="4">
        <v>92903</v>
      </c>
    </row>
    <row r="90" spans="1:11" ht="20.149999999999999" customHeight="1">
      <c r="A90" s="2" t="s">
        <v>161</v>
      </c>
      <c r="E90" s="4"/>
      <c r="F90" s="4"/>
      <c r="G90" s="4"/>
      <c r="H90" s="4"/>
      <c r="I90" s="4"/>
      <c r="J90" s="4"/>
      <c r="K90" s="4"/>
    </row>
    <row r="91" spans="1:11" ht="20.149999999999999" customHeight="1">
      <c r="A91" s="2" t="s">
        <v>162</v>
      </c>
      <c r="C91" s="5">
        <v>9</v>
      </c>
      <c r="E91" s="15">
        <v>34470</v>
      </c>
      <c r="F91" s="4"/>
      <c r="G91" s="15">
        <v>0</v>
      </c>
      <c r="H91" s="4"/>
      <c r="I91" s="15">
        <v>0</v>
      </c>
      <c r="J91" s="4"/>
      <c r="K91" s="15">
        <v>0</v>
      </c>
    </row>
    <row r="92" spans="1:11" ht="20.149999999999999" customHeight="1">
      <c r="A92" s="1" t="s">
        <v>43</v>
      </c>
      <c r="B92" s="1"/>
      <c r="C92" s="5"/>
      <c r="E92" s="15">
        <f>SUM(E86:E91)</f>
        <v>1554391</v>
      </c>
      <c r="F92" s="4"/>
      <c r="G92" s="15">
        <f>SUM(G86:G91)</f>
        <v>1441052</v>
      </c>
      <c r="H92" s="4"/>
      <c r="I92" s="15">
        <f>SUM(I86:I91)</f>
        <v>883409</v>
      </c>
      <c r="J92" s="4"/>
      <c r="K92" s="15">
        <f>SUM(K86:K91)</f>
        <v>829906</v>
      </c>
    </row>
    <row r="93" spans="1:11" ht="20.149999999999999" customHeight="1">
      <c r="A93" s="1" t="s">
        <v>180</v>
      </c>
      <c r="B93" s="1"/>
      <c r="C93" s="5"/>
      <c r="E93" s="4">
        <f>E84-E92</f>
        <v>49887</v>
      </c>
      <c r="F93" s="4"/>
      <c r="G93" s="4">
        <f>G84-G92</f>
        <v>98241</v>
      </c>
      <c r="H93" s="4"/>
      <c r="I93" s="4">
        <f>I84-I92</f>
        <v>42398</v>
      </c>
      <c r="J93" s="4"/>
      <c r="K93" s="4">
        <f>K84-K92</f>
        <v>5970</v>
      </c>
    </row>
    <row r="94" spans="1:11" ht="20.149999999999999" customHeight="1">
      <c r="A94" s="2" t="s">
        <v>206</v>
      </c>
      <c r="B94" s="5"/>
      <c r="C94" s="5">
        <v>5</v>
      </c>
      <c r="E94" s="4">
        <v>-995</v>
      </c>
      <c r="F94" s="4"/>
      <c r="G94" s="4">
        <v>0</v>
      </c>
      <c r="H94" s="4"/>
      <c r="I94" s="4">
        <v>0</v>
      </c>
      <c r="J94" s="4"/>
      <c r="K94" s="4">
        <v>0</v>
      </c>
    </row>
    <row r="95" spans="1:11" ht="20.149999999999999" customHeight="1">
      <c r="A95" s="2" t="s">
        <v>191</v>
      </c>
      <c r="B95" s="1"/>
      <c r="C95" s="5"/>
      <c r="E95" s="4">
        <v>356</v>
      </c>
      <c r="F95" s="4"/>
      <c r="G95" s="4">
        <v>29</v>
      </c>
      <c r="H95" s="4"/>
      <c r="I95" s="4">
        <v>1976</v>
      </c>
      <c r="J95" s="4"/>
      <c r="K95" s="4">
        <v>1428</v>
      </c>
    </row>
    <row r="96" spans="1:11" ht="20.149999999999999" customHeight="1">
      <c r="A96" s="2" t="s">
        <v>181</v>
      </c>
      <c r="C96" s="5"/>
      <c r="E96" s="15">
        <v>-19795</v>
      </c>
      <c r="F96" s="4"/>
      <c r="G96" s="15">
        <v>-14365</v>
      </c>
      <c r="H96" s="4"/>
      <c r="I96" s="15">
        <v>-16675</v>
      </c>
      <c r="J96" s="4"/>
      <c r="K96" s="15">
        <v>-11308</v>
      </c>
    </row>
    <row r="97" spans="1:15" ht="20.149999999999999" customHeight="1">
      <c r="A97" s="1" t="s">
        <v>209</v>
      </c>
      <c r="B97" s="1"/>
      <c r="C97" s="5"/>
      <c r="E97" s="4">
        <f>SUM(E93:E96)</f>
        <v>29453</v>
      </c>
      <c r="F97" s="4"/>
      <c r="G97" s="4">
        <f>SUM(G93:G96)</f>
        <v>83905</v>
      </c>
      <c r="H97" s="4"/>
      <c r="I97" s="4">
        <f>SUM(I93:I96)</f>
        <v>27699</v>
      </c>
      <c r="J97" s="4"/>
      <c r="K97" s="4">
        <f>SUM(K93:K96)</f>
        <v>-3910</v>
      </c>
    </row>
    <row r="98" spans="1:15" ht="20.149999999999999" customHeight="1">
      <c r="A98" s="2" t="s">
        <v>183</v>
      </c>
      <c r="C98" s="5"/>
      <c r="E98" s="15">
        <v>-5195</v>
      </c>
      <c r="F98" s="4"/>
      <c r="G98" s="15">
        <v>-18701</v>
      </c>
      <c r="H98" s="4"/>
      <c r="I98" s="15">
        <v>-801</v>
      </c>
      <c r="J98" s="4"/>
      <c r="K98" s="15">
        <v>915</v>
      </c>
    </row>
    <row r="99" spans="1:15" ht="20.149999999999999" customHeight="1" thickBot="1">
      <c r="A99" s="1" t="s">
        <v>210</v>
      </c>
      <c r="B99" s="1"/>
      <c r="C99" s="5"/>
      <c r="E99" s="19">
        <f>SUM(E97:E98)</f>
        <v>24258</v>
      </c>
      <c r="F99" s="4"/>
      <c r="G99" s="19">
        <f>SUM(G97:G98)</f>
        <v>65204</v>
      </c>
      <c r="H99" s="4"/>
      <c r="I99" s="19">
        <f>SUM(I97:I98)</f>
        <v>26898</v>
      </c>
      <c r="J99" s="4"/>
      <c r="K99" s="19">
        <f>SUM(K97:K98)</f>
        <v>-2995</v>
      </c>
    </row>
    <row r="100" spans="1:15" ht="20.149999999999999" customHeight="1" thickTop="1">
      <c r="A100" s="1"/>
      <c r="B100" s="1"/>
      <c r="C100" s="5"/>
      <c r="E100" s="4"/>
      <c r="F100" s="4"/>
      <c r="G100" s="4"/>
      <c r="H100" s="4"/>
      <c r="I100" s="4"/>
      <c r="J100" s="4"/>
      <c r="K100" s="4"/>
    </row>
    <row r="101" spans="1:15" ht="20.149999999999999" customHeight="1">
      <c r="A101" s="1" t="s">
        <v>198</v>
      </c>
      <c r="B101" s="1"/>
      <c r="C101" s="5"/>
      <c r="E101" s="4"/>
      <c r="F101" s="4"/>
      <c r="G101" s="4"/>
      <c r="H101" s="4"/>
      <c r="I101" s="4"/>
      <c r="J101" s="4"/>
      <c r="K101" s="4"/>
    </row>
    <row r="102" spans="1:15" ht="20.149999999999999" customHeight="1" thickBot="1">
      <c r="A102" s="2" t="s">
        <v>73</v>
      </c>
      <c r="C102" s="5"/>
      <c r="E102" s="4">
        <f>E99-E103</f>
        <v>25348</v>
      </c>
      <c r="F102" s="4"/>
      <c r="G102" s="4">
        <f>G99-G103</f>
        <v>65063</v>
      </c>
      <c r="H102" s="4"/>
      <c r="I102" s="19">
        <f>SUM(I99)</f>
        <v>26898</v>
      </c>
      <c r="J102" s="4"/>
      <c r="K102" s="19">
        <f>SUM(K99)</f>
        <v>-2995</v>
      </c>
    </row>
    <row r="103" spans="1:15" ht="20.149999999999999" customHeight="1" thickTop="1">
      <c r="A103" s="2" t="s">
        <v>74</v>
      </c>
      <c r="C103" s="5"/>
      <c r="E103" s="4">
        <v>-1090</v>
      </c>
      <c r="F103" s="4"/>
      <c r="G103" s="4">
        <v>141</v>
      </c>
      <c r="H103" s="4"/>
      <c r="I103" s="4"/>
      <c r="J103" s="4"/>
      <c r="K103" s="4"/>
    </row>
    <row r="104" spans="1:15" ht="20.149999999999999" customHeight="1" thickBot="1">
      <c r="A104" s="1"/>
      <c r="B104" s="1"/>
      <c r="C104" s="5"/>
      <c r="E104" s="66">
        <f>E99</f>
        <v>24258</v>
      </c>
      <c r="F104" s="4"/>
      <c r="G104" s="66">
        <f>G99</f>
        <v>65204</v>
      </c>
      <c r="H104" s="4"/>
      <c r="I104" s="4"/>
      <c r="J104" s="4"/>
      <c r="K104" s="4"/>
    </row>
    <row r="105" spans="1:15" ht="20.149999999999999" customHeight="1" thickTop="1">
      <c r="C105" s="5"/>
      <c r="K105" s="7" t="s">
        <v>150</v>
      </c>
    </row>
    <row r="106" spans="1:15" ht="20.149999999999999" customHeight="1">
      <c r="A106" s="1" t="s">
        <v>128</v>
      </c>
      <c r="B106" s="1"/>
      <c r="C106" s="5"/>
      <c r="M106" s="78"/>
    </row>
    <row r="107" spans="1:15" ht="20.149999999999999" customHeight="1">
      <c r="A107" s="2" t="s">
        <v>234</v>
      </c>
      <c r="B107" s="1"/>
      <c r="C107" s="5"/>
      <c r="L107" s="67"/>
      <c r="M107" s="67"/>
    </row>
    <row r="108" spans="1:15" ht="20.149999999999999" customHeight="1" thickBot="1">
      <c r="A108" s="2" t="s">
        <v>235</v>
      </c>
      <c r="C108" s="5"/>
      <c r="E108" s="80">
        <f>E102/323400</f>
        <v>7.8379715522572668E-2</v>
      </c>
      <c r="F108" s="67"/>
      <c r="G108" s="80">
        <f>G102/323400</f>
        <v>0.20118429189857762</v>
      </c>
      <c r="H108" s="67"/>
      <c r="I108" s="80">
        <f>I102/323400</f>
        <v>8.3172541743970319E-2</v>
      </c>
      <c r="J108" s="67"/>
      <c r="K108" s="80">
        <f>K102/323400</f>
        <v>-9.2609771181199757E-3</v>
      </c>
    </row>
    <row r="109" spans="1:15" ht="20.149999999999999" customHeight="1" thickTop="1">
      <c r="N109" s="67"/>
      <c r="O109" s="67"/>
    </row>
    <row r="111" spans="1:15" ht="20.149999999999999" customHeight="1">
      <c r="A111" s="2" t="s">
        <v>167</v>
      </c>
    </row>
    <row r="112" spans="1:15" ht="20.149999999999999" customHeight="1">
      <c r="K112" s="7" t="s">
        <v>93</v>
      </c>
    </row>
    <row r="113" spans="1:17" s="1" customFormat="1" ht="20.149999999999999" customHeight="1">
      <c r="A113" s="1" t="s">
        <v>63</v>
      </c>
      <c r="M113" s="2"/>
      <c r="N113" s="2"/>
      <c r="O113" s="2"/>
      <c r="P113" s="2"/>
      <c r="Q113" s="2"/>
    </row>
    <row r="114" spans="1:17" s="1" customFormat="1" ht="20.149999999999999" customHeight="1">
      <c r="A114" s="1" t="s">
        <v>69</v>
      </c>
      <c r="M114" s="2"/>
      <c r="N114" s="2"/>
      <c r="O114" s="2"/>
      <c r="P114" s="2"/>
      <c r="Q114" s="2"/>
    </row>
    <row r="115" spans="1:17" s="1" customFormat="1" ht="20.149999999999999" customHeight="1">
      <c r="A115" s="1" t="s">
        <v>215</v>
      </c>
      <c r="M115" s="2"/>
      <c r="N115" s="2"/>
      <c r="O115" s="2"/>
      <c r="P115" s="2"/>
      <c r="Q115" s="2"/>
    </row>
    <row r="116" spans="1:17" ht="20.149999999999999" customHeight="1">
      <c r="D116" s="13"/>
      <c r="K116" s="7" t="s">
        <v>141</v>
      </c>
    </row>
    <row r="117" spans="1:17" s="1" customFormat="1" ht="20.149999999999999" customHeight="1">
      <c r="E117" s="65"/>
      <c r="F117" s="65" t="s">
        <v>0</v>
      </c>
      <c r="G117" s="65"/>
      <c r="H117" s="8"/>
      <c r="I117" s="65"/>
      <c r="J117" s="65" t="s">
        <v>30</v>
      </c>
      <c r="K117" s="65"/>
      <c r="M117" s="2"/>
      <c r="N117" s="2"/>
      <c r="O117" s="2"/>
      <c r="P117" s="2"/>
      <c r="Q117" s="2"/>
    </row>
    <row r="118" spans="1:17" ht="20.149999999999999" customHeight="1">
      <c r="C118" s="13"/>
      <c r="E118" s="10">
        <v>2566</v>
      </c>
      <c r="F118" s="11"/>
      <c r="G118" s="10">
        <v>2565</v>
      </c>
      <c r="H118" s="12"/>
      <c r="I118" s="10">
        <v>2566</v>
      </c>
      <c r="J118" s="11"/>
      <c r="K118" s="10">
        <v>2565</v>
      </c>
    </row>
    <row r="119" spans="1:17" ht="20.149999999999999" customHeight="1">
      <c r="E119" s="11"/>
      <c r="F119" s="11"/>
      <c r="G119" s="11"/>
      <c r="H119" s="12"/>
      <c r="I119" s="11"/>
      <c r="J119" s="11"/>
      <c r="K119" s="11"/>
    </row>
    <row r="120" spans="1:17" ht="20.149999999999999" customHeight="1">
      <c r="A120" s="1" t="s">
        <v>210</v>
      </c>
      <c r="B120" s="1"/>
      <c r="C120" s="1"/>
      <c r="E120" s="15">
        <f>E99</f>
        <v>24258</v>
      </c>
      <c r="F120" s="4"/>
      <c r="G120" s="15">
        <f>G99</f>
        <v>65204</v>
      </c>
      <c r="H120" s="4"/>
      <c r="I120" s="15">
        <f>I99</f>
        <v>26898</v>
      </c>
      <c r="J120" s="4"/>
      <c r="K120" s="15">
        <f>K99</f>
        <v>-2995</v>
      </c>
    </row>
    <row r="121" spans="1:17" ht="20.149999999999999" customHeight="1">
      <c r="A121" s="1"/>
      <c r="B121" s="1"/>
      <c r="C121" s="1"/>
      <c r="E121" s="4"/>
      <c r="F121" s="4"/>
      <c r="G121" s="4"/>
      <c r="H121" s="4"/>
      <c r="I121" s="4"/>
      <c r="J121" s="4"/>
      <c r="K121" s="4"/>
    </row>
    <row r="122" spans="1:17" ht="20.149999999999999" customHeight="1">
      <c r="A122" s="1" t="s">
        <v>75</v>
      </c>
      <c r="B122" s="1"/>
      <c r="C122" s="1"/>
      <c r="E122" s="4"/>
      <c r="F122" s="4"/>
      <c r="G122" s="4"/>
      <c r="H122" s="4"/>
      <c r="I122" s="4"/>
      <c r="J122" s="4"/>
      <c r="K122" s="4"/>
    </row>
    <row r="123" spans="1:17" ht="20.149999999999999" customHeight="1">
      <c r="A123" s="68" t="s">
        <v>132</v>
      </c>
      <c r="E123" s="4"/>
      <c r="F123" s="4"/>
      <c r="G123" s="4"/>
      <c r="H123" s="4"/>
      <c r="I123" s="4"/>
      <c r="J123" s="4"/>
      <c r="K123" s="4"/>
    </row>
    <row r="124" spans="1:17" ht="20.149999999999999" customHeight="1">
      <c r="A124" s="69" t="s">
        <v>124</v>
      </c>
      <c r="E124" s="4"/>
      <c r="F124" s="4"/>
      <c r="G124" s="4"/>
      <c r="H124" s="4"/>
      <c r="I124" s="4"/>
      <c r="J124" s="4"/>
      <c r="K124" s="4"/>
    </row>
    <row r="125" spans="1:17" ht="20.149999999999999" customHeight="1">
      <c r="A125" s="69" t="s">
        <v>131</v>
      </c>
      <c r="E125" s="15">
        <v>220</v>
      </c>
      <c r="F125" s="4"/>
      <c r="G125" s="15">
        <v>-92</v>
      </c>
      <c r="H125" s="4"/>
      <c r="I125" s="15">
        <v>0</v>
      </c>
      <c r="J125" s="4"/>
      <c r="K125" s="15">
        <v>0</v>
      </c>
    </row>
    <row r="126" spans="1:17" ht="20.149999999999999" customHeight="1">
      <c r="A126" s="2" t="s">
        <v>76</v>
      </c>
      <c r="B126" s="1"/>
      <c r="C126" s="1"/>
      <c r="E126" s="16">
        <f>SUM(E125)</f>
        <v>220</v>
      </c>
      <c r="F126" s="4"/>
      <c r="G126" s="16">
        <f>SUM(G125)</f>
        <v>-92</v>
      </c>
      <c r="H126" s="4"/>
      <c r="I126" s="16">
        <f>SUM(I125)</f>
        <v>0</v>
      </c>
      <c r="J126" s="4"/>
      <c r="K126" s="16">
        <f>SUM(K125)</f>
        <v>0</v>
      </c>
    </row>
    <row r="127" spans="1:17" ht="20.149999999999999" customHeight="1">
      <c r="E127" s="4"/>
      <c r="F127" s="4"/>
      <c r="G127" s="4"/>
      <c r="H127" s="4"/>
      <c r="I127" s="4"/>
      <c r="J127" s="4"/>
      <c r="K127" s="4"/>
    </row>
    <row r="128" spans="1:17" ht="20.149999999999999" customHeight="1" thickBot="1">
      <c r="A128" s="1" t="s">
        <v>77</v>
      </c>
      <c r="B128" s="1"/>
      <c r="C128" s="1"/>
      <c r="E128" s="19">
        <f>E120+E126</f>
        <v>24478</v>
      </c>
      <c r="F128" s="4"/>
      <c r="G128" s="19">
        <f>G120+G126</f>
        <v>65112</v>
      </c>
      <c r="H128" s="4"/>
      <c r="I128" s="19">
        <f>I120+I126</f>
        <v>26898</v>
      </c>
      <c r="J128" s="4"/>
      <c r="K128" s="19">
        <f>K102</f>
        <v>-2995</v>
      </c>
    </row>
    <row r="129" spans="1:11" ht="20.149999999999999" customHeight="1" thickTop="1">
      <c r="E129" s="4"/>
      <c r="F129" s="4"/>
      <c r="G129" s="4"/>
      <c r="H129" s="4"/>
      <c r="I129" s="4"/>
      <c r="J129" s="4"/>
      <c r="K129" s="4"/>
    </row>
    <row r="130" spans="1:11" ht="20.149999999999999" customHeight="1">
      <c r="A130" s="1" t="s">
        <v>78</v>
      </c>
      <c r="B130" s="1"/>
      <c r="C130" s="1"/>
      <c r="E130" s="4"/>
      <c r="F130" s="4"/>
      <c r="G130" s="4"/>
      <c r="H130" s="4"/>
      <c r="I130" s="4"/>
      <c r="J130" s="4"/>
      <c r="K130" s="4"/>
    </row>
    <row r="131" spans="1:11" ht="20.149999999999999" customHeight="1" thickBot="1">
      <c r="A131" s="2" t="s">
        <v>73</v>
      </c>
      <c r="E131" s="4">
        <f>E133-E132</f>
        <v>25568</v>
      </c>
      <c r="F131" s="4"/>
      <c r="G131" s="4">
        <f>G133-G132</f>
        <v>64971</v>
      </c>
      <c r="H131" s="4"/>
      <c r="I131" s="19">
        <f>SUM(I128)</f>
        <v>26898</v>
      </c>
      <c r="J131" s="4"/>
      <c r="K131" s="19">
        <f>SUM(K128)</f>
        <v>-2995</v>
      </c>
    </row>
    <row r="132" spans="1:11" ht="20.149999999999999" customHeight="1" thickTop="1">
      <c r="A132" s="2" t="s">
        <v>74</v>
      </c>
      <c r="E132" s="4">
        <f>E103</f>
        <v>-1090</v>
      </c>
      <c r="F132" s="4"/>
      <c r="G132" s="4">
        <f>G103</f>
        <v>141</v>
      </c>
      <c r="H132" s="4"/>
      <c r="I132" s="4"/>
      <c r="J132" s="4"/>
      <c r="K132" s="4"/>
    </row>
    <row r="133" spans="1:11" ht="20.149999999999999" customHeight="1" thickBot="1">
      <c r="E133" s="66">
        <f>E128</f>
        <v>24478</v>
      </c>
      <c r="F133" s="4"/>
      <c r="G133" s="66">
        <f>G128</f>
        <v>65112</v>
      </c>
      <c r="H133" s="4"/>
      <c r="I133" s="70"/>
      <c r="J133" s="4"/>
      <c r="K133" s="4"/>
    </row>
    <row r="134" spans="1:11" ht="20.149999999999999" customHeight="1" thickTop="1">
      <c r="E134" s="4"/>
      <c r="F134" s="4"/>
      <c r="G134" s="4"/>
      <c r="H134" s="4"/>
      <c r="I134" s="70"/>
      <c r="J134" s="4"/>
      <c r="K134" s="4"/>
    </row>
    <row r="135" spans="1:11" ht="20.149999999999999" customHeight="1">
      <c r="E135" s="4"/>
      <c r="F135" s="4"/>
      <c r="G135" s="4"/>
      <c r="H135" s="4"/>
      <c r="I135" s="4"/>
      <c r="J135" s="4"/>
      <c r="K135" s="4"/>
    </row>
    <row r="136" spans="1:11" ht="20.149999999999999" customHeight="1">
      <c r="A136" s="2" t="s">
        <v>167</v>
      </c>
      <c r="E136" s="4"/>
      <c r="F136" s="4"/>
      <c r="G136" s="4"/>
      <c r="H136" s="4"/>
      <c r="I136" s="4"/>
      <c r="J136" s="4"/>
      <c r="K136" s="4"/>
    </row>
  </sheetData>
  <pageMargins left="0.78740157480314965" right="0.39370078740157483" top="0.78740157480314965" bottom="0.19685039370078741" header="0.19685039370078741" footer="0.19685039370078741"/>
  <pageSetup paperSize="9" scale="85" orientation="portrait" r:id="rId1"/>
  <headerFooter alignWithMargins="0"/>
  <rowBreaks count="3" manualBreakCount="3">
    <brk id="43" max="10" man="1"/>
    <brk id="68" max="10" man="1"/>
    <brk id="1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5"/>
  <sheetViews>
    <sheetView showGridLines="0" view="pageBreakPreview" topLeftCell="A13" zoomScale="85" zoomScaleNormal="80" zoomScaleSheetLayoutView="85" workbookViewId="0">
      <selection activeCell="W30" sqref="W30"/>
    </sheetView>
  </sheetViews>
  <sheetFormatPr defaultColWidth="9.09765625" defaultRowHeight="19" customHeight="1"/>
  <cols>
    <col min="1" max="1" width="28.3984375" style="41" customWidth="1"/>
    <col min="2" max="2" width="1.69921875" style="41" customWidth="1"/>
    <col min="3" max="3" width="13.09765625" style="41" customWidth="1"/>
    <col min="4" max="4" width="0.8984375" style="41" customWidth="1"/>
    <col min="5" max="5" width="13.09765625" style="41" customWidth="1"/>
    <col min="6" max="6" width="0.8984375" style="41" customWidth="1"/>
    <col min="7" max="7" width="13.09765625" style="41" customWidth="1"/>
    <col min="8" max="8" width="0.8984375" style="41" customWidth="1"/>
    <col min="9" max="9" width="13.09765625" style="41" customWidth="1"/>
    <col min="10" max="10" width="0.8984375" style="41" customWidth="1"/>
    <col min="11" max="11" width="13.09765625" style="41" customWidth="1"/>
    <col min="12" max="12" width="0.8984375" style="41" customWidth="1"/>
    <col min="13" max="13" width="13.09765625" style="41" customWidth="1"/>
    <col min="14" max="14" width="0.8984375" style="41" customWidth="1"/>
    <col min="15" max="15" width="15.8984375" style="41" customWidth="1"/>
    <col min="16" max="16" width="0.8984375" style="41" customWidth="1"/>
    <col min="17" max="17" width="16" style="41" bestFit="1" customWidth="1"/>
    <col min="18" max="18" width="0.8984375" style="41" customWidth="1"/>
    <col min="19" max="19" width="13.09765625" style="41" customWidth="1"/>
    <col min="20" max="20" width="0.8984375" style="41" customWidth="1"/>
    <col min="21" max="21" width="13.09765625" style="41" customWidth="1"/>
    <col min="22" max="22" width="0.8984375" style="41" customWidth="1"/>
    <col min="23" max="23" width="13.09765625" style="41" customWidth="1"/>
    <col min="24" max="24" width="0.8984375" style="41" customWidth="1"/>
    <col min="25" max="25" width="13.09765625" style="41" customWidth="1"/>
    <col min="26" max="26" width="0.8984375" style="41" customWidth="1"/>
    <col min="27" max="27" width="13.09765625" style="41" customWidth="1"/>
    <col min="28" max="28" width="1.69921875" style="41" customWidth="1"/>
    <col min="29" max="30" width="9.09765625" style="41"/>
    <col min="31" max="16384" width="9.09765625" style="56"/>
  </cols>
  <sheetData>
    <row r="1" spans="1:30" ht="19" customHeight="1">
      <c r="A1" s="56"/>
      <c r="B1" s="36"/>
      <c r="C1" s="36"/>
      <c r="D1" s="36"/>
      <c r="E1" s="110"/>
      <c r="F1" s="110"/>
      <c r="G1" s="110"/>
      <c r="H1" s="36"/>
      <c r="I1" s="37"/>
      <c r="J1" s="36"/>
      <c r="K1" s="37"/>
      <c r="L1" s="36"/>
      <c r="M1" s="36"/>
      <c r="N1" s="36"/>
      <c r="O1" s="38"/>
      <c r="P1" s="36"/>
      <c r="Q1" s="37"/>
      <c r="R1" s="36"/>
      <c r="S1" s="36"/>
      <c r="T1" s="36"/>
      <c r="U1" s="36"/>
      <c r="V1" s="36"/>
      <c r="W1" s="36"/>
      <c r="X1" s="36"/>
      <c r="Y1" s="36"/>
      <c r="Z1" s="36"/>
      <c r="AA1" s="60" t="s">
        <v>88</v>
      </c>
      <c r="AB1" s="36"/>
      <c r="AC1" s="36"/>
      <c r="AD1" s="36"/>
    </row>
    <row r="2" spans="1:30" ht="19" customHeight="1">
      <c r="A2" s="36" t="s">
        <v>63</v>
      </c>
      <c r="B2" s="36"/>
      <c r="C2" s="36"/>
      <c r="D2" s="36"/>
      <c r="E2" s="59"/>
      <c r="F2" s="59"/>
      <c r="G2" s="59"/>
      <c r="H2" s="36"/>
      <c r="I2" s="37"/>
      <c r="J2" s="36"/>
      <c r="K2" s="37"/>
      <c r="L2" s="36"/>
      <c r="M2" s="36"/>
      <c r="N2" s="36"/>
      <c r="O2" s="38"/>
      <c r="P2" s="36"/>
      <c r="Q2" s="37"/>
      <c r="R2" s="36"/>
      <c r="S2" s="36"/>
      <c r="T2" s="36"/>
      <c r="U2" s="36"/>
      <c r="V2" s="36"/>
      <c r="W2" s="36"/>
      <c r="X2" s="36"/>
      <c r="Y2" s="36"/>
      <c r="Z2" s="36"/>
      <c r="AA2" s="60"/>
      <c r="AB2" s="36"/>
      <c r="AC2" s="36"/>
      <c r="AD2" s="36"/>
    </row>
    <row r="3" spans="1:30" s="55" customFormat="1" ht="19" customHeight="1">
      <c r="A3" s="36" t="s">
        <v>27</v>
      </c>
      <c r="B3" s="36"/>
      <c r="C3" s="36"/>
      <c r="D3" s="36"/>
      <c r="E3" s="36"/>
      <c r="F3" s="59"/>
      <c r="G3" s="59"/>
      <c r="H3" s="36"/>
      <c r="I3" s="37"/>
      <c r="J3" s="36"/>
      <c r="K3" s="36"/>
      <c r="L3" s="36"/>
      <c r="M3" s="36"/>
      <c r="N3" s="36"/>
      <c r="O3" s="38"/>
      <c r="P3" s="36"/>
      <c r="Q3" s="39"/>
      <c r="R3" s="36"/>
      <c r="S3" s="36"/>
      <c r="T3" s="36"/>
      <c r="U3" s="39"/>
      <c r="V3" s="36"/>
      <c r="W3" s="36"/>
      <c r="X3" s="36"/>
      <c r="Y3" s="36"/>
      <c r="Z3" s="36"/>
      <c r="AA3" s="36"/>
      <c r="AB3" s="36"/>
      <c r="AC3" s="36"/>
      <c r="AD3" s="36"/>
    </row>
    <row r="4" spans="1:30" s="55" customFormat="1" ht="19" customHeight="1">
      <c r="A4" s="36" t="s">
        <v>215</v>
      </c>
      <c r="B4" s="36"/>
      <c r="C4" s="36"/>
      <c r="D4" s="36"/>
      <c r="E4" s="40"/>
      <c r="F4" s="59"/>
      <c r="G4" s="59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9"/>
      <c r="V4" s="36"/>
      <c r="W4" s="36"/>
      <c r="X4" s="36"/>
      <c r="Y4" s="36"/>
      <c r="Z4" s="36"/>
      <c r="AA4" s="36"/>
      <c r="AB4" s="36"/>
      <c r="AC4" s="36"/>
      <c r="AD4" s="36"/>
    </row>
    <row r="5" spans="1:30" s="55" customFormat="1" ht="19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2"/>
      <c r="L5" s="41"/>
      <c r="M5" s="41"/>
      <c r="N5" s="41"/>
      <c r="O5" s="41"/>
      <c r="P5" s="41"/>
      <c r="Q5" s="42"/>
      <c r="R5" s="41"/>
      <c r="S5" s="41"/>
      <c r="T5" s="41"/>
      <c r="U5" s="41"/>
      <c r="V5" s="41"/>
      <c r="W5" s="41"/>
      <c r="X5" s="41"/>
      <c r="Y5" s="41"/>
      <c r="Z5" s="41"/>
      <c r="AA5" s="43" t="s">
        <v>141</v>
      </c>
      <c r="AB5" s="41"/>
      <c r="AC5" s="41"/>
      <c r="AD5" s="41"/>
    </row>
    <row r="6" spans="1:30" ht="19" customHeight="1">
      <c r="C6" s="111" t="s">
        <v>0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44"/>
    </row>
    <row r="7" spans="1:30" ht="19" customHeight="1">
      <c r="C7" s="112" t="s">
        <v>111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45"/>
      <c r="Z7" s="45"/>
      <c r="AA7" s="45"/>
      <c r="AB7" s="44"/>
    </row>
    <row r="8" spans="1:30" ht="19" customHeight="1">
      <c r="C8" s="44"/>
      <c r="D8" s="44"/>
      <c r="E8" s="44"/>
      <c r="F8" s="44"/>
      <c r="G8" s="44"/>
      <c r="H8" s="44"/>
      <c r="I8" s="44"/>
      <c r="J8" s="44"/>
      <c r="K8" s="44"/>
      <c r="L8" s="44"/>
      <c r="M8" s="112" t="s">
        <v>71</v>
      </c>
      <c r="N8" s="112"/>
      <c r="O8" s="112"/>
      <c r="P8" s="112"/>
      <c r="Q8" s="112"/>
      <c r="R8" s="112"/>
      <c r="S8" s="112"/>
      <c r="T8" s="112"/>
      <c r="U8" s="112"/>
      <c r="V8" s="44"/>
      <c r="W8" s="44"/>
      <c r="X8" s="45"/>
      <c r="Z8" s="45"/>
      <c r="AA8" s="45"/>
      <c r="AB8" s="44"/>
    </row>
    <row r="9" spans="1:30" ht="19" customHeight="1">
      <c r="C9" s="44"/>
      <c r="D9" s="44"/>
      <c r="E9" s="44"/>
      <c r="F9" s="44"/>
      <c r="G9" s="44"/>
      <c r="H9" s="44"/>
      <c r="I9" s="44"/>
      <c r="J9" s="44"/>
      <c r="K9" s="44"/>
      <c r="L9" s="44"/>
      <c r="M9" s="112" t="s">
        <v>89</v>
      </c>
      <c r="N9" s="112"/>
      <c r="O9" s="112"/>
      <c r="P9" s="112"/>
      <c r="Q9" s="112"/>
      <c r="R9" s="44"/>
      <c r="S9" s="44"/>
      <c r="T9" s="44"/>
      <c r="U9" s="44"/>
      <c r="V9" s="44"/>
      <c r="W9" s="44"/>
      <c r="X9" s="45"/>
      <c r="Y9" s="56"/>
      <c r="Z9" s="45"/>
      <c r="AA9" s="45"/>
      <c r="AB9" s="44"/>
    </row>
    <row r="10" spans="1:30" ht="19" customHeight="1"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 t="s">
        <v>116</v>
      </c>
      <c r="N10" s="44"/>
      <c r="O10" s="56"/>
      <c r="P10" s="44"/>
      <c r="Q10" s="56"/>
      <c r="R10" s="44"/>
      <c r="S10" s="44" t="s">
        <v>112</v>
      </c>
      <c r="T10" s="44"/>
      <c r="U10" s="44"/>
      <c r="V10" s="44"/>
      <c r="W10" s="44"/>
      <c r="X10" s="45"/>
      <c r="Y10" s="44" t="s">
        <v>85</v>
      </c>
      <c r="Z10" s="45"/>
      <c r="AA10" s="45"/>
      <c r="AB10" s="44"/>
    </row>
    <row r="11" spans="1:30" ht="19" customHeight="1"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 t="s">
        <v>117</v>
      </c>
      <c r="N11" s="44"/>
      <c r="O11" s="56"/>
      <c r="P11" s="44"/>
      <c r="Q11" s="44" t="s">
        <v>112</v>
      </c>
      <c r="R11" s="44"/>
      <c r="S11" s="44" t="s">
        <v>134</v>
      </c>
      <c r="T11" s="44"/>
      <c r="U11" s="44" t="s">
        <v>20</v>
      </c>
      <c r="V11" s="44"/>
      <c r="W11" s="46" t="s">
        <v>20</v>
      </c>
      <c r="X11" s="44"/>
      <c r="Y11" s="44" t="s">
        <v>86</v>
      </c>
      <c r="Z11" s="44"/>
      <c r="AA11" s="44"/>
    </row>
    <row r="12" spans="1:30" ht="19" customHeight="1">
      <c r="A12" s="44"/>
      <c r="B12" s="44"/>
      <c r="C12" s="44" t="s">
        <v>22</v>
      </c>
      <c r="D12" s="44"/>
      <c r="E12" s="44" t="s">
        <v>60</v>
      </c>
      <c r="F12" s="44"/>
      <c r="G12" s="44" t="s">
        <v>112</v>
      </c>
      <c r="H12" s="44"/>
      <c r="I12" s="47"/>
      <c r="J12" s="47" t="s">
        <v>18</v>
      </c>
      <c r="K12" s="47"/>
      <c r="L12" s="44"/>
      <c r="M12" s="44" t="s">
        <v>118</v>
      </c>
      <c r="N12" s="44"/>
      <c r="O12" s="44" t="s">
        <v>112</v>
      </c>
      <c r="P12" s="44"/>
      <c r="Q12" s="44" t="s">
        <v>145</v>
      </c>
      <c r="R12" s="44"/>
      <c r="S12" s="44" t="s">
        <v>113</v>
      </c>
      <c r="T12" s="44"/>
      <c r="U12" s="44" t="s">
        <v>81</v>
      </c>
      <c r="V12" s="44"/>
      <c r="W12" s="46" t="s">
        <v>8</v>
      </c>
      <c r="X12" s="44"/>
      <c r="Y12" s="44" t="s">
        <v>87</v>
      </c>
      <c r="Z12" s="44"/>
      <c r="AA12" s="44" t="s">
        <v>122</v>
      </c>
      <c r="AB12" s="44"/>
      <c r="AC12" s="44"/>
      <c r="AD12" s="44"/>
    </row>
    <row r="13" spans="1:30" s="61" customFormat="1" ht="18.75" customHeight="1">
      <c r="A13" s="44"/>
      <c r="B13" s="44"/>
      <c r="C13" s="47" t="s">
        <v>19</v>
      </c>
      <c r="D13" s="44"/>
      <c r="E13" s="47" t="s">
        <v>61</v>
      </c>
      <c r="F13" s="44"/>
      <c r="G13" s="47" t="s">
        <v>152</v>
      </c>
      <c r="H13" s="44"/>
      <c r="I13" s="47" t="s">
        <v>144</v>
      </c>
      <c r="J13" s="44"/>
      <c r="K13" s="47" t="s">
        <v>23</v>
      </c>
      <c r="L13" s="44"/>
      <c r="M13" s="47" t="s">
        <v>119</v>
      </c>
      <c r="N13" s="44"/>
      <c r="O13" s="47" t="s">
        <v>145</v>
      </c>
      <c r="P13" s="44"/>
      <c r="Q13" s="47" t="s">
        <v>83</v>
      </c>
      <c r="R13" s="44"/>
      <c r="S13" s="47" t="s">
        <v>114</v>
      </c>
      <c r="T13" s="44"/>
      <c r="U13" s="47" t="s">
        <v>82</v>
      </c>
      <c r="V13" s="44"/>
      <c r="W13" s="48" t="s">
        <v>84</v>
      </c>
      <c r="X13" s="44"/>
      <c r="Y13" s="47" t="s">
        <v>83</v>
      </c>
      <c r="Z13" s="44"/>
      <c r="AA13" s="47" t="s">
        <v>123</v>
      </c>
      <c r="AB13" s="44"/>
      <c r="AC13" s="44"/>
      <c r="AD13" s="44"/>
    </row>
    <row r="14" spans="1:30" s="61" customFormat="1" ht="19" customHeight="1">
      <c r="A14" s="36" t="s">
        <v>185</v>
      </c>
      <c r="B14" s="41"/>
      <c r="C14" s="42">
        <v>323400</v>
      </c>
      <c r="D14" s="42"/>
      <c r="E14" s="42">
        <v>50281</v>
      </c>
      <c r="F14" s="42"/>
      <c r="G14" s="42">
        <v>37552</v>
      </c>
      <c r="H14" s="42"/>
      <c r="I14" s="42">
        <v>32340</v>
      </c>
      <c r="J14" s="42"/>
      <c r="K14" s="42">
        <v>602000</v>
      </c>
      <c r="L14" s="42"/>
      <c r="M14" s="42">
        <v>579</v>
      </c>
      <c r="N14" s="42"/>
      <c r="O14" s="42">
        <v>132044</v>
      </c>
      <c r="P14" s="42"/>
      <c r="Q14" s="42">
        <v>43471</v>
      </c>
      <c r="R14" s="42"/>
      <c r="S14" s="42">
        <v>502</v>
      </c>
      <c r="T14" s="42"/>
      <c r="U14" s="42">
        <f>SUM(M14:S14)</f>
        <v>176596</v>
      </c>
      <c r="V14" s="42"/>
      <c r="W14" s="42">
        <f>SUM(C14:K14)+U14</f>
        <v>1222169</v>
      </c>
      <c r="X14" s="42"/>
      <c r="Y14" s="42">
        <v>1748</v>
      </c>
      <c r="Z14" s="42"/>
      <c r="AA14" s="42">
        <f>SUM(W14:Y14)</f>
        <v>1223917</v>
      </c>
      <c r="AB14" s="41"/>
      <c r="AC14" s="41"/>
      <c r="AD14" s="41"/>
    </row>
    <row r="15" spans="1:30" s="61" customFormat="1" ht="19" customHeight="1">
      <c r="A15" s="41" t="s">
        <v>72</v>
      </c>
      <c r="B15" s="41"/>
      <c r="C15" s="42">
        <v>0</v>
      </c>
      <c r="D15" s="42"/>
      <c r="E15" s="42">
        <v>0</v>
      </c>
      <c r="F15" s="42"/>
      <c r="G15" s="42">
        <v>0</v>
      </c>
      <c r="H15" s="42"/>
      <c r="I15" s="42">
        <v>0</v>
      </c>
      <c r="J15" s="42"/>
      <c r="K15" s="42">
        <f>SUM(PL!G102)</f>
        <v>65063</v>
      </c>
      <c r="L15" s="42"/>
      <c r="M15" s="42">
        <v>0</v>
      </c>
      <c r="N15" s="42"/>
      <c r="O15" s="42">
        <v>0</v>
      </c>
      <c r="P15" s="42"/>
      <c r="Q15" s="42">
        <v>0</v>
      </c>
      <c r="R15" s="42"/>
      <c r="S15" s="42">
        <v>0</v>
      </c>
      <c r="T15" s="42"/>
      <c r="U15" s="42">
        <f>SUM(M15:S15)</f>
        <v>0</v>
      </c>
      <c r="V15" s="42"/>
      <c r="W15" s="42">
        <f>SUM(C15:K15)+U15</f>
        <v>65063</v>
      </c>
      <c r="X15" s="42"/>
      <c r="Y15" s="42">
        <f>SUM(PL!G103)</f>
        <v>141</v>
      </c>
      <c r="Z15" s="42"/>
      <c r="AA15" s="42">
        <f>SUM(W15:Y15)</f>
        <v>65204</v>
      </c>
      <c r="AB15" s="41"/>
      <c r="AC15" s="41"/>
      <c r="AD15" s="41"/>
    </row>
    <row r="16" spans="1:30" s="61" customFormat="1" ht="19" customHeight="1">
      <c r="A16" s="41" t="s">
        <v>133</v>
      </c>
      <c r="B16" s="41"/>
      <c r="C16" s="53">
        <v>0</v>
      </c>
      <c r="D16" s="42"/>
      <c r="E16" s="53">
        <v>0</v>
      </c>
      <c r="F16" s="42"/>
      <c r="G16" s="53">
        <v>0</v>
      </c>
      <c r="H16" s="42"/>
      <c r="I16" s="53">
        <v>0</v>
      </c>
      <c r="J16" s="42"/>
      <c r="K16" s="53">
        <v>0</v>
      </c>
      <c r="L16" s="42"/>
      <c r="M16" s="42">
        <f>SUM(PL!G126)</f>
        <v>-92</v>
      </c>
      <c r="N16" s="42"/>
      <c r="O16" s="53">
        <v>0</v>
      </c>
      <c r="P16" s="42"/>
      <c r="Q16" s="53">
        <v>0</v>
      </c>
      <c r="R16" s="42"/>
      <c r="S16" s="53">
        <v>0</v>
      </c>
      <c r="T16" s="42"/>
      <c r="U16" s="53">
        <f t="shared" ref="U16:U18" si="0">SUM(M16:S16)</f>
        <v>-92</v>
      </c>
      <c r="V16" s="42"/>
      <c r="W16" s="53">
        <f>SUM(C16:K16)+U16</f>
        <v>-92</v>
      </c>
      <c r="X16" s="42"/>
      <c r="Y16" s="53">
        <v>0</v>
      </c>
      <c r="Z16" s="42"/>
      <c r="AA16" s="42">
        <f>SUM(W16:Y16)</f>
        <v>-92</v>
      </c>
      <c r="AB16" s="41"/>
      <c r="AC16" s="41"/>
      <c r="AD16" s="41"/>
    </row>
    <row r="17" spans="1:30" s="61" customFormat="1" ht="18.649999999999999" customHeight="1">
      <c r="A17" s="41" t="s">
        <v>96</v>
      </c>
      <c r="B17" s="41"/>
      <c r="C17" s="79">
        <f>SUM(C15:C16)</f>
        <v>0</v>
      </c>
      <c r="D17" s="42"/>
      <c r="E17" s="79">
        <f>SUM(E15:E16)</f>
        <v>0</v>
      </c>
      <c r="F17" s="42"/>
      <c r="G17" s="79">
        <f>SUM(G15:G16)</f>
        <v>0</v>
      </c>
      <c r="H17" s="42"/>
      <c r="I17" s="79">
        <f>SUM(I15:I16)</f>
        <v>0</v>
      </c>
      <c r="J17" s="42"/>
      <c r="K17" s="79">
        <f>SUM(K15:K16)</f>
        <v>65063</v>
      </c>
      <c r="L17" s="42"/>
      <c r="M17" s="79">
        <f>SUM(M15:M16)</f>
        <v>-92</v>
      </c>
      <c r="N17" s="42"/>
      <c r="O17" s="79">
        <f>SUM(O15:O16)</f>
        <v>0</v>
      </c>
      <c r="P17" s="42"/>
      <c r="Q17" s="79">
        <f>SUM(Q15:Q16)</f>
        <v>0</v>
      </c>
      <c r="R17" s="42"/>
      <c r="S17" s="79">
        <f>SUM(S15:S16)</f>
        <v>0</v>
      </c>
      <c r="T17" s="42"/>
      <c r="U17" s="79">
        <f>SUM(U15:U16)</f>
        <v>-92</v>
      </c>
      <c r="V17" s="42"/>
      <c r="W17" s="79">
        <f>SUM(W15:W16)</f>
        <v>64971</v>
      </c>
      <c r="X17" s="42"/>
      <c r="Y17" s="79">
        <f>SUM(Y15:Y16)</f>
        <v>141</v>
      </c>
      <c r="Z17" s="42"/>
      <c r="AA17" s="79">
        <f>SUM(AA15:AA16)</f>
        <v>65112</v>
      </c>
      <c r="AB17" s="41"/>
      <c r="AC17" s="41"/>
      <c r="AD17" s="41"/>
    </row>
    <row r="18" spans="1:30" s="61" customFormat="1" ht="18.649999999999999" customHeight="1">
      <c r="A18" s="41" t="s">
        <v>236</v>
      </c>
      <c r="B18" s="41"/>
      <c r="C18" s="53">
        <v>0</v>
      </c>
      <c r="D18" s="42"/>
      <c r="E18" s="53">
        <v>0</v>
      </c>
      <c r="F18" s="42"/>
      <c r="G18" s="53">
        <v>0</v>
      </c>
      <c r="H18" s="42"/>
      <c r="I18" s="53">
        <v>0</v>
      </c>
      <c r="J18" s="42"/>
      <c r="K18" s="53">
        <v>-48510</v>
      </c>
      <c r="L18" s="42"/>
      <c r="M18" s="53">
        <v>0</v>
      </c>
      <c r="N18" s="42"/>
      <c r="O18" s="53">
        <v>0</v>
      </c>
      <c r="P18" s="42"/>
      <c r="Q18" s="53">
        <v>0</v>
      </c>
      <c r="R18" s="42"/>
      <c r="S18" s="53">
        <v>0</v>
      </c>
      <c r="T18" s="42"/>
      <c r="U18" s="53">
        <f t="shared" si="0"/>
        <v>0</v>
      </c>
      <c r="V18" s="42"/>
      <c r="W18" s="53">
        <f>SUM(C18:K18)+U18</f>
        <v>-48510</v>
      </c>
      <c r="X18" s="42"/>
      <c r="Y18" s="53">
        <v>0</v>
      </c>
      <c r="Z18" s="42"/>
      <c r="AA18" s="53">
        <f>SUM(W18:Y18)</f>
        <v>-48510</v>
      </c>
      <c r="AB18" s="41"/>
      <c r="AC18" s="41"/>
      <c r="AD18" s="41"/>
    </row>
    <row r="19" spans="1:30" ht="19" customHeight="1" thickBot="1">
      <c r="A19" s="36" t="s">
        <v>217</v>
      </c>
      <c r="B19" s="49"/>
      <c r="C19" s="54">
        <f>SUM(C14,C17:C18)</f>
        <v>323400</v>
      </c>
      <c r="D19" s="42"/>
      <c r="E19" s="54">
        <f>SUM(E14,E17:E18)</f>
        <v>50281</v>
      </c>
      <c r="F19" s="42"/>
      <c r="G19" s="54">
        <f>SUM(G14,G17:G18)</f>
        <v>37552</v>
      </c>
      <c r="H19" s="42"/>
      <c r="I19" s="54">
        <f>SUM(I14,I17:I18)</f>
        <v>32340</v>
      </c>
      <c r="J19" s="42"/>
      <c r="K19" s="54">
        <f>SUM(K14,K17:K18)</f>
        <v>618553</v>
      </c>
      <c r="L19" s="42"/>
      <c r="M19" s="54">
        <f>SUM(M14,M17:M18)</f>
        <v>487</v>
      </c>
      <c r="N19" s="42"/>
      <c r="O19" s="54">
        <f>SUM(O14,O17:O18)</f>
        <v>132044</v>
      </c>
      <c r="P19" s="42"/>
      <c r="Q19" s="54">
        <f>SUM(Q14,Q17:Q18)</f>
        <v>43471</v>
      </c>
      <c r="R19" s="42"/>
      <c r="S19" s="54">
        <f>SUM(S14,S17:S18)</f>
        <v>502</v>
      </c>
      <c r="T19" s="42"/>
      <c r="U19" s="54">
        <f>SUM(U14,U17:U18)</f>
        <v>176504</v>
      </c>
      <c r="V19" s="42"/>
      <c r="W19" s="54">
        <f>SUM(W14,W17:W18)</f>
        <v>1238630</v>
      </c>
      <c r="X19" s="42"/>
      <c r="Y19" s="54">
        <f>SUM(Y14,Y17:Y18)</f>
        <v>1889</v>
      </c>
      <c r="Z19" s="42"/>
      <c r="AA19" s="54">
        <f>SUM(AA14,AA17:AA18)</f>
        <v>1240519</v>
      </c>
    </row>
    <row r="20" spans="1:30" ht="19" customHeight="1" thickTop="1">
      <c r="A20" s="36"/>
      <c r="B20" s="49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spans="1:30" ht="19" customHeight="1" thickTop="1">
      <c r="A21" s="36" t="s">
        <v>196</v>
      </c>
      <c r="C21" s="107">
        <v>323400</v>
      </c>
      <c r="D21" s="107"/>
      <c r="E21" s="107">
        <v>50281</v>
      </c>
      <c r="F21" s="107"/>
      <c r="G21" s="107">
        <v>37552</v>
      </c>
      <c r="H21" s="107"/>
      <c r="I21" s="107">
        <v>32340</v>
      </c>
      <c r="J21" s="107"/>
      <c r="K21" s="107">
        <v>652048</v>
      </c>
      <c r="L21" s="107"/>
      <c r="M21" s="107">
        <v>469</v>
      </c>
      <c r="N21" s="107"/>
      <c r="O21" s="107">
        <v>135404</v>
      </c>
      <c r="P21" s="107"/>
      <c r="Q21" s="107">
        <v>45823</v>
      </c>
      <c r="R21" s="107"/>
      <c r="S21" s="107">
        <v>502</v>
      </c>
      <c r="T21" s="107"/>
      <c r="U21" s="107">
        <f>SUM(M21:S21)</f>
        <v>182198</v>
      </c>
      <c r="V21" s="107"/>
      <c r="W21" s="107">
        <f>SUM(C21:K21,U21)</f>
        <v>1277819</v>
      </c>
      <c r="X21" s="107"/>
      <c r="Y21" s="107">
        <v>-2177</v>
      </c>
      <c r="Z21" s="107"/>
      <c r="AA21" s="107">
        <f>SUM(W21:Y21)</f>
        <v>1275642</v>
      </c>
      <c r="AB21" s="42"/>
    </row>
    <row r="22" spans="1:30" ht="19" customHeight="1">
      <c r="A22" s="56" t="s">
        <v>210</v>
      </c>
      <c r="C22" s="42">
        <v>0</v>
      </c>
      <c r="D22" s="42"/>
      <c r="E22" s="42">
        <v>0</v>
      </c>
      <c r="F22" s="42"/>
      <c r="G22" s="42">
        <v>0</v>
      </c>
      <c r="H22" s="42"/>
      <c r="I22" s="42"/>
      <c r="J22" s="42"/>
      <c r="K22" s="42">
        <f>PL!E102</f>
        <v>25348</v>
      </c>
      <c r="L22" s="42"/>
      <c r="M22" s="42">
        <v>0</v>
      </c>
      <c r="N22" s="42"/>
      <c r="O22" s="42">
        <v>0</v>
      </c>
      <c r="P22" s="42"/>
      <c r="Q22" s="42">
        <v>0</v>
      </c>
      <c r="R22" s="42"/>
      <c r="S22" s="42">
        <v>0</v>
      </c>
      <c r="T22" s="42"/>
      <c r="U22" s="42">
        <f t="shared" ref="U22:U23" si="1">SUM(M22:S22)</f>
        <v>0</v>
      </c>
      <c r="V22" s="42"/>
      <c r="W22" s="42">
        <f>SUM(C22:K22)+U22</f>
        <v>25348</v>
      </c>
      <c r="X22" s="42"/>
      <c r="Y22" s="42">
        <f>PL!E132</f>
        <v>-1090</v>
      </c>
      <c r="Z22" s="42"/>
      <c r="AA22" s="42">
        <f t="shared" ref="AA22:AA27" si="2">SUM(W22:Y22)</f>
        <v>24258</v>
      </c>
      <c r="AB22" s="42"/>
    </row>
    <row r="23" spans="1:30" ht="19" customHeight="1">
      <c r="A23" s="41" t="s">
        <v>133</v>
      </c>
      <c r="C23" s="42">
        <v>0</v>
      </c>
      <c r="D23" s="42"/>
      <c r="E23" s="42">
        <v>0</v>
      </c>
      <c r="F23" s="42"/>
      <c r="G23" s="42">
        <v>0</v>
      </c>
      <c r="H23" s="42"/>
      <c r="I23" s="42">
        <v>0</v>
      </c>
      <c r="J23" s="42"/>
      <c r="K23" s="42">
        <v>0</v>
      </c>
      <c r="L23" s="42"/>
      <c r="M23" s="42">
        <f>SUM(PL!E126)</f>
        <v>220</v>
      </c>
      <c r="N23" s="42"/>
      <c r="O23" s="42">
        <v>0</v>
      </c>
      <c r="P23" s="42"/>
      <c r="Q23" s="42">
        <v>0</v>
      </c>
      <c r="R23" s="42"/>
      <c r="S23" s="42">
        <v>0</v>
      </c>
      <c r="T23" s="42"/>
      <c r="U23" s="42">
        <f t="shared" si="1"/>
        <v>220</v>
      </c>
      <c r="V23" s="42"/>
      <c r="W23" s="42">
        <f t="shared" ref="W23" si="3">SUM(C23:K23)+U23</f>
        <v>220</v>
      </c>
      <c r="X23" s="42"/>
      <c r="Y23" s="42">
        <v>0</v>
      </c>
      <c r="Z23" s="42"/>
      <c r="AA23" s="53">
        <f t="shared" si="2"/>
        <v>220</v>
      </c>
      <c r="AB23" s="42"/>
    </row>
    <row r="24" spans="1:30" ht="19" customHeight="1">
      <c r="A24" s="41" t="s">
        <v>96</v>
      </c>
      <c r="B24" s="49"/>
      <c r="C24" s="79">
        <f>SUM(C22:C23)</f>
        <v>0</v>
      </c>
      <c r="D24" s="42"/>
      <c r="E24" s="79">
        <f>SUM(E22:E23)</f>
        <v>0</v>
      </c>
      <c r="F24" s="42"/>
      <c r="G24" s="79">
        <f>SUM(G22:G23)</f>
        <v>0</v>
      </c>
      <c r="H24" s="42"/>
      <c r="I24" s="79">
        <f>SUM(I22:I23)</f>
        <v>0</v>
      </c>
      <c r="J24" s="42"/>
      <c r="K24" s="79">
        <f>SUM(K22:K23)</f>
        <v>25348</v>
      </c>
      <c r="L24" s="42"/>
      <c r="M24" s="79">
        <f>SUM(M22:M23)</f>
        <v>220</v>
      </c>
      <c r="N24" s="42"/>
      <c r="O24" s="79">
        <f>SUM(O22:O23)</f>
        <v>0</v>
      </c>
      <c r="P24" s="42"/>
      <c r="Q24" s="79">
        <f>SUM(Q22:Q23)</f>
        <v>0</v>
      </c>
      <c r="R24" s="42"/>
      <c r="S24" s="79">
        <f>SUM(S22:S23)</f>
        <v>0</v>
      </c>
      <c r="T24" s="42"/>
      <c r="U24" s="79">
        <f>SUM(U22:U23)</f>
        <v>220</v>
      </c>
      <c r="V24" s="42"/>
      <c r="W24" s="79">
        <f>SUM(W22:W23)</f>
        <v>25568</v>
      </c>
      <c r="X24" s="42"/>
      <c r="Y24" s="79">
        <f>SUM(Y22:Y23)</f>
        <v>-1090</v>
      </c>
      <c r="Z24" s="42"/>
      <c r="AA24" s="79">
        <f>SUM(AA22:AA23)</f>
        <v>24478</v>
      </c>
    </row>
    <row r="25" spans="1:30" ht="18.75" customHeight="1">
      <c r="A25" s="41" t="s">
        <v>236</v>
      </c>
      <c r="B25" s="49"/>
      <c r="C25" s="42">
        <v>0</v>
      </c>
      <c r="D25" s="42"/>
      <c r="E25" s="42">
        <v>0</v>
      </c>
      <c r="F25" s="42"/>
      <c r="G25" s="42">
        <v>0</v>
      </c>
      <c r="H25" s="42"/>
      <c r="I25" s="42">
        <v>0</v>
      </c>
      <c r="J25" s="42"/>
      <c r="K25" s="42">
        <v>-32340</v>
      </c>
      <c r="L25" s="42"/>
      <c r="M25" s="42">
        <v>0</v>
      </c>
      <c r="N25" s="42"/>
      <c r="O25" s="42">
        <v>0</v>
      </c>
      <c r="P25" s="42"/>
      <c r="Q25" s="42">
        <v>0</v>
      </c>
      <c r="R25" s="42"/>
      <c r="S25" s="42">
        <v>0</v>
      </c>
      <c r="T25" s="42"/>
      <c r="U25" s="42">
        <f>SUM(M25:S25)</f>
        <v>0</v>
      </c>
      <c r="V25" s="42"/>
      <c r="W25" s="42">
        <f>SUM(C25:K25)+U25</f>
        <v>-32340</v>
      </c>
      <c r="X25" s="42"/>
      <c r="Y25" s="42">
        <v>-213</v>
      </c>
      <c r="Z25" s="42"/>
      <c r="AA25" s="42">
        <f t="shared" si="2"/>
        <v>-32553</v>
      </c>
    </row>
    <row r="26" spans="1:30" ht="18.75" customHeight="1">
      <c r="A26" s="41" t="s">
        <v>158</v>
      </c>
      <c r="B26" s="49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spans="1:30" ht="18.75" customHeight="1">
      <c r="A27" s="41" t="s">
        <v>225</v>
      </c>
      <c r="B27" s="49"/>
      <c r="C27" s="42">
        <v>0</v>
      </c>
      <c r="D27" s="42"/>
      <c r="E27" s="42">
        <v>0</v>
      </c>
      <c r="F27" s="42"/>
      <c r="G27" s="42">
        <v>0</v>
      </c>
      <c r="H27" s="42"/>
      <c r="I27" s="42">
        <v>0</v>
      </c>
      <c r="J27" s="42"/>
      <c r="K27" s="42">
        <v>0</v>
      </c>
      <c r="L27" s="42"/>
      <c r="M27" s="42">
        <v>0</v>
      </c>
      <c r="N27" s="42"/>
      <c r="O27" s="42">
        <v>0</v>
      </c>
      <c r="P27" s="42"/>
      <c r="Q27" s="42">
        <v>0</v>
      </c>
      <c r="R27" s="42"/>
      <c r="S27" s="42">
        <v>0</v>
      </c>
      <c r="T27" s="42"/>
      <c r="U27" s="42">
        <f>SUM(M27:S27)</f>
        <v>0</v>
      </c>
      <c r="V27" s="42"/>
      <c r="W27" s="42">
        <f>SUM(C27:K27)+U27</f>
        <v>0</v>
      </c>
      <c r="X27" s="42"/>
      <c r="Y27" s="42">
        <v>7696</v>
      </c>
      <c r="Z27" s="42"/>
      <c r="AA27" s="42">
        <f t="shared" si="2"/>
        <v>7696</v>
      </c>
    </row>
    <row r="28" spans="1:30" ht="19" customHeight="1" thickBot="1">
      <c r="A28" s="36" t="s">
        <v>218</v>
      </c>
      <c r="B28" s="49"/>
      <c r="C28" s="57">
        <f>SUM(C21:C21)+SUM(C24:C27)</f>
        <v>323400</v>
      </c>
      <c r="D28" s="42"/>
      <c r="E28" s="57">
        <f>SUM(E21:E21)+SUM(E24:E27)</f>
        <v>50281</v>
      </c>
      <c r="F28" s="42"/>
      <c r="G28" s="57">
        <f>SUM(G21:G21)+SUM(G24:G27)</f>
        <v>37552</v>
      </c>
      <c r="H28" s="42"/>
      <c r="I28" s="57">
        <f>SUM(I21:I21)+SUM(I24:I27)</f>
        <v>32340</v>
      </c>
      <c r="J28" s="42"/>
      <c r="K28" s="57">
        <f>SUM(K21:K21)+SUM(K24:K27)</f>
        <v>645056</v>
      </c>
      <c r="L28" s="42"/>
      <c r="M28" s="57">
        <f>SUM(M21:M21)+SUM(M24:M27)</f>
        <v>689</v>
      </c>
      <c r="N28" s="42"/>
      <c r="O28" s="57">
        <f>SUM(O21:O21)+SUM(O24:O27)</f>
        <v>135404</v>
      </c>
      <c r="P28" s="42"/>
      <c r="Q28" s="57">
        <f>SUM(Q21:Q21)+SUM(Q24:Q27)</f>
        <v>45823</v>
      </c>
      <c r="R28" s="42"/>
      <c r="S28" s="57">
        <f>SUM(S21:S21)+SUM(S24:S27)</f>
        <v>502</v>
      </c>
      <c r="T28" s="42"/>
      <c r="U28" s="57">
        <f>SUM(U21:U21)+SUM(U24:U27)</f>
        <v>182418</v>
      </c>
      <c r="V28" s="42"/>
      <c r="W28" s="57">
        <f>SUM(W21:W21)+SUM(W24:W27)</f>
        <v>1271047</v>
      </c>
      <c r="X28" s="42"/>
      <c r="Y28" s="57">
        <f>SUM(Y21:Y21)+SUM(Y24:Y27)</f>
        <v>4216</v>
      </c>
      <c r="Z28" s="42"/>
      <c r="AA28" s="57">
        <f>SUM(AA21:AA21)+SUM(AA24:AA27)</f>
        <v>1275263</v>
      </c>
    </row>
    <row r="29" spans="1:30" s="50" customFormat="1" ht="19" customHeight="1" thickTop="1">
      <c r="C29" s="75">
        <f>SUM(C21-BS!F83)</f>
        <v>0</v>
      </c>
      <c r="D29" s="51"/>
      <c r="E29" s="75">
        <f>SUM(E21-BS!F84)</f>
        <v>0</v>
      </c>
      <c r="F29" s="51"/>
      <c r="G29" s="75">
        <f>SUM(G21-BS!F85)</f>
        <v>0</v>
      </c>
      <c r="H29" s="51"/>
      <c r="I29" s="75">
        <f>SUM(I21-BS!F87)</f>
        <v>0</v>
      </c>
      <c r="J29" s="51"/>
      <c r="K29" s="75">
        <f>SUM(K21-BS!F88)</f>
        <v>0</v>
      </c>
      <c r="L29" s="51"/>
      <c r="M29" s="51"/>
      <c r="N29" s="51"/>
      <c r="O29" s="51"/>
      <c r="P29" s="51"/>
      <c r="Q29" s="51"/>
      <c r="R29" s="51"/>
      <c r="S29" s="51"/>
      <c r="T29" s="51"/>
      <c r="U29" s="75">
        <f>SUM(U21-BS!F89)</f>
        <v>0</v>
      </c>
      <c r="V29" s="51"/>
      <c r="W29" s="75">
        <f>SUM(W21-BS!F90)</f>
        <v>0</v>
      </c>
      <c r="X29" s="51"/>
      <c r="Y29" s="75">
        <f>SUM(Y21-BS!F92)</f>
        <v>0</v>
      </c>
      <c r="Z29" s="51"/>
      <c r="AA29" s="75">
        <f>SUM(AA21-BS!F93)</f>
        <v>0</v>
      </c>
    </row>
    <row r="30" spans="1:30" ht="19" customHeight="1">
      <c r="C30" s="75">
        <f>SUM(C28-BS!D83)</f>
        <v>0</v>
      </c>
      <c r="D30" s="51"/>
      <c r="E30" s="75">
        <f>E28-BS!D84</f>
        <v>0</v>
      </c>
      <c r="F30" s="51"/>
      <c r="G30" s="75">
        <f>G28-BS!D85</f>
        <v>0</v>
      </c>
      <c r="H30" s="51"/>
      <c r="I30" s="75">
        <f>I28-BS!D87</f>
        <v>0</v>
      </c>
      <c r="J30" s="51"/>
      <c r="K30" s="75">
        <f>K28-BS!D88</f>
        <v>0</v>
      </c>
      <c r="L30" s="51"/>
      <c r="M30" s="51"/>
      <c r="N30" s="51"/>
      <c r="O30" s="51"/>
      <c r="P30" s="51"/>
      <c r="Q30" s="51"/>
      <c r="R30" s="51"/>
      <c r="S30" s="51"/>
      <c r="T30" s="51"/>
      <c r="U30" s="51">
        <f>U28-BS!D89</f>
        <v>0</v>
      </c>
      <c r="V30" s="51"/>
      <c r="W30" s="51">
        <f>W28-BS!D90</f>
        <v>0</v>
      </c>
      <c r="X30" s="51"/>
      <c r="Y30" s="51">
        <f>Y28-BS!D92</f>
        <v>0</v>
      </c>
      <c r="Z30" s="51"/>
      <c r="AA30" s="51">
        <f>AA28-BS!D93</f>
        <v>0</v>
      </c>
      <c r="AB30" s="50"/>
    </row>
    <row r="31" spans="1:30" ht="19" customHeight="1">
      <c r="A31" s="41" t="s">
        <v>167</v>
      </c>
      <c r="C31" s="52"/>
      <c r="E31" s="52"/>
      <c r="G31" s="52"/>
      <c r="I31" s="52"/>
      <c r="K31" s="52"/>
      <c r="M31" s="52"/>
      <c r="O31" s="52"/>
      <c r="Q31" s="52"/>
      <c r="U31" s="52"/>
      <c r="Y31" s="52"/>
      <c r="AA31" s="52"/>
    </row>
    <row r="32" spans="1:30" ht="19" customHeight="1">
      <c r="C32" s="51"/>
      <c r="D32" s="64"/>
      <c r="E32" s="51"/>
      <c r="F32" s="64"/>
      <c r="G32" s="64"/>
      <c r="H32" s="64"/>
      <c r="I32" s="64"/>
      <c r="J32" s="64"/>
      <c r="K32" s="51"/>
      <c r="L32" s="64"/>
      <c r="M32" s="64"/>
      <c r="N32" s="64"/>
      <c r="O32" s="51"/>
      <c r="P32" s="64"/>
      <c r="Q32" s="64"/>
      <c r="R32" s="64"/>
      <c r="S32" s="64"/>
      <c r="T32" s="64"/>
      <c r="U32" s="64"/>
      <c r="V32" s="64"/>
      <c r="W32" s="64"/>
      <c r="X32" s="64"/>
      <c r="Y32" s="51"/>
      <c r="Z32" s="64"/>
      <c r="AA32" s="51"/>
    </row>
    <row r="34" spans="11:11" ht="19" customHeight="1">
      <c r="K34" s="42"/>
    </row>
    <row r="35" spans="11:11" ht="19" customHeight="1">
      <c r="K35" s="42"/>
    </row>
  </sheetData>
  <mergeCells count="5">
    <mergeCell ref="E1:G1"/>
    <mergeCell ref="C6:AA6"/>
    <mergeCell ref="C7:W7"/>
    <mergeCell ref="M8:U8"/>
    <mergeCell ref="M9:Q9"/>
  </mergeCells>
  <printOptions horizontalCentered="1"/>
  <pageMargins left="0.39370078740157483" right="0.19685039370078741" top="1.1811023622047245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29"/>
  <sheetViews>
    <sheetView showGridLines="0" tabSelected="1" view="pageBreakPreview" zoomScale="70" zoomScaleNormal="70" zoomScaleSheetLayoutView="70" workbookViewId="0">
      <selection activeCell="E9" sqref="E9"/>
    </sheetView>
  </sheetViews>
  <sheetFormatPr defaultColWidth="9.09765625" defaultRowHeight="19" customHeight="1"/>
  <cols>
    <col min="1" max="1" width="36.3984375" style="22" customWidth="1"/>
    <col min="2" max="2" width="1.69921875" style="22" customWidth="1"/>
    <col min="3" max="3" width="12.69921875" style="22" customWidth="1"/>
    <col min="4" max="4" width="1.69921875" style="22" customWidth="1"/>
    <col min="5" max="5" width="12.69921875" style="22" customWidth="1"/>
    <col min="6" max="6" width="1.69921875" style="22" customWidth="1"/>
    <col min="7" max="7" width="14.09765625" style="22" bestFit="1" customWidth="1"/>
    <col min="8" max="8" width="1.69921875" style="22" customWidth="1"/>
    <col min="9" max="9" width="12.69921875" style="22" customWidth="1"/>
    <col min="10" max="10" width="1.69921875" style="22" customWidth="1"/>
    <col min="11" max="11" width="13.09765625" style="22" customWidth="1"/>
    <col min="12" max="12" width="1.69921875" style="22" customWidth="1"/>
    <col min="13" max="13" width="12.69921875" style="22" customWidth="1"/>
    <col min="14" max="14" width="1.69921875" style="22" customWidth="1"/>
    <col min="15" max="15" width="10.69921875" style="22" customWidth="1"/>
    <col min="16" max="16" width="11.09765625" style="22" bestFit="1" customWidth="1"/>
    <col min="17" max="17" width="9.8984375" style="22" bestFit="1" customWidth="1"/>
    <col min="18" max="18" width="9.59765625" style="22" bestFit="1" customWidth="1"/>
    <col min="19" max="253" width="9.09765625" style="22"/>
    <col min="254" max="16384" width="9.09765625" style="3"/>
  </cols>
  <sheetData>
    <row r="1" spans="1:253" ht="19" customHeight="1">
      <c r="A1" s="3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62" t="s">
        <v>88</v>
      </c>
      <c r="N1" s="21"/>
      <c r="O1" s="21"/>
      <c r="P1" s="21"/>
      <c r="Q1" s="21"/>
      <c r="R1" s="21"/>
      <c r="S1" s="21"/>
      <c r="T1" s="21"/>
      <c r="U1" s="21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</row>
    <row r="2" spans="1:253" ht="19" customHeight="1">
      <c r="A2" s="20" t="s">
        <v>63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62"/>
      <c r="N2" s="21"/>
      <c r="O2" s="21"/>
      <c r="P2" s="21"/>
      <c r="Q2" s="21"/>
      <c r="R2" s="21"/>
      <c r="S2" s="21"/>
      <c r="T2" s="21"/>
      <c r="U2" s="21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</row>
    <row r="3" spans="1:253" s="6" customFormat="1" ht="19" customHeight="1">
      <c r="A3" s="20" t="s">
        <v>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</row>
    <row r="4" spans="1:253" s="6" customFormat="1" ht="19" customHeight="1">
      <c r="A4" s="20" t="s">
        <v>215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</row>
    <row r="5" spans="1:253" s="6" customFormat="1" ht="19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 t="s">
        <v>141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</row>
    <row r="6" spans="1:253" ht="19" customHeight="1">
      <c r="C6" s="113" t="s">
        <v>30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</row>
    <row r="7" spans="1:253" ht="19" customHeight="1">
      <c r="C7" s="21"/>
      <c r="D7" s="21"/>
      <c r="E7" s="21"/>
      <c r="F7" s="21"/>
      <c r="G7" s="21"/>
      <c r="H7" s="21"/>
      <c r="I7" s="21"/>
      <c r="J7" s="21"/>
      <c r="K7" s="24" t="s">
        <v>137</v>
      </c>
      <c r="L7" s="21"/>
      <c r="M7" s="21"/>
    </row>
    <row r="8" spans="1:253" ht="19" customHeight="1">
      <c r="C8" s="24"/>
      <c r="D8" s="24"/>
      <c r="E8" s="24"/>
      <c r="F8" s="24"/>
      <c r="G8" s="24"/>
      <c r="H8" s="24"/>
      <c r="I8" s="24"/>
      <c r="J8" s="24"/>
      <c r="K8" s="24" t="s">
        <v>8</v>
      </c>
      <c r="L8" s="24"/>
      <c r="M8" s="24"/>
    </row>
    <row r="9" spans="1:253" ht="19" customHeight="1">
      <c r="C9" s="24"/>
      <c r="D9" s="24"/>
      <c r="E9" s="24"/>
      <c r="F9" s="24"/>
      <c r="G9" s="24"/>
      <c r="H9" s="24"/>
      <c r="I9" s="24"/>
      <c r="J9" s="24"/>
      <c r="K9" s="25" t="s">
        <v>90</v>
      </c>
      <c r="M9" s="24"/>
      <c r="Q9" s="27"/>
      <c r="R9" s="27"/>
    </row>
    <row r="10" spans="1:253" ht="19" customHeight="1">
      <c r="C10" s="24"/>
      <c r="D10" s="24"/>
      <c r="E10" s="24"/>
      <c r="F10" s="24"/>
      <c r="G10" s="24"/>
      <c r="H10" s="24"/>
      <c r="I10" s="24"/>
      <c r="J10" s="24"/>
      <c r="K10" s="26" t="s">
        <v>91</v>
      </c>
      <c r="L10" s="24"/>
      <c r="M10" s="24"/>
    </row>
    <row r="11" spans="1:253" ht="19" customHeight="1">
      <c r="A11" s="24"/>
      <c r="B11" s="24"/>
      <c r="C11" s="24" t="s">
        <v>22</v>
      </c>
      <c r="D11" s="24"/>
      <c r="E11" s="24" t="s">
        <v>60</v>
      </c>
      <c r="F11" s="24"/>
      <c r="G11" s="26"/>
      <c r="H11" s="26" t="s">
        <v>18</v>
      </c>
      <c r="I11" s="26"/>
      <c r="J11" s="24"/>
      <c r="K11" s="24" t="s">
        <v>138</v>
      </c>
      <c r="L11" s="24"/>
      <c r="M11" s="24" t="s">
        <v>122</v>
      </c>
      <c r="N11" s="24"/>
      <c r="O11" s="24"/>
      <c r="P11" s="24"/>
      <c r="Q11" s="31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</row>
    <row r="12" spans="1:253" s="11" customFormat="1" ht="19" customHeight="1">
      <c r="A12" s="24"/>
      <c r="B12" s="24"/>
      <c r="C12" s="26" t="s">
        <v>19</v>
      </c>
      <c r="D12" s="24"/>
      <c r="E12" s="26" t="s">
        <v>61</v>
      </c>
      <c r="F12" s="24"/>
      <c r="G12" s="26" t="s">
        <v>144</v>
      </c>
      <c r="H12" s="24"/>
      <c r="I12" s="26" t="s">
        <v>23</v>
      </c>
      <c r="J12" s="24"/>
      <c r="K12" s="26" t="s">
        <v>146</v>
      </c>
      <c r="L12" s="24"/>
      <c r="M12" s="26" t="s">
        <v>123</v>
      </c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</row>
    <row r="13" spans="1:253" s="11" customFormat="1" ht="19" customHeight="1">
      <c r="A13" s="20" t="s">
        <v>185</v>
      </c>
      <c r="B13" s="22"/>
      <c r="C13" s="27">
        <v>323400</v>
      </c>
      <c r="D13" s="27"/>
      <c r="E13" s="27">
        <v>50281</v>
      </c>
      <c r="F13" s="27"/>
      <c r="G13" s="27">
        <v>32340</v>
      </c>
      <c r="H13" s="27"/>
      <c r="I13" s="27">
        <v>471026</v>
      </c>
      <c r="J13" s="27"/>
      <c r="K13" s="27">
        <v>132044</v>
      </c>
      <c r="L13" s="27"/>
      <c r="M13" s="27">
        <f>SUM(C13:K13)</f>
        <v>1009091</v>
      </c>
      <c r="N13" s="22"/>
      <c r="O13" s="21"/>
      <c r="P13" s="63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</row>
    <row r="14" spans="1:253" s="11" customFormat="1" ht="19" customHeight="1">
      <c r="A14" s="22" t="s">
        <v>237</v>
      </c>
      <c r="B14" s="22"/>
      <c r="C14" s="35">
        <v>0</v>
      </c>
      <c r="D14" s="27"/>
      <c r="E14" s="35">
        <v>0</v>
      </c>
      <c r="F14" s="27"/>
      <c r="G14" s="35">
        <v>0</v>
      </c>
      <c r="H14" s="27"/>
      <c r="I14" s="35">
        <f>SUM(PL!K99)</f>
        <v>-2995</v>
      </c>
      <c r="J14" s="27"/>
      <c r="K14" s="35">
        <v>0</v>
      </c>
      <c r="L14" s="27"/>
      <c r="M14" s="35">
        <f>SUM(C14:K14)</f>
        <v>-2995</v>
      </c>
      <c r="N14" s="22"/>
      <c r="O14" s="21"/>
      <c r="P14" s="63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</row>
    <row r="15" spans="1:253" s="11" customFormat="1" ht="19" customHeight="1">
      <c r="A15" s="22" t="s">
        <v>96</v>
      </c>
      <c r="B15" s="28"/>
      <c r="C15" s="29">
        <f>SUM(C14:C14)</f>
        <v>0</v>
      </c>
      <c r="D15" s="29"/>
      <c r="E15" s="29">
        <f>SUM(E14:E14)</f>
        <v>0</v>
      </c>
      <c r="F15" s="29"/>
      <c r="G15" s="29">
        <f>SUM(G14:G14)</f>
        <v>0</v>
      </c>
      <c r="H15" s="27"/>
      <c r="I15" s="27">
        <f>SUM(I14:I14)</f>
        <v>-2995</v>
      </c>
      <c r="J15" s="29"/>
      <c r="K15" s="29">
        <f>SUM(K14:K14)</f>
        <v>0</v>
      </c>
      <c r="L15" s="29"/>
      <c r="M15" s="27">
        <f>SUM(M14:M14)</f>
        <v>-2995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</row>
    <row r="16" spans="1:253" s="11" customFormat="1" ht="19" customHeight="1">
      <c r="A16" s="22" t="s">
        <v>236</v>
      </c>
      <c r="B16" s="28"/>
      <c r="C16" s="29">
        <v>0</v>
      </c>
      <c r="D16" s="29"/>
      <c r="E16" s="29">
        <v>0</v>
      </c>
      <c r="F16" s="29"/>
      <c r="G16" s="29">
        <v>0</v>
      </c>
      <c r="H16" s="27"/>
      <c r="I16" s="27">
        <v>-48510</v>
      </c>
      <c r="J16" s="29"/>
      <c r="K16" s="29">
        <v>0</v>
      </c>
      <c r="L16" s="29"/>
      <c r="M16" s="35">
        <f>SUM(C16:K16)</f>
        <v>-48510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</row>
    <row r="17" spans="1:253" s="11" customFormat="1" ht="19" customHeight="1" thickBot="1">
      <c r="A17" s="20" t="s">
        <v>217</v>
      </c>
      <c r="B17" s="28"/>
      <c r="C17" s="30">
        <f>SUM(C13,C15:C16)</f>
        <v>323400</v>
      </c>
      <c r="D17" s="27"/>
      <c r="E17" s="30">
        <f>SUM(E13,E15:E16)</f>
        <v>50281</v>
      </c>
      <c r="F17" s="27"/>
      <c r="G17" s="30">
        <f>SUM(G13,G15:G16)</f>
        <v>32340</v>
      </c>
      <c r="H17" s="27"/>
      <c r="I17" s="30">
        <f>SUM(I13,I15:I16)</f>
        <v>419521</v>
      </c>
      <c r="J17" s="27"/>
      <c r="K17" s="30">
        <f>SUM(K13,K15:K16)</f>
        <v>132044</v>
      </c>
      <c r="L17" s="27"/>
      <c r="M17" s="30">
        <f>SUM(M13,M15:M16)</f>
        <v>957586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</row>
    <row r="18" spans="1:253" ht="19" customHeight="1" thickTop="1">
      <c r="A18" s="20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O18" s="21"/>
      <c r="P18" s="32"/>
    </row>
    <row r="19" spans="1:253" ht="19" customHeight="1">
      <c r="A19" s="20" t="s">
        <v>196</v>
      </c>
      <c r="C19" s="27">
        <v>323400</v>
      </c>
      <c r="D19" s="27"/>
      <c r="E19" s="27">
        <v>50281</v>
      </c>
      <c r="F19" s="27"/>
      <c r="G19" s="27">
        <v>32340</v>
      </c>
      <c r="H19" s="27"/>
      <c r="I19" s="27">
        <v>465897</v>
      </c>
      <c r="J19" s="27"/>
      <c r="K19" s="27">
        <v>135404</v>
      </c>
      <c r="L19" s="27"/>
      <c r="M19" s="27">
        <f>SUM(C19:K19)</f>
        <v>1007322</v>
      </c>
      <c r="O19" s="21"/>
      <c r="P19" s="32"/>
    </row>
    <row r="20" spans="1:253" ht="19" customHeight="1">
      <c r="A20" s="22" t="s">
        <v>72</v>
      </c>
      <c r="C20" s="35">
        <v>0</v>
      </c>
      <c r="D20" s="27"/>
      <c r="E20" s="35">
        <v>0</v>
      </c>
      <c r="F20" s="27"/>
      <c r="G20" s="35">
        <v>0</v>
      </c>
      <c r="H20" s="27"/>
      <c r="I20" s="35">
        <f>SUM(PL!I99)</f>
        <v>26898</v>
      </c>
      <c r="J20" s="27"/>
      <c r="K20" s="35">
        <v>0</v>
      </c>
      <c r="L20" s="27"/>
      <c r="M20" s="35">
        <f t="shared" ref="M20:M22" si="0">SUM(C20:K20)</f>
        <v>26898</v>
      </c>
      <c r="O20" s="21"/>
      <c r="P20" s="32"/>
    </row>
    <row r="21" spans="1:253" ht="19" customHeight="1">
      <c r="A21" s="22" t="s">
        <v>96</v>
      </c>
      <c r="C21" s="29">
        <f>SUM(C20:C20)</f>
        <v>0</v>
      </c>
      <c r="D21" s="29"/>
      <c r="E21" s="29">
        <f>SUM(E20:E20)</f>
        <v>0</v>
      </c>
      <c r="F21" s="29"/>
      <c r="G21" s="29">
        <f>SUM(G20:G20)</f>
        <v>0</v>
      </c>
      <c r="H21" s="27"/>
      <c r="I21" s="27">
        <f>SUM(I20:I20)</f>
        <v>26898</v>
      </c>
      <c r="J21" s="29"/>
      <c r="K21" s="29">
        <f>SUM(K20:K20)</f>
        <v>0</v>
      </c>
      <c r="L21" s="29"/>
      <c r="M21" s="27">
        <f>SUM(M20:M20)</f>
        <v>26898</v>
      </c>
      <c r="O21" s="21"/>
      <c r="P21" s="58"/>
    </row>
    <row r="22" spans="1:253" ht="19" customHeight="1">
      <c r="A22" s="22" t="s">
        <v>236</v>
      </c>
      <c r="C22" s="35">
        <v>0</v>
      </c>
      <c r="D22" s="29"/>
      <c r="E22" s="35">
        <v>0</v>
      </c>
      <c r="F22" s="29"/>
      <c r="G22" s="35">
        <v>0</v>
      </c>
      <c r="H22" s="27"/>
      <c r="I22" s="27">
        <v>-32340</v>
      </c>
      <c r="J22" s="29"/>
      <c r="K22" s="29">
        <v>0</v>
      </c>
      <c r="L22" s="29"/>
      <c r="M22" s="35">
        <f t="shared" si="0"/>
        <v>-32340</v>
      </c>
      <c r="O22" s="21"/>
      <c r="P22" s="58"/>
    </row>
    <row r="23" spans="1:253" ht="19" customHeight="1" thickBot="1">
      <c r="A23" s="20" t="s">
        <v>218</v>
      </c>
      <c r="C23" s="30">
        <f>SUM(C19,C21:C22)</f>
        <v>323400</v>
      </c>
      <c r="D23" s="27"/>
      <c r="E23" s="30">
        <f>SUM(E19,E21:E22)</f>
        <v>50281</v>
      </c>
      <c r="F23" s="27"/>
      <c r="G23" s="30">
        <f>SUM(G19,G21:G22)</f>
        <v>32340</v>
      </c>
      <c r="H23" s="27"/>
      <c r="I23" s="30">
        <f>SUM(I19,I21:I22)</f>
        <v>460455</v>
      </c>
      <c r="J23" s="27"/>
      <c r="K23" s="30">
        <f>SUM(K19,K21:K22)</f>
        <v>135404</v>
      </c>
      <c r="L23" s="27"/>
      <c r="M23" s="30">
        <f>SUM(M19,M21:M22)</f>
        <v>1001880</v>
      </c>
      <c r="O23" s="21"/>
      <c r="P23" s="32"/>
    </row>
    <row r="24" spans="1:253" ht="19" customHeight="1" thickTop="1">
      <c r="C24" s="33">
        <f>SUM(C19-BS!J83)</f>
        <v>0</v>
      </c>
      <c r="D24" s="34"/>
      <c r="E24" s="76">
        <f>SUM(E19-BS!J84)</f>
        <v>0</v>
      </c>
      <c r="F24" s="77"/>
      <c r="G24" s="76">
        <f>+G19-BS!J87</f>
        <v>0</v>
      </c>
      <c r="H24" s="77"/>
      <c r="I24" s="76">
        <f>+I19-BS!J88</f>
        <v>0</v>
      </c>
      <c r="J24" s="77"/>
      <c r="K24" s="76">
        <f>+K19-BS!J89</f>
        <v>0</v>
      </c>
      <c r="L24" s="77"/>
      <c r="M24" s="76">
        <f>+M19-BS!J90</f>
        <v>0</v>
      </c>
    </row>
    <row r="25" spans="1:253" ht="19" customHeight="1">
      <c r="C25" s="33">
        <f>SUM(C23-BS!H83)</f>
        <v>0</v>
      </c>
      <c r="D25" s="34"/>
      <c r="E25" s="33">
        <f>+E23-BS!H84</f>
        <v>0</v>
      </c>
      <c r="F25" s="34"/>
      <c r="G25" s="34">
        <f>+G23-BS!H87</f>
        <v>0</v>
      </c>
      <c r="H25" s="34"/>
      <c r="I25" s="33">
        <f>+I23-BS!H88</f>
        <v>0</v>
      </c>
      <c r="J25" s="34"/>
      <c r="K25" s="33">
        <f>+K23-BS!H89</f>
        <v>0</v>
      </c>
      <c r="L25" s="34"/>
      <c r="M25" s="33">
        <f>+M23-BS!H90</f>
        <v>0</v>
      </c>
    </row>
    <row r="26" spans="1:253" ht="19" customHeight="1">
      <c r="A26" s="22" t="s">
        <v>167</v>
      </c>
    </row>
    <row r="29" spans="1:253" ht="19" customHeight="1">
      <c r="A29" s="32"/>
    </row>
  </sheetData>
  <mergeCells count="1">
    <mergeCell ref="C6:M6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Q98"/>
  <sheetViews>
    <sheetView showGridLines="0" view="pageBreakPreview" topLeftCell="A60" zoomScaleNormal="115" zoomScaleSheetLayoutView="100" workbookViewId="0">
      <selection activeCell="A71" sqref="A71"/>
    </sheetView>
  </sheetViews>
  <sheetFormatPr defaultColWidth="9.09765625" defaultRowHeight="20.149999999999999" customHeight="1"/>
  <cols>
    <col min="1" max="1" width="42.59765625" style="2" customWidth="1"/>
    <col min="2" max="2" width="1.69921875" style="2" customWidth="1"/>
    <col min="3" max="3" width="14.296875" style="2" customWidth="1"/>
    <col min="4" max="4" width="1.69921875" style="2" customWidth="1"/>
    <col min="5" max="5" width="13.69921875" style="2" customWidth="1"/>
    <col min="6" max="6" width="1.69921875" style="2" customWidth="1"/>
    <col min="7" max="7" width="13.69921875" style="2" customWidth="1"/>
    <col min="8" max="8" width="1.69921875" style="2" customWidth="1"/>
    <col min="9" max="9" width="13.69921875" style="2" customWidth="1"/>
    <col min="10" max="10" width="1.69921875" style="2" customWidth="1"/>
    <col min="11" max="11" width="13.69921875" style="2" customWidth="1"/>
    <col min="12" max="12" width="18.09765625" style="2" customWidth="1"/>
    <col min="13" max="13" width="10.69921875" style="2" customWidth="1"/>
    <col min="14" max="15" width="9.3984375" style="2" bestFit="1" customWidth="1"/>
    <col min="16" max="16384" width="9.09765625" style="2"/>
  </cols>
  <sheetData>
    <row r="1" spans="1:17" ht="18.75" customHeight="1">
      <c r="K1" s="7" t="s">
        <v>93</v>
      </c>
    </row>
    <row r="2" spans="1:17" s="1" customFormat="1" ht="20.149999999999999" customHeight="1">
      <c r="A2" s="1" t="s">
        <v>63</v>
      </c>
      <c r="M2" s="2"/>
      <c r="N2" s="2"/>
      <c r="O2" s="2"/>
      <c r="P2" s="2"/>
      <c r="Q2" s="2"/>
    </row>
    <row r="3" spans="1:17" s="1" customFormat="1" ht="20.149999999999999" customHeight="1">
      <c r="A3" s="1" t="s">
        <v>13</v>
      </c>
      <c r="M3" s="2"/>
      <c r="N3" s="2"/>
      <c r="O3" s="2"/>
      <c r="P3" s="2"/>
      <c r="Q3" s="2"/>
    </row>
    <row r="4" spans="1:17" s="1" customFormat="1" ht="20.149999999999999" customHeight="1">
      <c r="A4" s="1" t="s">
        <v>215</v>
      </c>
      <c r="M4" s="2"/>
      <c r="N4" s="2"/>
      <c r="O4" s="2"/>
      <c r="P4" s="2"/>
      <c r="Q4" s="2"/>
    </row>
    <row r="5" spans="1:17" ht="20.149999999999999" customHeight="1">
      <c r="D5" s="13"/>
      <c r="K5" s="7" t="s">
        <v>141</v>
      </c>
    </row>
    <row r="6" spans="1:17" s="1" customFormat="1" ht="20.149999999999999" customHeight="1">
      <c r="E6" s="65"/>
      <c r="F6" s="65" t="s">
        <v>0</v>
      </c>
      <c r="G6" s="65"/>
      <c r="H6" s="8"/>
      <c r="I6" s="65"/>
      <c r="J6" s="65" t="s">
        <v>30</v>
      </c>
      <c r="K6" s="65"/>
      <c r="M6" s="2"/>
      <c r="N6" s="2"/>
      <c r="O6" s="2"/>
      <c r="P6" s="2"/>
      <c r="Q6" s="2"/>
    </row>
    <row r="7" spans="1:17" ht="20.149999999999999" customHeight="1">
      <c r="E7" s="10">
        <v>2566</v>
      </c>
      <c r="F7" s="11"/>
      <c r="G7" s="10">
        <v>2565</v>
      </c>
      <c r="H7" s="12"/>
      <c r="I7" s="10">
        <v>2566</v>
      </c>
      <c r="J7" s="11"/>
      <c r="K7" s="10">
        <v>2565</v>
      </c>
    </row>
    <row r="8" spans="1:17" ht="20.149999999999999" customHeight="1">
      <c r="A8" s="1" t="s">
        <v>24</v>
      </c>
      <c r="B8" s="1"/>
      <c r="C8" s="1"/>
    </row>
    <row r="9" spans="1:17" ht="20.149999999999999" customHeight="1">
      <c r="A9" s="2" t="s">
        <v>190</v>
      </c>
      <c r="E9" s="4">
        <f>PL!E97</f>
        <v>29453</v>
      </c>
      <c r="F9" s="4"/>
      <c r="G9" s="4">
        <f>PL!G97</f>
        <v>83905</v>
      </c>
      <c r="H9" s="4"/>
      <c r="I9" s="4">
        <f>PL!I97</f>
        <v>27699</v>
      </c>
      <c r="J9" s="4"/>
      <c r="K9" s="4">
        <f>PL!K97</f>
        <v>-3910</v>
      </c>
    </row>
    <row r="10" spans="1:17" ht="20.149999999999999" customHeight="1">
      <c r="A10" s="2" t="s">
        <v>192</v>
      </c>
      <c r="E10" s="4"/>
      <c r="F10" s="4"/>
      <c r="G10" s="4"/>
      <c r="H10" s="4"/>
      <c r="I10" s="4"/>
      <c r="J10" s="4"/>
      <c r="K10" s="4"/>
    </row>
    <row r="11" spans="1:17" ht="20.149999999999999" customHeight="1">
      <c r="A11" s="2" t="s">
        <v>244</v>
      </c>
      <c r="E11" s="4"/>
      <c r="F11" s="4"/>
      <c r="G11" s="4"/>
      <c r="H11" s="4"/>
      <c r="I11" s="4"/>
      <c r="J11" s="4"/>
      <c r="K11" s="4"/>
    </row>
    <row r="12" spans="1:17" ht="20.149999999999999" customHeight="1">
      <c r="A12" s="2" t="s">
        <v>147</v>
      </c>
      <c r="E12" s="4">
        <v>66295</v>
      </c>
      <c r="F12" s="4"/>
      <c r="G12" s="4">
        <v>63558</v>
      </c>
      <c r="H12" s="4"/>
      <c r="I12" s="4">
        <v>28358</v>
      </c>
      <c r="J12" s="4"/>
      <c r="K12" s="4">
        <v>28541</v>
      </c>
    </row>
    <row r="13" spans="1:17" ht="20.149999999999999" customHeight="1">
      <c r="A13" s="2" t="s">
        <v>148</v>
      </c>
      <c r="E13" s="4">
        <v>2380</v>
      </c>
      <c r="F13" s="4"/>
      <c r="G13" s="4">
        <v>2222</v>
      </c>
      <c r="H13" s="4"/>
      <c r="I13" s="4">
        <v>0</v>
      </c>
      <c r="J13" s="4"/>
      <c r="K13" s="4">
        <v>0</v>
      </c>
    </row>
    <row r="14" spans="1:17" ht="20.149999999999999" customHeight="1">
      <c r="A14" s="2" t="s">
        <v>106</v>
      </c>
      <c r="E14" s="4">
        <v>1240</v>
      </c>
      <c r="F14" s="4"/>
      <c r="G14" s="4">
        <v>1656</v>
      </c>
      <c r="H14" s="4"/>
      <c r="I14" s="4">
        <v>998</v>
      </c>
      <c r="J14" s="4"/>
      <c r="K14" s="4">
        <v>1429</v>
      </c>
    </row>
    <row r="15" spans="1:17" ht="20.149999999999999" customHeight="1">
      <c r="A15" s="2" t="s">
        <v>174</v>
      </c>
      <c r="E15" s="4">
        <v>711</v>
      </c>
      <c r="F15" s="4"/>
      <c r="G15" s="4">
        <v>-285</v>
      </c>
      <c r="H15" s="4"/>
      <c r="I15" s="4">
        <v>731</v>
      </c>
      <c r="J15" s="4"/>
      <c r="K15" s="4">
        <v>482</v>
      </c>
    </row>
    <row r="16" spans="1:17" ht="20.149999999999999" customHeight="1">
      <c r="A16" s="2" t="s">
        <v>175</v>
      </c>
      <c r="E16" s="4">
        <v>-349</v>
      </c>
      <c r="F16" s="4"/>
      <c r="G16" s="4">
        <v>-820</v>
      </c>
      <c r="H16" s="4"/>
      <c r="I16" s="4">
        <v>77</v>
      </c>
      <c r="J16" s="4"/>
      <c r="K16" s="4">
        <v>-1099</v>
      </c>
    </row>
    <row r="17" spans="1:11" ht="20.149999999999999" customHeight="1">
      <c r="A17" s="2" t="s">
        <v>199</v>
      </c>
      <c r="E17" s="4">
        <v>-470</v>
      </c>
      <c r="F17" s="4"/>
      <c r="G17" s="4">
        <v>-350</v>
      </c>
      <c r="H17" s="4"/>
      <c r="I17" s="4">
        <v>-470</v>
      </c>
      <c r="J17" s="4"/>
      <c r="K17" s="4">
        <v>-350</v>
      </c>
    </row>
    <row r="18" spans="1:11" ht="20.149999999999999" customHeight="1">
      <c r="A18" s="2" t="s">
        <v>187</v>
      </c>
      <c r="E18" s="4">
        <v>-30</v>
      </c>
      <c r="F18" s="4"/>
      <c r="G18" s="4">
        <v>-69</v>
      </c>
      <c r="H18" s="4"/>
      <c r="I18" s="4">
        <v>-30</v>
      </c>
      <c r="J18" s="4"/>
      <c r="K18" s="4">
        <v>-69</v>
      </c>
    </row>
    <row r="19" spans="1:11" ht="20.149999999999999" customHeight="1">
      <c r="A19" s="2" t="s">
        <v>226</v>
      </c>
      <c r="E19" s="4">
        <v>-28879</v>
      </c>
      <c r="F19" s="4"/>
      <c r="G19" s="4">
        <v>0</v>
      </c>
      <c r="H19" s="4"/>
      <c r="I19" s="4">
        <v>0</v>
      </c>
      <c r="J19" s="4"/>
      <c r="K19" s="4">
        <v>0</v>
      </c>
    </row>
    <row r="20" spans="1:11" ht="20.149999999999999" customHeight="1">
      <c r="A20" s="2" t="s">
        <v>219</v>
      </c>
      <c r="E20" s="4">
        <v>-1469</v>
      </c>
      <c r="F20" s="4"/>
      <c r="G20" s="4">
        <v>-68</v>
      </c>
      <c r="H20" s="4"/>
      <c r="I20" s="4">
        <v>-469</v>
      </c>
      <c r="J20" s="4"/>
      <c r="K20" s="4">
        <v>-78</v>
      </c>
    </row>
    <row r="21" spans="1:11" ht="20.149999999999999" customHeight="1">
      <c r="A21" s="2" t="s">
        <v>200</v>
      </c>
      <c r="E21" s="4">
        <v>-820</v>
      </c>
      <c r="F21" s="4"/>
      <c r="G21" s="4">
        <v>0</v>
      </c>
      <c r="H21" s="4"/>
      <c r="I21" s="4">
        <v>-84</v>
      </c>
      <c r="J21" s="4"/>
      <c r="K21" s="4">
        <v>0</v>
      </c>
    </row>
    <row r="22" spans="1:11" ht="20.149999999999999" customHeight="1">
      <c r="A22" s="2" t="s">
        <v>201</v>
      </c>
      <c r="E22" s="4">
        <v>995</v>
      </c>
      <c r="F22" s="4"/>
      <c r="G22" s="4">
        <v>0</v>
      </c>
      <c r="H22" s="4"/>
      <c r="I22" s="4">
        <v>0</v>
      </c>
      <c r="J22" s="4"/>
      <c r="K22" s="4">
        <v>0</v>
      </c>
    </row>
    <row r="23" spans="1:11" ht="20.149999999999999" customHeight="1">
      <c r="A23" s="2" t="s">
        <v>245</v>
      </c>
      <c r="E23" s="4">
        <v>-169</v>
      </c>
      <c r="F23" s="4"/>
      <c r="G23" s="4">
        <v>0</v>
      </c>
      <c r="H23" s="4"/>
      <c r="I23" s="4">
        <v>0</v>
      </c>
      <c r="J23" s="4"/>
      <c r="K23" s="4">
        <v>0</v>
      </c>
    </row>
    <row r="24" spans="1:11" ht="20.149999999999999" customHeight="1">
      <c r="A24" s="2" t="s">
        <v>163</v>
      </c>
      <c r="E24" s="14">
        <v>58</v>
      </c>
      <c r="F24" s="4"/>
      <c r="G24" s="14">
        <v>0</v>
      </c>
      <c r="H24" s="4"/>
      <c r="I24" s="14">
        <v>49</v>
      </c>
      <c r="J24" s="4"/>
      <c r="K24" s="14">
        <v>0</v>
      </c>
    </row>
    <row r="25" spans="1:11" ht="20.149999999999999" customHeight="1">
      <c r="A25" s="2" t="s">
        <v>227</v>
      </c>
      <c r="E25" s="14">
        <v>0</v>
      </c>
      <c r="F25" s="4"/>
      <c r="G25" s="14">
        <v>0</v>
      </c>
      <c r="H25" s="4"/>
      <c r="I25" s="14">
        <v>-5000</v>
      </c>
      <c r="J25" s="4"/>
      <c r="K25" s="14">
        <v>0</v>
      </c>
    </row>
    <row r="26" spans="1:11" ht="20.149999999999999" customHeight="1">
      <c r="A26" s="2" t="s">
        <v>125</v>
      </c>
      <c r="E26" s="14">
        <v>-1866</v>
      </c>
      <c r="F26" s="4"/>
      <c r="G26" s="14">
        <v>-6634</v>
      </c>
      <c r="H26" s="4"/>
      <c r="I26" s="14">
        <v>0</v>
      </c>
      <c r="J26" s="4"/>
      <c r="K26" s="14">
        <v>0</v>
      </c>
    </row>
    <row r="27" spans="1:11" ht="20.149999999999999" customHeight="1">
      <c r="A27" s="2" t="s">
        <v>142</v>
      </c>
      <c r="E27" s="4">
        <v>5798</v>
      </c>
      <c r="F27" s="4"/>
      <c r="G27" s="4">
        <v>4728</v>
      </c>
      <c r="H27" s="4"/>
      <c r="I27" s="4">
        <v>3129</v>
      </c>
      <c r="J27" s="4"/>
      <c r="K27" s="4">
        <v>3068</v>
      </c>
    </row>
    <row r="28" spans="1:11" ht="20.149999999999999" customHeight="1">
      <c r="A28" s="2" t="s">
        <v>238</v>
      </c>
      <c r="E28" s="14">
        <v>-380</v>
      </c>
      <c r="F28" s="4"/>
      <c r="G28" s="14">
        <v>-246</v>
      </c>
      <c r="H28" s="4"/>
      <c r="I28" s="14">
        <v>-380</v>
      </c>
      <c r="J28" s="4"/>
      <c r="K28" s="14">
        <v>-246</v>
      </c>
    </row>
    <row r="29" spans="1:11" ht="20.149999999999999" customHeight="1">
      <c r="A29" s="2" t="s">
        <v>230</v>
      </c>
      <c r="E29" s="14"/>
      <c r="F29" s="4"/>
      <c r="G29" s="14"/>
      <c r="H29" s="4"/>
      <c r="I29" s="14"/>
      <c r="J29" s="4"/>
      <c r="K29" s="14"/>
    </row>
    <row r="30" spans="1:11" ht="20.149999999999999" customHeight="1">
      <c r="A30" s="2" t="s">
        <v>165</v>
      </c>
      <c r="E30" s="14">
        <v>34470</v>
      </c>
      <c r="F30" s="4"/>
      <c r="G30" s="14">
        <v>-3579</v>
      </c>
      <c r="H30" s="4"/>
      <c r="I30" s="14">
        <v>0</v>
      </c>
      <c r="J30" s="4"/>
      <c r="K30" s="14">
        <v>0</v>
      </c>
    </row>
    <row r="31" spans="1:11" ht="20.149999999999999" customHeight="1">
      <c r="A31" s="2" t="s">
        <v>188</v>
      </c>
      <c r="E31" s="14"/>
      <c r="F31" s="4"/>
      <c r="G31" s="14"/>
      <c r="H31" s="4"/>
      <c r="I31" s="14"/>
      <c r="J31" s="4"/>
      <c r="K31" s="14"/>
    </row>
    <row r="32" spans="1:11" ht="20.149999999999999" customHeight="1">
      <c r="A32" s="2" t="s">
        <v>182</v>
      </c>
      <c r="E32" s="14">
        <v>-55</v>
      </c>
      <c r="F32" s="4"/>
      <c r="G32" s="14">
        <v>-645</v>
      </c>
      <c r="H32" s="4"/>
      <c r="I32" s="14">
        <v>-55</v>
      </c>
      <c r="J32" s="4"/>
      <c r="K32" s="14">
        <v>-645</v>
      </c>
    </row>
    <row r="33" spans="1:11" ht="20.149999999999999" customHeight="1">
      <c r="A33" s="2" t="s">
        <v>129</v>
      </c>
      <c r="E33" s="14">
        <v>-356</v>
      </c>
      <c r="F33" s="4"/>
      <c r="G33" s="14">
        <v>-23</v>
      </c>
      <c r="H33" s="4"/>
      <c r="I33" s="14">
        <v>-1976</v>
      </c>
      <c r="J33" s="4"/>
      <c r="K33" s="14">
        <v>-1428</v>
      </c>
    </row>
    <row r="34" spans="1:11" ht="20.149999999999999" customHeight="1">
      <c r="A34" s="2" t="s">
        <v>184</v>
      </c>
      <c r="E34" s="14">
        <v>0</v>
      </c>
      <c r="F34" s="4"/>
      <c r="G34" s="14">
        <v>0</v>
      </c>
      <c r="H34" s="4"/>
      <c r="I34" s="14">
        <v>-31636</v>
      </c>
      <c r="J34" s="4"/>
      <c r="K34" s="14">
        <v>-9000</v>
      </c>
    </row>
    <row r="35" spans="1:11" ht="20.149999999999999" customHeight="1">
      <c r="A35" s="2" t="s">
        <v>176</v>
      </c>
      <c r="E35" s="14">
        <v>19795</v>
      </c>
      <c r="F35" s="4"/>
      <c r="G35" s="14">
        <v>14365</v>
      </c>
      <c r="H35" s="4"/>
      <c r="I35" s="14">
        <v>16675</v>
      </c>
      <c r="J35" s="4"/>
      <c r="K35" s="14">
        <v>11308</v>
      </c>
    </row>
    <row r="36" spans="1:11" ht="20.149999999999999" customHeight="1">
      <c r="A36" s="1" t="s">
        <v>50</v>
      </c>
      <c r="B36" s="1"/>
      <c r="C36" s="1"/>
      <c r="E36" s="71"/>
      <c r="F36" s="4"/>
      <c r="G36" s="71"/>
      <c r="H36" s="4"/>
      <c r="I36" s="71"/>
      <c r="J36" s="4"/>
      <c r="K36" s="71"/>
    </row>
    <row r="37" spans="1:11" ht="20.149999999999999" customHeight="1">
      <c r="A37" s="1" t="s">
        <v>51</v>
      </c>
      <c r="B37" s="1"/>
      <c r="C37" s="1"/>
      <c r="E37" s="4">
        <f>SUM(E9:E35)</f>
        <v>126352</v>
      </c>
      <c r="F37" s="4"/>
      <c r="G37" s="4">
        <f>SUM(G9:G35)</f>
        <v>157715</v>
      </c>
      <c r="H37" s="4"/>
      <c r="I37" s="4">
        <f>SUM(I9:I35)</f>
        <v>37616</v>
      </c>
      <c r="J37" s="4"/>
      <c r="K37" s="4">
        <f>SUM(K9:K35)</f>
        <v>28003</v>
      </c>
    </row>
    <row r="38" spans="1:11" ht="20.149999999999999" customHeight="1">
      <c r="A38" s="2" t="s">
        <v>52</v>
      </c>
      <c r="E38" s="4"/>
      <c r="F38" s="4"/>
      <c r="G38" s="4"/>
      <c r="H38" s="4"/>
      <c r="I38" s="4"/>
      <c r="J38" s="4"/>
      <c r="K38" s="4"/>
    </row>
    <row r="39" spans="1:11" ht="20.149999999999999" customHeight="1">
      <c r="A39" s="2" t="s">
        <v>107</v>
      </c>
      <c r="E39" s="4">
        <v>77987</v>
      </c>
      <c r="F39" s="4"/>
      <c r="G39" s="4">
        <v>-21527</v>
      </c>
      <c r="H39" s="4"/>
      <c r="I39" s="4">
        <v>89771</v>
      </c>
      <c r="J39" s="4"/>
      <c r="K39" s="4">
        <v>-25064</v>
      </c>
    </row>
    <row r="40" spans="1:11" ht="20.149999999999999" customHeight="1">
      <c r="A40" s="2" t="s">
        <v>53</v>
      </c>
      <c r="E40" s="4">
        <v>-1088</v>
      </c>
      <c r="F40" s="4"/>
      <c r="G40" s="4">
        <v>-2979</v>
      </c>
      <c r="H40" s="4"/>
      <c r="I40" s="4">
        <v>3337</v>
      </c>
      <c r="J40" s="4"/>
      <c r="K40" s="4">
        <v>11275</v>
      </c>
    </row>
    <row r="41" spans="1:11" ht="20.149999999999999" customHeight="1">
      <c r="A41" s="2" t="s">
        <v>143</v>
      </c>
      <c r="E41" s="4">
        <v>2655</v>
      </c>
      <c r="F41" s="4"/>
      <c r="G41" s="4">
        <v>7672</v>
      </c>
      <c r="H41" s="4"/>
      <c r="I41" s="4">
        <v>0</v>
      </c>
      <c r="J41" s="4"/>
      <c r="K41" s="4">
        <v>0</v>
      </c>
    </row>
    <row r="42" spans="1:11" ht="20.149999999999999" customHeight="1">
      <c r="A42" s="2" t="s">
        <v>54</v>
      </c>
      <c r="E42" s="4">
        <v>-1248</v>
      </c>
      <c r="F42" s="4"/>
      <c r="G42" s="4">
        <v>-15529</v>
      </c>
      <c r="H42" s="4"/>
      <c r="I42" s="4">
        <v>-513</v>
      </c>
      <c r="J42" s="4"/>
      <c r="K42" s="4">
        <v>-6596</v>
      </c>
    </row>
    <row r="43" spans="1:11" ht="20.149999999999999" customHeight="1">
      <c r="A43" s="2" t="s">
        <v>97</v>
      </c>
      <c r="E43" s="14">
        <v>-5166</v>
      </c>
      <c r="F43" s="14"/>
      <c r="G43" s="14">
        <v>864</v>
      </c>
      <c r="H43" s="14"/>
      <c r="I43" s="14">
        <v>-141</v>
      </c>
      <c r="J43" s="14"/>
      <c r="K43" s="14">
        <v>343</v>
      </c>
    </row>
    <row r="44" spans="1:11" ht="20.149999999999999" customHeight="1">
      <c r="A44" s="2" t="s">
        <v>55</v>
      </c>
      <c r="E44" s="4"/>
      <c r="F44" s="4"/>
      <c r="G44" s="4"/>
      <c r="H44" s="4"/>
      <c r="I44" s="4"/>
      <c r="J44" s="4"/>
      <c r="K44" s="4"/>
    </row>
    <row r="45" spans="1:11" ht="20.149999999999999" customHeight="1">
      <c r="A45" s="2" t="s">
        <v>108</v>
      </c>
      <c r="E45" s="72">
        <v>-45001</v>
      </c>
      <c r="F45" s="4"/>
      <c r="G45" s="72">
        <v>7206</v>
      </c>
      <c r="H45" s="4"/>
      <c r="I45" s="72">
        <v>-29964</v>
      </c>
      <c r="J45" s="4"/>
      <c r="K45" s="72">
        <v>7991</v>
      </c>
    </row>
    <row r="46" spans="1:11" ht="20.149999999999999" customHeight="1">
      <c r="A46" s="2" t="s">
        <v>56</v>
      </c>
      <c r="E46" s="72">
        <v>-8324</v>
      </c>
      <c r="F46" s="4"/>
      <c r="G46" s="72">
        <v>-786</v>
      </c>
      <c r="H46" s="4"/>
      <c r="I46" s="72">
        <v>-3278</v>
      </c>
      <c r="J46" s="4"/>
      <c r="K46" s="72">
        <v>461</v>
      </c>
    </row>
    <row r="47" spans="1:11" ht="20.149999999999999" customHeight="1">
      <c r="A47" s="2" t="s">
        <v>120</v>
      </c>
      <c r="E47" s="4">
        <v>-116</v>
      </c>
      <c r="F47" s="4"/>
      <c r="G47" s="4">
        <v>385</v>
      </c>
      <c r="H47" s="4"/>
      <c r="I47" s="4">
        <v>199</v>
      </c>
      <c r="J47" s="4"/>
      <c r="K47" s="4">
        <v>212</v>
      </c>
    </row>
    <row r="48" spans="1:11" ht="20.149999999999999" customHeight="1">
      <c r="A48" s="2" t="s">
        <v>173</v>
      </c>
      <c r="E48" s="15">
        <v>-610</v>
      </c>
      <c r="F48" s="4"/>
      <c r="G48" s="15">
        <v>0</v>
      </c>
      <c r="H48" s="4"/>
      <c r="I48" s="15">
        <v>-610</v>
      </c>
      <c r="J48" s="4"/>
      <c r="K48" s="15">
        <v>0</v>
      </c>
    </row>
    <row r="49" spans="1:17" ht="20.149999999999999" customHeight="1">
      <c r="A49" s="2" t="s">
        <v>59</v>
      </c>
      <c r="E49" s="4">
        <f>SUM(E37:E43,E45:E48)</f>
        <v>145441</v>
      </c>
      <c r="F49" s="4"/>
      <c r="G49" s="4">
        <f>SUM(G37:G43,G45:G48)</f>
        <v>133021</v>
      </c>
      <c r="H49" s="4"/>
      <c r="I49" s="4">
        <f>SUM(I37:I43,I45:I48)</f>
        <v>96417</v>
      </c>
      <c r="J49" s="4"/>
      <c r="K49" s="4">
        <f>SUM(K37:K43,K45:K48)</f>
        <v>16625</v>
      </c>
    </row>
    <row r="50" spans="1:17" ht="20.149999999999999" customHeight="1">
      <c r="A50" s="2" t="s">
        <v>109</v>
      </c>
      <c r="E50" s="15">
        <v>-25235</v>
      </c>
      <c r="F50" s="4"/>
      <c r="G50" s="15">
        <v>-11751</v>
      </c>
      <c r="H50" s="4"/>
      <c r="I50" s="15">
        <v>0</v>
      </c>
      <c r="J50" s="4"/>
      <c r="K50" s="15">
        <v>-679</v>
      </c>
    </row>
    <row r="51" spans="1:17" ht="20.149999999999999" customHeight="1">
      <c r="A51" s="1" t="s">
        <v>95</v>
      </c>
      <c r="B51" s="1"/>
      <c r="C51" s="1"/>
      <c r="E51" s="17">
        <f>SUM(E49:E50)</f>
        <v>120206</v>
      </c>
      <c r="F51" s="4"/>
      <c r="G51" s="17">
        <f>SUM(G49:G50)</f>
        <v>121270</v>
      </c>
      <c r="H51" s="4"/>
      <c r="I51" s="17">
        <f>SUM(I49:I50)</f>
        <v>96417</v>
      </c>
      <c r="J51" s="4"/>
      <c r="K51" s="17">
        <f>SUM(K49:K50)</f>
        <v>15946</v>
      </c>
    </row>
    <row r="52" spans="1:17" ht="6.75" customHeight="1">
      <c r="E52" s="14"/>
      <c r="F52" s="14"/>
      <c r="G52" s="14"/>
      <c r="H52" s="14"/>
      <c r="I52" s="14"/>
      <c r="J52" s="14"/>
      <c r="K52" s="14"/>
    </row>
    <row r="53" spans="1:17" ht="20.149999999999999" customHeight="1">
      <c r="A53" s="2" t="s">
        <v>167</v>
      </c>
      <c r="E53" s="4"/>
      <c r="F53" s="4"/>
      <c r="G53" s="4"/>
      <c r="H53" s="4"/>
      <c r="I53" s="4"/>
      <c r="J53" s="4"/>
      <c r="K53" s="4"/>
    </row>
    <row r="54" spans="1:17" ht="20.149999999999999" customHeight="1">
      <c r="K54" s="7" t="s">
        <v>93</v>
      </c>
    </row>
    <row r="55" spans="1:17" s="1" customFormat="1" ht="20.149999999999999" customHeight="1">
      <c r="A55" s="1" t="s">
        <v>63</v>
      </c>
      <c r="M55" s="2"/>
      <c r="N55" s="2"/>
      <c r="O55" s="2"/>
      <c r="P55" s="2"/>
      <c r="Q55" s="2"/>
    </row>
    <row r="56" spans="1:17" s="1" customFormat="1" ht="20.149999999999999" customHeight="1">
      <c r="A56" s="1" t="s">
        <v>14</v>
      </c>
      <c r="M56" s="2"/>
      <c r="N56" s="2"/>
      <c r="O56" s="2"/>
      <c r="P56" s="2"/>
      <c r="Q56" s="2"/>
    </row>
    <row r="57" spans="1:17" s="1" customFormat="1" ht="20.149999999999999" customHeight="1">
      <c r="A57" s="1" t="s">
        <v>215</v>
      </c>
      <c r="M57" s="2"/>
      <c r="N57" s="2"/>
      <c r="O57" s="2"/>
      <c r="P57" s="2"/>
      <c r="Q57" s="2"/>
    </row>
    <row r="58" spans="1:17" ht="20.149999999999999" customHeight="1">
      <c r="D58" s="13"/>
      <c r="K58" s="7" t="s">
        <v>141</v>
      </c>
    </row>
    <row r="59" spans="1:17" s="1" customFormat="1" ht="20.149999999999999" customHeight="1">
      <c r="E59" s="65"/>
      <c r="F59" s="65" t="s">
        <v>0</v>
      </c>
      <c r="G59" s="65"/>
      <c r="H59" s="8"/>
      <c r="I59" s="65"/>
      <c r="J59" s="65" t="s">
        <v>30</v>
      </c>
      <c r="K59" s="65"/>
      <c r="M59" s="2"/>
      <c r="N59" s="2"/>
      <c r="O59" s="2"/>
      <c r="P59" s="2"/>
      <c r="Q59" s="2"/>
    </row>
    <row r="60" spans="1:17" ht="20.149999999999999" customHeight="1">
      <c r="E60" s="10">
        <v>2566</v>
      </c>
      <c r="F60" s="11"/>
      <c r="G60" s="10">
        <v>2565</v>
      </c>
      <c r="H60" s="12"/>
      <c r="I60" s="10">
        <v>2566</v>
      </c>
      <c r="J60" s="11"/>
      <c r="K60" s="10">
        <v>2565</v>
      </c>
    </row>
    <row r="61" spans="1:17" ht="20.149999999999999" customHeight="1">
      <c r="A61" s="1" t="s">
        <v>25</v>
      </c>
      <c r="B61" s="1"/>
      <c r="C61" s="1"/>
      <c r="F61" s="4"/>
      <c r="G61" s="72"/>
      <c r="H61" s="4"/>
      <c r="I61" s="72"/>
      <c r="J61" s="4"/>
      <c r="K61" s="72"/>
    </row>
    <row r="62" spans="1:17" ht="20.149999999999999" customHeight="1">
      <c r="A62" s="2" t="s">
        <v>231</v>
      </c>
      <c r="E62" s="4">
        <v>0</v>
      </c>
      <c r="F62" s="14"/>
      <c r="G62" s="4">
        <v>0</v>
      </c>
      <c r="H62" s="14"/>
      <c r="I62" s="4">
        <v>-8007</v>
      </c>
      <c r="J62" s="14"/>
      <c r="K62" s="4">
        <v>0</v>
      </c>
    </row>
    <row r="63" spans="1:17" ht="20.149999999999999" customHeight="1">
      <c r="A63" s="2" t="s">
        <v>202</v>
      </c>
      <c r="E63" s="4">
        <v>-9100</v>
      </c>
      <c r="F63" s="14"/>
      <c r="G63" s="4">
        <v>0</v>
      </c>
      <c r="H63" s="14"/>
      <c r="I63" s="4">
        <v>0</v>
      </c>
      <c r="J63" s="14"/>
      <c r="K63" s="4">
        <v>0</v>
      </c>
    </row>
    <row r="64" spans="1:17" ht="20.149999999999999" customHeight="1">
      <c r="A64" s="2" t="s">
        <v>239</v>
      </c>
      <c r="E64" s="4">
        <v>-8133</v>
      </c>
      <c r="F64" s="14"/>
      <c r="G64" s="4">
        <v>0</v>
      </c>
      <c r="H64" s="14"/>
      <c r="I64" s="4">
        <v>-4333</v>
      </c>
      <c r="J64" s="14"/>
      <c r="K64" s="4">
        <v>0</v>
      </c>
    </row>
    <row r="65" spans="1:11" ht="20.149999999999999" customHeight="1">
      <c r="A65" s="2" t="s">
        <v>204</v>
      </c>
      <c r="E65" s="4">
        <v>0</v>
      </c>
      <c r="F65" s="14"/>
      <c r="G65" s="4">
        <v>0</v>
      </c>
      <c r="H65" s="14"/>
      <c r="I65" s="4">
        <v>-39590</v>
      </c>
      <c r="J65" s="14"/>
      <c r="K65" s="4">
        <v>46000</v>
      </c>
    </row>
    <row r="66" spans="1:11" ht="20.149999999999999" customHeight="1">
      <c r="A66" s="2" t="s">
        <v>246</v>
      </c>
      <c r="E66" s="4">
        <v>-4554</v>
      </c>
      <c r="F66" s="14"/>
      <c r="G66" s="4">
        <v>0</v>
      </c>
      <c r="H66" s="14"/>
      <c r="I66" s="4">
        <v>0</v>
      </c>
      <c r="J66" s="14"/>
      <c r="K66" s="4">
        <v>0</v>
      </c>
    </row>
    <row r="67" spans="1:11" ht="20.149999999999999" customHeight="1">
      <c r="A67" s="2" t="s">
        <v>220</v>
      </c>
      <c r="E67" s="4">
        <v>-1755</v>
      </c>
      <c r="F67" s="14"/>
      <c r="G67" s="4">
        <v>-228</v>
      </c>
      <c r="H67" s="14"/>
      <c r="I67" s="4">
        <v>-122</v>
      </c>
      <c r="J67" s="14"/>
      <c r="K67" s="4">
        <v>-228</v>
      </c>
    </row>
    <row r="68" spans="1:11" ht="20.149999999999999" customHeight="1">
      <c r="A68" s="2" t="s">
        <v>177</v>
      </c>
      <c r="E68" s="14">
        <v>-56706</v>
      </c>
      <c r="F68" s="14"/>
      <c r="G68" s="14">
        <v>-55173</v>
      </c>
      <c r="H68" s="14"/>
      <c r="I68" s="14">
        <v>-37245</v>
      </c>
      <c r="J68" s="14"/>
      <c r="K68" s="14">
        <v>-18552</v>
      </c>
    </row>
    <row r="69" spans="1:11" ht="20.149999999999999" customHeight="1">
      <c r="A69" s="2" t="s">
        <v>247</v>
      </c>
      <c r="E69" s="14">
        <v>-1044</v>
      </c>
      <c r="F69" s="14"/>
      <c r="G69" s="14">
        <v>-813</v>
      </c>
      <c r="H69" s="14"/>
      <c r="I69" s="14">
        <v>0</v>
      </c>
      <c r="J69" s="14"/>
      <c r="K69" s="14">
        <v>0</v>
      </c>
    </row>
    <row r="70" spans="1:11" ht="20.149999999999999" customHeight="1">
      <c r="A70" s="2" t="s">
        <v>126</v>
      </c>
      <c r="E70" s="4">
        <v>-4824</v>
      </c>
      <c r="F70" s="14"/>
      <c r="G70" s="4">
        <v>-412</v>
      </c>
      <c r="H70" s="14"/>
      <c r="I70" s="4">
        <v>-2092</v>
      </c>
      <c r="J70" s="14"/>
      <c r="K70" s="4">
        <v>-50</v>
      </c>
    </row>
    <row r="71" spans="1:11" ht="20.149999999999999" customHeight="1">
      <c r="A71" s="2" t="s">
        <v>228</v>
      </c>
      <c r="E71" s="4">
        <v>108879</v>
      </c>
      <c r="F71" s="14"/>
      <c r="G71" s="4">
        <v>0</v>
      </c>
      <c r="H71" s="14"/>
      <c r="I71" s="4">
        <v>0</v>
      </c>
      <c r="J71" s="14"/>
      <c r="K71" s="4">
        <v>0</v>
      </c>
    </row>
    <row r="72" spans="1:11" ht="20.149999999999999" customHeight="1">
      <c r="A72" s="2" t="s">
        <v>94</v>
      </c>
      <c r="E72" s="14">
        <v>2238</v>
      </c>
      <c r="F72" s="14"/>
      <c r="G72" s="14">
        <v>104</v>
      </c>
      <c r="H72" s="14"/>
      <c r="I72" s="14">
        <v>680</v>
      </c>
      <c r="J72" s="14"/>
      <c r="K72" s="14">
        <v>91</v>
      </c>
    </row>
    <row r="73" spans="1:11" ht="20.149999999999999" customHeight="1">
      <c r="A73" s="2" t="s">
        <v>127</v>
      </c>
      <c r="E73" s="14">
        <v>3956</v>
      </c>
      <c r="F73" s="14"/>
      <c r="G73" s="14">
        <v>9328</v>
      </c>
      <c r="H73" s="14"/>
      <c r="I73" s="14">
        <v>0</v>
      </c>
      <c r="J73" s="14"/>
      <c r="K73" s="14">
        <v>0</v>
      </c>
    </row>
    <row r="74" spans="1:11" ht="20.149999999999999" customHeight="1">
      <c r="A74" s="2" t="s">
        <v>92</v>
      </c>
      <c r="E74" s="4">
        <v>355</v>
      </c>
      <c r="F74" s="4"/>
      <c r="G74" s="4">
        <v>23</v>
      </c>
      <c r="H74" s="4"/>
      <c r="I74" s="4">
        <v>1283</v>
      </c>
      <c r="J74" s="4"/>
      <c r="K74" s="4">
        <v>927</v>
      </c>
    </row>
    <row r="75" spans="1:11" ht="20.149999999999999" customHeight="1">
      <c r="A75" s="2" t="s">
        <v>233</v>
      </c>
      <c r="E75" s="15">
        <v>0</v>
      </c>
      <c r="F75" s="4"/>
      <c r="G75" s="15">
        <v>0</v>
      </c>
      <c r="H75" s="4"/>
      <c r="I75" s="15">
        <v>31636</v>
      </c>
      <c r="J75" s="4"/>
      <c r="K75" s="15">
        <v>9000</v>
      </c>
    </row>
    <row r="76" spans="1:11" ht="20.149999999999999" customHeight="1">
      <c r="A76" s="1" t="s">
        <v>211</v>
      </c>
      <c r="B76" s="1"/>
      <c r="C76" s="1"/>
      <c r="E76" s="17">
        <f>SUM(E62:E75)</f>
        <v>29312</v>
      </c>
      <c r="F76" s="14"/>
      <c r="G76" s="17">
        <f>SUM(G62:G75)</f>
        <v>-47171</v>
      </c>
      <c r="H76" s="14"/>
      <c r="I76" s="17">
        <f>SUM(I62:I75)</f>
        <v>-57790</v>
      </c>
      <c r="J76" s="14"/>
      <c r="K76" s="17">
        <f>SUM(K62:K75)</f>
        <v>37188</v>
      </c>
    </row>
    <row r="77" spans="1:11" ht="20.149999999999999" customHeight="1">
      <c r="A77" s="1" t="s">
        <v>26</v>
      </c>
      <c r="B77" s="1"/>
      <c r="C77" s="1"/>
      <c r="E77" s="14"/>
      <c r="F77" s="14"/>
      <c r="G77" s="14"/>
      <c r="H77" s="14"/>
      <c r="I77" s="14"/>
      <c r="J77" s="14"/>
      <c r="K77" s="14"/>
    </row>
    <row r="78" spans="1:11" ht="20.149999999999999" customHeight="1">
      <c r="A78" s="2" t="s">
        <v>164</v>
      </c>
      <c r="E78" s="14">
        <v>59000</v>
      </c>
      <c r="F78" s="14"/>
      <c r="G78" s="14">
        <v>-93198</v>
      </c>
      <c r="H78" s="14"/>
      <c r="I78" s="14">
        <v>39000</v>
      </c>
      <c r="J78" s="14"/>
      <c r="K78" s="14">
        <v>-114000</v>
      </c>
    </row>
    <row r="79" spans="1:11" ht="20.149999999999999" customHeight="1">
      <c r="A79" s="2" t="s">
        <v>189</v>
      </c>
      <c r="E79" s="14">
        <v>0</v>
      </c>
      <c r="F79" s="14"/>
      <c r="G79" s="14">
        <v>159708</v>
      </c>
      <c r="H79" s="14"/>
      <c r="I79" s="14">
        <v>0</v>
      </c>
      <c r="J79" s="14"/>
      <c r="K79" s="14">
        <v>141301</v>
      </c>
    </row>
    <row r="80" spans="1:11" ht="20.149999999999999" customHeight="1">
      <c r="A80" s="2" t="s">
        <v>178</v>
      </c>
      <c r="E80" s="4">
        <v>-81378</v>
      </c>
      <c r="F80" s="14"/>
      <c r="G80" s="4">
        <v>-73842</v>
      </c>
      <c r="H80" s="14"/>
      <c r="I80" s="4">
        <v>-51061</v>
      </c>
      <c r="J80" s="14"/>
      <c r="K80" s="4">
        <v>-25180</v>
      </c>
    </row>
    <row r="81" spans="1:11" ht="20.149999999999999" customHeight="1">
      <c r="A81" s="2" t="s">
        <v>179</v>
      </c>
      <c r="E81" s="14">
        <v>-5991</v>
      </c>
      <c r="F81" s="14"/>
      <c r="G81" s="14">
        <v>-4820</v>
      </c>
      <c r="H81" s="14"/>
      <c r="I81" s="14">
        <v>-4745</v>
      </c>
      <c r="J81" s="14"/>
      <c r="K81" s="14">
        <v>-4212</v>
      </c>
    </row>
    <row r="82" spans="1:11" ht="20.149999999999999" customHeight="1">
      <c r="A82" s="2" t="s">
        <v>130</v>
      </c>
      <c r="E82" s="14">
        <v>-19905</v>
      </c>
      <c r="F82" s="4"/>
      <c r="G82" s="14">
        <v>-14630</v>
      </c>
      <c r="H82" s="4"/>
      <c r="I82" s="14">
        <v>-16779</v>
      </c>
      <c r="J82" s="4"/>
      <c r="K82" s="14">
        <v>-11487</v>
      </c>
    </row>
    <row r="83" spans="1:11" ht="20.149999999999999" customHeight="1">
      <c r="A83" s="2" t="s">
        <v>229</v>
      </c>
      <c r="E83" s="14">
        <v>7696</v>
      </c>
      <c r="F83" s="4"/>
      <c r="G83" s="14">
        <v>0</v>
      </c>
      <c r="H83" s="4"/>
      <c r="I83" s="14">
        <v>0</v>
      </c>
      <c r="J83" s="4"/>
      <c r="K83" s="14">
        <v>0</v>
      </c>
    </row>
    <row r="84" spans="1:11" ht="20.149999999999999" customHeight="1">
      <c r="A84" s="2" t="s">
        <v>203</v>
      </c>
      <c r="E84" s="14">
        <v>-32553</v>
      </c>
      <c r="F84" s="4"/>
      <c r="G84" s="14">
        <v>-48510</v>
      </c>
      <c r="H84" s="4"/>
      <c r="I84" s="14">
        <v>-32340</v>
      </c>
      <c r="J84" s="4"/>
      <c r="K84" s="14">
        <v>-48510</v>
      </c>
    </row>
    <row r="85" spans="1:11" ht="20.149999999999999" customHeight="1">
      <c r="A85" s="1" t="s">
        <v>207</v>
      </c>
      <c r="B85" s="1"/>
      <c r="C85" s="1"/>
      <c r="E85" s="18">
        <f>SUM(E78:E84)</f>
        <v>-73131</v>
      </c>
      <c r="F85" s="14"/>
      <c r="G85" s="18">
        <f>SUM(G78:G84)</f>
        <v>-75292</v>
      </c>
      <c r="H85" s="14"/>
      <c r="I85" s="18">
        <f>SUM(I78:I84)</f>
        <v>-65925</v>
      </c>
      <c r="J85" s="14"/>
      <c r="K85" s="18">
        <f>SUM(K78:K84)</f>
        <v>-62088</v>
      </c>
    </row>
    <row r="86" spans="1:11" ht="20.149999999999999" customHeight="1">
      <c r="A86" s="1" t="s">
        <v>208</v>
      </c>
      <c r="B86" s="1"/>
      <c r="C86" s="1"/>
      <c r="E86" s="14">
        <f>SUM(E51,E76,E85:E85)</f>
        <v>76387</v>
      </c>
      <c r="F86" s="14"/>
      <c r="G86" s="14">
        <f>SUM(G51,G76,G85:G85)</f>
        <v>-1193</v>
      </c>
      <c r="H86" s="14"/>
      <c r="I86" s="14">
        <f>SUM(I51,I76,I85:I85)</f>
        <v>-27298</v>
      </c>
      <c r="J86" s="14"/>
      <c r="K86" s="14">
        <f>SUM(K51,K76,K85:K85)</f>
        <v>-8954</v>
      </c>
    </row>
    <row r="87" spans="1:11" ht="20.149999999999999" customHeight="1">
      <c r="A87" s="2" t="s">
        <v>121</v>
      </c>
      <c r="E87" s="14">
        <v>220</v>
      </c>
      <c r="F87" s="14"/>
      <c r="G87" s="14">
        <v>-92</v>
      </c>
      <c r="H87" s="14"/>
      <c r="I87" s="14">
        <v>0</v>
      </c>
      <c r="J87" s="14"/>
      <c r="K87" s="14">
        <v>0</v>
      </c>
    </row>
    <row r="88" spans="1:11" ht="20.149999999999999" customHeight="1">
      <c r="A88" s="2" t="s">
        <v>79</v>
      </c>
      <c r="E88" s="73">
        <v>186781</v>
      </c>
      <c r="F88" s="4"/>
      <c r="G88" s="73">
        <v>103375</v>
      </c>
      <c r="H88" s="4"/>
      <c r="I88" s="73">
        <v>88171</v>
      </c>
      <c r="J88" s="4"/>
      <c r="K88" s="73">
        <v>48488</v>
      </c>
    </row>
    <row r="89" spans="1:11" ht="20.149999999999999" customHeight="1" thickBot="1">
      <c r="A89" s="1" t="s">
        <v>80</v>
      </c>
      <c r="B89" s="1"/>
      <c r="C89" s="1"/>
      <c r="E89" s="74">
        <f>SUM(E86:E88)</f>
        <v>263388</v>
      </c>
      <c r="F89" s="14"/>
      <c r="G89" s="74">
        <f>SUM(G86:G88)</f>
        <v>102090</v>
      </c>
      <c r="H89" s="14"/>
      <c r="I89" s="74">
        <f>SUM(I86:I88)</f>
        <v>60873</v>
      </c>
      <c r="J89" s="14"/>
      <c r="K89" s="74">
        <f>SUM(K86:K88)</f>
        <v>39534</v>
      </c>
    </row>
    <row r="90" spans="1:11" ht="20.149999999999999" customHeight="1" thickTop="1">
      <c r="E90" s="33">
        <f>E89-BS!D11</f>
        <v>0</v>
      </c>
      <c r="F90" s="33"/>
      <c r="G90" s="33"/>
      <c r="H90" s="33"/>
      <c r="I90" s="33">
        <f>I89-BS!H11</f>
        <v>0</v>
      </c>
      <c r="J90" s="33"/>
      <c r="K90" s="33"/>
    </row>
    <row r="91" spans="1:11" ht="20.149999999999999" customHeight="1">
      <c r="A91" s="1" t="s">
        <v>29</v>
      </c>
      <c r="B91" s="1"/>
      <c r="C91" s="1"/>
      <c r="E91" s="14"/>
      <c r="F91" s="14"/>
      <c r="G91" s="14"/>
      <c r="H91" s="14"/>
      <c r="I91" s="14"/>
      <c r="J91" s="14"/>
      <c r="K91" s="14"/>
    </row>
    <row r="92" spans="1:11" ht="20.149999999999999" customHeight="1">
      <c r="A92" s="2" t="s">
        <v>44</v>
      </c>
      <c r="E92" s="14"/>
      <c r="F92" s="14"/>
      <c r="G92" s="14"/>
      <c r="H92" s="14"/>
      <c r="I92" s="14"/>
      <c r="J92" s="14"/>
      <c r="K92" s="14"/>
    </row>
    <row r="93" spans="1:11" ht="20.149999999999999" customHeight="1">
      <c r="A93" s="2" t="s">
        <v>240</v>
      </c>
      <c r="E93" s="2">
        <v>21854</v>
      </c>
      <c r="G93" s="2">
        <v>19710</v>
      </c>
      <c r="H93" s="14"/>
      <c r="I93" s="2">
        <v>11606</v>
      </c>
      <c r="J93" s="14"/>
      <c r="K93" s="14">
        <v>3615</v>
      </c>
    </row>
    <row r="94" spans="1:11" ht="20.149999999999999" customHeight="1">
      <c r="A94" s="2" t="s">
        <v>241</v>
      </c>
      <c r="E94" s="2">
        <v>-2348</v>
      </c>
      <c r="G94" s="4">
        <v>-9819</v>
      </c>
      <c r="H94" s="14"/>
      <c r="I94" s="4">
        <v>-485</v>
      </c>
      <c r="J94" s="14"/>
      <c r="K94" s="14">
        <v>-6695</v>
      </c>
    </row>
    <row r="95" spans="1:11" ht="20.149999999999999" customHeight="1">
      <c r="A95" s="2" t="s">
        <v>242</v>
      </c>
      <c r="E95" s="4">
        <v>0</v>
      </c>
      <c r="G95" s="4">
        <v>-4287</v>
      </c>
      <c r="H95" s="14"/>
      <c r="I95" s="4">
        <v>0</v>
      </c>
      <c r="J95" s="14"/>
      <c r="K95" s="14">
        <v>-4287</v>
      </c>
    </row>
    <row r="96" spans="1:11" ht="20.149999999999999" customHeight="1">
      <c r="A96" s="2" t="s">
        <v>243</v>
      </c>
      <c r="E96" s="4">
        <v>-673</v>
      </c>
      <c r="G96" s="4">
        <v>0</v>
      </c>
      <c r="H96" s="14"/>
      <c r="I96" s="4">
        <v>-673</v>
      </c>
      <c r="J96" s="14"/>
      <c r="K96" s="14">
        <v>0</v>
      </c>
    </row>
    <row r="98" spans="1:1" ht="20.149999999999999" customHeight="1">
      <c r="A98" s="2" t="s">
        <v>167</v>
      </c>
    </row>
  </sheetData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1" manualBreakCount="1"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4" ma:contentTypeDescription="Create a new document." ma:contentTypeScope="" ma:versionID="5bcd9933b1f48dd39b0e1644e0273c77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2acd35d301e2009c5d0181dc8da56b5d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  <ds:schemaRef ds:uri="50c908b1-f277-4340-90a9-4611d0b0f078"/>
    <ds:schemaRef ds:uri="d09e28e3-377a-4f41-8ba9-eeb3b5fb149b"/>
  </ds:schemaRefs>
</ds:datastoreItem>
</file>

<file path=customXml/itemProps2.xml><?xml version="1.0" encoding="utf-8"?>
<ds:datastoreItem xmlns:ds="http://schemas.openxmlformats.org/officeDocument/2006/customXml" ds:itemID="{8E7B1F6B-14BF-4485-8C90-50DCA4E751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Aree Esor (อารีย์ อีซอ)</cp:lastModifiedBy>
  <cp:lastPrinted>2023-08-07T03:28:03Z</cp:lastPrinted>
  <dcterms:created xsi:type="dcterms:W3CDTF">1998-07-31T12:10:43Z</dcterms:created>
  <dcterms:modified xsi:type="dcterms:W3CDTF">2023-08-08T10:55:12Z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