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Property Perfect Public Company Limited\Property Perfect Public_June 23 Q2\"/>
    </mc:Choice>
  </mc:AlternateContent>
  <xr:revisionPtr revIDLastSave="0" documentId="13_ncr:1_{9885A38F-A916-4747-9098-D7D8C168413A}" xr6:coauthVersionLast="47" xr6:coauthVersionMax="47" xr10:uidLastSave="{00000000-0000-0000-0000-000000000000}"/>
  <bookViews>
    <workbookView xWindow="-120" yWindow="-120" windowWidth="21840" windowHeight="13140" activeTab="5" xr2:uid="{EA402835-937C-4E83-AC7A-954789E5CABB}"/>
  </bookViews>
  <sheets>
    <sheet name="2-4 " sheetId="8" r:id="rId1"/>
    <sheet name="5-6" sheetId="7" r:id="rId2"/>
    <sheet name="7-8" sheetId="2" r:id="rId3"/>
    <sheet name="9" sheetId="3" r:id="rId4"/>
    <sheet name="10" sheetId="4" r:id="rId5"/>
    <sheet name="11-13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25" i="4" l="1"/>
  <c r="R26" i="4"/>
  <c r="R17" i="4"/>
  <c r="F9" i="6" l="1"/>
  <c r="Z29" i="3"/>
  <c r="Z27" i="3"/>
  <c r="AB27" i="3" s="1"/>
  <c r="AF27" i="3" s="1"/>
  <c r="AD33" i="3"/>
  <c r="N33" i="3"/>
  <c r="AD31" i="3"/>
  <c r="X31" i="3"/>
  <c r="X35" i="3" s="1"/>
  <c r="V31" i="3"/>
  <c r="V35" i="3" s="1"/>
  <c r="T31" i="3"/>
  <c r="T35" i="3" s="1"/>
  <c r="R31" i="3"/>
  <c r="R35" i="3" s="1"/>
  <c r="P31" i="3"/>
  <c r="P35" i="3" s="1"/>
  <c r="N31" i="3"/>
  <c r="L31" i="3"/>
  <c r="L35" i="3" s="1"/>
  <c r="J31" i="3"/>
  <c r="J35" i="3" s="1"/>
  <c r="H31" i="3"/>
  <c r="H35" i="3" s="1"/>
  <c r="F31" i="3"/>
  <c r="F35" i="3" s="1"/>
  <c r="AD35" i="3" l="1"/>
  <c r="N35" i="3"/>
  <c r="AB29" i="3"/>
  <c r="AF29" i="3" s="1"/>
  <c r="J9" i="6"/>
  <c r="N32" i="4"/>
  <c r="T26" i="4"/>
  <c r="T25" i="4"/>
  <c r="P28" i="4"/>
  <c r="N28" i="4"/>
  <c r="L28" i="4"/>
  <c r="L34" i="4" s="1"/>
  <c r="J28" i="4"/>
  <c r="J34" i="4" s="1"/>
  <c r="H28" i="4"/>
  <c r="H34" i="4" s="1"/>
  <c r="F28" i="4"/>
  <c r="F34" i="4" s="1"/>
  <c r="N34" i="4" l="1"/>
  <c r="J16" i="7"/>
  <c r="J128" i="8" l="1"/>
  <c r="J131" i="8" s="1"/>
  <c r="J91" i="8"/>
  <c r="J42" i="8"/>
  <c r="L96" i="6"/>
  <c r="L76" i="6"/>
  <c r="L44" i="6"/>
  <c r="L50" i="6" s="1"/>
  <c r="H96" i="6"/>
  <c r="H76" i="6"/>
  <c r="H44" i="6"/>
  <c r="T31" i="4"/>
  <c r="R24" i="4"/>
  <c r="R28" i="4" s="1"/>
  <c r="R16" i="4"/>
  <c r="T16" i="4" s="1"/>
  <c r="T17" i="4"/>
  <c r="R19" i="4"/>
  <c r="T19" i="4" s="1"/>
  <c r="R20" i="4"/>
  <c r="T20" i="4" s="1"/>
  <c r="F22" i="4"/>
  <c r="H22" i="4"/>
  <c r="J22" i="4"/>
  <c r="L22" i="4"/>
  <c r="N22" i="4"/>
  <c r="P22" i="4"/>
  <c r="Z33" i="3"/>
  <c r="Z32" i="3"/>
  <c r="AB32" i="3" s="1"/>
  <c r="Z26" i="3"/>
  <c r="Z31" i="3" s="1"/>
  <c r="L87" i="2"/>
  <c r="L81" i="2"/>
  <c r="L73" i="2"/>
  <c r="L28" i="2"/>
  <c r="L39" i="2" s="1"/>
  <c r="L42" i="2" s="1"/>
  <c r="L45" i="2" s="1"/>
  <c r="L26" i="2"/>
  <c r="L16" i="2"/>
  <c r="H87" i="2"/>
  <c r="H81" i="2"/>
  <c r="H73" i="2"/>
  <c r="H39" i="2"/>
  <c r="H42" i="2" s="1"/>
  <c r="H45" i="2" s="1"/>
  <c r="H28" i="2"/>
  <c r="H26" i="2"/>
  <c r="H16" i="2"/>
  <c r="L74" i="7"/>
  <c r="L26" i="7"/>
  <c r="L16" i="7"/>
  <c r="L28" i="7" s="1"/>
  <c r="L38" i="7" s="1"/>
  <c r="L41" i="7" s="1"/>
  <c r="L44" i="7" s="1"/>
  <c r="L82" i="7" s="1"/>
  <c r="H88" i="7"/>
  <c r="H82" i="7"/>
  <c r="H74" i="7"/>
  <c r="H26" i="7"/>
  <c r="H16" i="7"/>
  <c r="H28" i="7" s="1"/>
  <c r="H38" i="7" s="1"/>
  <c r="H41" i="7" s="1"/>
  <c r="H44" i="7" s="1"/>
  <c r="L128" i="8"/>
  <c r="L131" i="8" s="1"/>
  <c r="L133" i="8" s="1"/>
  <c r="H128" i="8"/>
  <c r="H131" i="8" s="1"/>
  <c r="L91" i="8"/>
  <c r="L93" i="8" s="1"/>
  <c r="H91" i="8"/>
  <c r="H93" i="8" s="1"/>
  <c r="F91" i="8"/>
  <c r="L75" i="8"/>
  <c r="J75" i="8"/>
  <c r="H75" i="8"/>
  <c r="F75" i="8"/>
  <c r="L42" i="8"/>
  <c r="L44" i="8" s="1"/>
  <c r="H42" i="8"/>
  <c r="H44" i="8" s="1"/>
  <c r="F42" i="8"/>
  <c r="L23" i="8"/>
  <c r="J23" i="8"/>
  <c r="J44" i="8" s="1"/>
  <c r="H23" i="8"/>
  <c r="F23" i="8"/>
  <c r="F96" i="6"/>
  <c r="H50" i="6" l="1"/>
  <c r="H98" i="6" s="1"/>
  <c r="H102" i="6" s="1"/>
  <c r="AB33" i="3"/>
  <c r="AF33" i="3" s="1"/>
  <c r="Z35" i="3"/>
  <c r="F128" i="8" s="1"/>
  <c r="F131" i="8" s="1"/>
  <c r="AF32" i="3"/>
  <c r="F93" i="8"/>
  <c r="F44" i="8"/>
  <c r="J93" i="8"/>
  <c r="J133" i="8" s="1"/>
  <c r="L98" i="6"/>
  <c r="L102" i="6" s="1"/>
  <c r="R22" i="4"/>
  <c r="T24" i="4"/>
  <c r="T28" i="4" s="1"/>
  <c r="T22" i="4"/>
  <c r="AB26" i="3"/>
  <c r="AB31" i="3" s="1"/>
  <c r="L75" i="2"/>
  <c r="H75" i="2"/>
  <c r="L76" i="7"/>
  <c r="L88" i="7" s="1"/>
  <c r="H76" i="7"/>
  <c r="H133" i="8"/>
  <c r="Z17" i="3"/>
  <c r="AB17" i="3" s="1"/>
  <c r="AF17" i="3" s="1"/>
  <c r="F133" i="8" l="1"/>
  <c r="AB35" i="3"/>
  <c r="AF26" i="3"/>
  <c r="AF31" i="3" s="1"/>
  <c r="AF35" i="3" s="1"/>
  <c r="J96" i="6" l="1"/>
  <c r="Z16" i="3"/>
  <c r="AB16" i="3" s="1"/>
  <c r="AF16" i="3" s="1"/>
  <c r="J74" i="7" l="1"/>
  <c r="F74" i="7"/>
  <c r="J26" i="7"/>
  <c r="J28" i="7" s="1"/>
  <c r="F26" i="7"/>
  <c r="F16" i="7"/>
  <c r="F28" i="7" l="1"/>
  <c r="F38" i="7" s="1"/>
  <c r="F41" i="7" s="1"/>
  <c r="F44" i="7" s="1"/>
  <c r="J38" i="7"/>
  <c r="J41" i="7" s="1"/>
  <c r="J44" i="7" s="1"/>
  <c r="Z19" i="3"/>
  <c r="Z20" i="3"/>
  <c r="Z21" i="3"/>
  <c r="AB21" i="3" s="1"/>
  <c r="AF21" i="3" s="1"/>
  <c r="F76" i="7" l="1"/>
  <c r="F88" i="7" s="1"/>
  <c r="J82" i="7"/>
  <c r="J76" i="7"/>
  <c r="T24" i="3"/>
  <c r="J88" i="7" l="1"/>
  <c r="F76" i="6"/>
  <c r="F26" i="2"/>
  <c r="F16" i="2"/>
  <c r="F28" i="2" s="1"/>
  <c r="J76" i="6" l="1"/>
  <c r="N24" i="3"/>
  <c r="L24" i="3"/>
  <c r="J24" i="3"/>
  <c r="H24" i="3"/>
  <c r="F24" i="3"/>
  <c r="P24" i="3"/>
  <c r="R24" i="3"/>
  <c r="V24" i="3"/>
  <c r="X24" i="3"/>
  <c r="AD24" i="3"/>
  <c r="F87" i="2" l="1"/>
  <c r="F81" i="2"/>
  <c r="F73" i="2"/>
  <c r="J73" i="2"/>
  <c r="P32" i="4" s="1"/>
  <c r="AB20" i="3"/>
  <c r="AF20" i="3" s="1"/>
  <c r="Z22" i="3"/>
  <c r="AB22" i="3" s="1"/>
  <c r="AF22" i="3" s="1"/>
  <c r="J16" i="2"/>
  <c r="J26" i="2"/>
  <c r="P34" i="4" l="1"/>
  <c r="R32" i="4"/>
  <c r="AB19" i="3"/>
  <c r="Z24" i="3"/>
  <c r="F39" i="2"/>
  <c r="F42" i="2" s="1"/>
  <c r="J28" i="2"/>
  <c r="J39" i="2" s="1"/>
  <c r="J42" i="2" s="1"/>
  <c r="T32" i="4" l="1"/>
  <c r="T34" i="4" s="1"/>
  <c r="R34" i="4"/>
  <c r="AF19" i="3"/>
  <c r="AF24" i="3" s="1"/>
  <c r="AB24" i="3"/>
  <c r="F45" i="2"/>
  <c r="F44" i="6"/>
  <c r="F50" i="6" s="1"/>
  <c r="J45" i="2"/>
  <c r="J44" i="6"/>
  <c r="J50" i="6" s="1"/>
  <c r="F98" i="6" l="1"/>
  <c r="F102" i="6" s="1"/>
  <c r="J98" i="6"/>
  <c r="J102" i="6" s="1"/>
  <c r="J81" i="2"/>
  <c r="F75" i="2"/>
  <c r="J75" i="2"/>
  <c r="J87" i="2" l="1"/>
  <c r="F82" i="7" l="1"/>
</calcChain>
</file>

<file path=xl/sharedStrings.xml><?xml version="1.0" encoding="utf-8"?>
<sst xmlns="http://schemas.openxmlformats.org/spreadsheetml/2006/main" count="596" uniqueCount="282">
  <si>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</si>
  <si>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รวมหนี้สินและส่วนของเจ้าของ</t>
  </si>
  <si>
    <t>รวมส่วนของเจ้าของ</t>
  </si>
  <si>
    <t>ส่วนได้เสียที่ไม่มีอำนาจควบคุม</t>
  </si>
  <si>
    <t>รวมส่วนของผู้เป็นเจ้าของของบริษัทใหญ่</t>
  </si>
  <si>
    <t>องค์ประกอบอื่นของส่วนของเจ้าของ</t>
  </si>
  <si>
    <t>ยังไม่ได้จัดสรร</t>
  </si>
  <si>
    <t>จัดสรรแล้ว - ทุนสำรองตามกฎหมาย</t>
  </si>
  <si>
    <t>กำไรสะสม</t>
  </si>
  <si>
    <t>หุ้นกู้ด้อยสิทธิที่มีลักษณะคล้ายทุน</t>
  </si>
  <si>
    <t>ส่วนต่ำกว่ามูลค่าหุ้น</t>
  </si>
  <si>
    <t>ทุนที่ออกและชำระแล้ว</t>
  </si>
  <si>
    <t>ทุนจดทะเบียน</t>
  </si>
  <si>
    <t>ทุนเรือนหุ้น</t>
  </si>
  <si>
    <t>ส่วนของเจ้าของ</t>
  </si>
  <si>
    <r>
      <t xml:space="preserve">หนี้สินและส่วนของเจ้าของ </t>
    </r>
    <r>
      <rPr>
        <sz val="13"/>
        <color indexed="8"/>
        <rFont val="Browallia New"/>
        <family val="2"/>
      </rPr>
      <t>(ต่อ)</t>
    </r>
  </si>
  <si>
    <t>พันบาท</t>
  </si>
  <si>
    <t>พ.ศ. 2565</t>
  </si>
  <si>
    <t>31 ธันวาคม</t>
  </si>
  <si>
    <t>ตรวจสอบแล้ว</t>
  </si>
  <si>
    <t>ยังไม่ได้ตรวจสอบ</t>
  </si>
  <si>
    <t>ข้อมูลทางการเงินเฉพาะกิจการ</t>
  </si>
  <si>
    <t>ข้อมูลทางการเงินรวม</t>
  </si>
  <si>
    <t>งบแสดงฐานะการเงิน</t>
  </si>
  <si>
    <t xml:space="preserve">บริษัท พร็อพเพอร์ตี้ เพอร์เฟค จำกัด (มหาชน) </t>
  </si>
  <si>
    <t>รวมหนี้สิน</t>
  </si>
  <si>
    <t>รวมหนี้สินไม่หมุนเวียน</t>
  </si>
  <si>
    <t>หนี้สินไม่หมุนเวียนอื่น</t>
  </si>
  <si>
    <t>หนี้สินภาษีเงินได้รอการตัดบัญชี</t>
  </si>
  <si>
    <t>กำไรรอรับรู้ของรายการระหว่างกันจากการร่วมค้า</t>
  </si>
  <si>
    <t>หนี้สินตามสัญญา</t>
  </si>
  <si>
    <t>ภาระผูกพันผลประโยชน์พนักงาน</t>
  </si>
  <si>
    <t>สัญญาการเช่าทรัพย์สินที่มีข้อตกลงในการซื้อคืน</t>
  </si>
  <si>
    <t>หนี้สินจากภาระผูกพันที่เกิดจาก</t>
  </si>
  <si>
    <t>หนี้สินตามสัญญาเช่า</t>
  </si>
  <si>
    <t>เงินกู้ยืมระยะยาว</t>
  </si>
  <si>
    <t>หุ้นกู้</t>
  </si>
  <si>
    <t>หนี้สินไม่หมุนเวียน</t>
  </si>
  <si>
    <t>รวมหนี้สินหมุนเวียน</t>
  </si>
  <si>
    <t>หนี้สินหมุนเวียนอื่น</t>
  </si>
  <si>
    <t>ภาษีเงินได้ค้างจ่าย</t>
  </si>
  <si>
    <t>หนี้สินตามสัญญาเช่าที่ถึงกำหนดชำระภายในหนึ่งปี</t>
  </si>
  <si>
    <t>เงินกู้ยืมระยะยาวที่ถึงกำหนดชำระภายในหนึ่งปี</t>
  </si>
  <si>
    <t>หุ้นกู้ที่ถึงกำหนดชำระภายในหนึ่งปี</t>
  </si>
  <si>
    <t>เงินกู้ยืมระยะสั้นจากกิจการที่เกี่ยวข้องกัน</t>
  </si>
  <si>
    <t>เจ้าหนี้การค้าและเจ้าหนี้อื่น</t>
  </si>
  <si>
    <t>เงินกู้ยืมระยะสั้น</t>
  </si>
  <si>
    <t>หนี้สินหมุนเวียน</t>
  </si>
  <si>
    <t>หนี้สินและส่วนของเจ้าของ</t>
  </si>
  <si>
    <t>หมายเหตุ</t>
  </si>
  <si>
    <t>กรรมการ __________________________________                  กรรมการ __________________________________</t>
  </si>
  <si>
    <t>รวมสินทรัพย์</t>
  </si>
  <si>
    <t>รวมสินทรัพย์ไม่หมุนเวียน</t>
  </si>
  <si>
    <t xml:space="preserve">สินทรัพย์ไม่หมุนเวียนอื่น </t>
  </si>
  <si>
    <t>สินทรัพย์ภาษีเงินได้รอตัดบัญชี</t>
  </si>
  <si>
    <t>สินทรัพย์สิทธิการใช้</t>
  </si>
  <si>
    <t>สินทรัพย์ไม่มีตัวตน</t>
  </si>
  <si>
    <t>ที่ดิน อาคารและอุปกรณ์</t>
  </si>
  <si>
    <t>อสังหาริมทรัพย์เพื่อการลงทุน</t>
  </si>
  <si>
    <t>ที่ดินรอการพัฒนา</t>
  </si>
  <si>
    <t>เงินจ่ายล่วงหน้าค่าซื้อที่ดิน</t>
  </si>
  <si>
    <t>เงินให้กู้ยืมระยะยาวแก่กิจการที่เกี่ยวข้องกัน</t>
  </si>
  <si>
    <t>เงินลงทุนในการร่วมค้า</t>
  </si>
  <si>
    <t>เงินลงทุนในบริษัทย่อย</t>
  </si>
  <si>
    <t>ผ่านกำไรขาดทุนเบ็ดเสร็จอื่น</t>
  </si>
  <si>
    <t>สินทรัพย์ทางการเงินที่วัดมูลค่าด้วยมูลค่ายุติธรรม</t>
  </si>
  <si>
    <t>เงินฝากธนาคารที่มีภาระค้ำประกัน</t>
  </si>
  <si>
    <t>สินทรัพย์ไม่หมุนเวียน</t>
  </si>
  <si>
    <t>รวมสินทรัพย์หมุนเวียน</t>
  </si>
  <si>
    <t>สินทรัพย์หมุนเวียนอื่น</t>
  </si>
  <si>
    <t>ต้นทุนการพัฒนาโครงการอสังหาริมทรัพย์</t>
  </si>
  <si>
    <t>สินค้าคงเหลือ</t>
  </si>
  <si>
    <t>เงินให้กู้ยืมระยะสั้นแก่กิจการที่เกี่ยวข้องกัน</t>
  </si>
  <si>
    <t>ลูกหนี้การค้าและลูกหนี้อื่น</t>
  </si>
  <si>
    <t>เงินสดและรายการเทียบเท่าเงินสด</t>
  </si>
  <si>
    <t>สินทรัพย์หมุนเวียน</t>
  </si>
  <si>
    <t>สินทรัพย์</t>
  </si>
  <si>
    <t xml:space="preserve"> </t>
  </si>
  <si>
    <t>ส่วนของส่วนได้เสียที่ไม่มีอำนาจควบคุม</t>
  </si>
  <si>
    <t>ส่วนของผู้เป็นเจ้าของของบริษัทใหญ่</t>
  </si>
  <si>
    <t>การแบ่งปันกำไร(ขาดทุน)เบ็ดเสร็จรวม</t>
  </si>
  <si>
    <t>การแบ่งปันกำไร(ขาดทุน)</t>
  </si>
  <si>
    <t>กำไร(ขาดทุน)เบ็ดเสร็จรวมสำหรับงวด</t>
  </si>
  <si>
    <t>กำไร(ขาดทุน)เบ็ดเสร็จอื่นสำหรับงวด - สุทธิจากภาษี</t>
  </si>
  <si>
    <t xml:space="preserve">       หรือขาดทุนในภายหลัง</t>
  </si>
  <si>
    <t xml:space="preserve">      รายการใหม่เข้าไปไว้ในกำไร</t>
  </si>
  <si>
    <t xml:space="preserve">   ภาษีเงินได้ของรายการที่จะจัดประเภท</t>
  </si>
  <si>
    <t xml:space="preserve">      แปลงค่างบการเงิน</t>
  </si>
  <si>
    <t xml:space="preserve">   ผลต่างของอัตราแลกเปลี่ยนจากการ</t>
  </si>
  <si>
    <t>กำไรหรือขาดทุนในภายหลัง</t>
  </si>
  <si>
    <t>รายการที่จะจัดประเภทรายการใหม่เข้าไปไว้ใน</t>
  </si>
  <si>
    <t xml:space="preserve">   ภาษีเงินได้ของรายการที่จะไม่จัดประเภท</t>
  </si>
  <si>
    <t xml:space="preserve">      มูลค่ายุติธรรมผ่านกำไรขาดทุนเบ็ดเสร็จอื่น</t>
  </si>
  <si>
    <t xml:space="preserve">      เงินลงทุนในตราสารทุนที่วัดมูลค่าด้วย</t>
  </si>
  <si>
    <t xml:space="preserve">   การเปลี่ยนแปลงในมูลค่ายุติธรรมของ</t>
  </si>
  <si>
    <t>รายการที่จะไม่จัดประเภทรายการใหม่เข้าไปไว้ใน</t>
  </si>
  <si>
    <t>กำไรขาดทุนเบ็ดเสร็จอื่น</t>
  </si>
  <si>
    <t>งบกำไรขาดทุนเบ็ดเสร็จ (ยังไม่ได้ตรวจสอบ)</t>
  </si>
  <si>
    <t>กำไร(ขาดทุน)สำหรับงวด</t>
  </si>
  <si>
    <t>ภาษีเงินได้</t>
  </si>
  <si>
    <t>กำไร(ขาดทุน)ก่อนภาษีเงินได้</t>
  </si>
  <si>
    <t>ต้นทุนทางการเงิน</t>
  </si>
  <si>
    <t>และภาษีเงินได้</t>
  </si>
  <si>
    <t>สินทรัพย์ทางการเงิน</t>
  </si>
  <si>
    <t>ค่าใช้จ่ายในการบริหาร</t>
  </si>
  <si>
    <t>ค่าใช้จ่ายในการขาย</t>
  </si>
  <si>
    <t>รายได้อื่น</t>
  </si>
  <si>
    <t>กำไรขั้นต้น</t>
  </si>
  <si>
    <t>รวมต้นทุนขายและการให้บริการ</t>
  </si>
  <si>
    <t>ต้นทุนการให้เช่าและบริการ</t>
  </si>
  <si>
    <t>ต้นทุนการประกอบกิจการโรงแรม</t>
  </si>
  <si>
    <t>ต้นทุนการขายที่ดิน</t>
  </si>
  <si>
    <t>ต้นทุนการขายหน่วยในอาคารชุดพักอาศัย</t>
  </si>
  <si>
    <t>ต้นทุนการขายบ้านพร้อมที่ดิน</t>
  </si>
  <si>
    <t>ต้นทุนขายและการให้บริการ</t>
  </si>
  <si>
    <t>รวมรายได้</t>
  </si>
  <si>
    <t>รายได้ค่าเช่าและบริการ</t>
  </si>
  <si>
    <t>รายได้จากการประกอบกิจการโรงแรม</t>
  </si>
  <si>
    <t>รายได้จากการขายที่ดิน</t>
  </si>
  <si>
    <t>รายได้จากการขายหน่วยในอาคารชุดพักอาศัย</t>
  </si>
  <si>
    <t>รายได้จากการขายบ้านพร้อมที่ดิน</t>
  </si>
  <si>
    <t>รายได้</t>
  </si>
  <si>
    <t>การเปลี่ยนแปลงสัดส่วนการถือหุ้น</t>
  </si>
  <si>
    <t>- สุทธิจากภาษีเงินได้</t>
  </si>
  <si>
    <t>เงินปันผลจ่ายของหุ้นกู้ด้อยสิทธิที่มีลักษณะคล้ายทุน</t>
  </si>
  <si>
    <t>ยอดคงเหลือ ณ วันที่ 1 มกราคม พ.ศ. 2565</t>
  </si>
  <si>
    <t>เจ้าของ</t>
  </si>
  <si>
    <t>ควบคุม</t>
  </si>
  <si>
    <t>บริษัทใหญ่</t>
  </si>
  <si>
    <t>ของเจ้าของ</t>
  </si>
  <si>
    <t>การถือหุ้น</t>
  </si>
  <si>
    <t>บริษัทย่อย</t>
  </si>
  <si>
    <t>งบการเงิน</t>
  </si>
  <si>
    <t>เบ็ดเสร็จอื่น</t>
  </si>
  <si>
    <t>กฎหมาย</t>
  </si>
  <si>
    <t>คล้ายทุน</t>
  </si>
  <si>
    <t>มูลค่าหุ้น</t>
  </si>
  <si>
    <t>และชำระแล้ว</t>
  </si>
  <si>
    <t>รวมส่วนของ</t>
  </si>
  <si>
    <t>ไม่มีอำนาจ</t>
  </si>
  <si>
    <t>เจ้าของของ</t>
  </si>
  <si>
    <t>ของส่วน</t>
  </si>
  <si>
    <t>สัดส่วน</t>
  </si>
  <si>
    <t>แลกหุ้นของ</t>
  </si>
  <si>
    <t>การแปลงค่า</t>
  </si>
  <si>
    <t>กำไรขาดทุน</t>
  </si>
  <si>
    <t>ทุนสำรองตาม</t>
  </si>
  <si>
    <t>ที่มีลักษณะ</t>
  </si>
  <si>
    <t>ส่วนต่ำกว่า</t>
  </si>
  <si>
    <t>ทุนที่ออก</t>
  </si>
  <si>
    <t>ส่วนได้เสียที่</t>
  </si>
  <si>
    <t>ของผู้เป็น</t>
  </si>
  <si>
    <t>ประกอบอื่น</t>
  </si>
  <si>
    <t>เปลี่ยนแปลง</t>
  </si>
  <si>
    <t>เกิดจากการ</t>
  </si>
  <si>
    <t>ตราสารทุนผ่าน</t>
  </si>
  <si>
    <t>จัดสรรแล้ว -</t>
  </si>
  <si>
    <t>หุ้นกู้ด้อยสิทธิ</t>
  </si>
  <si>
    <t>รวมส่วน</t>
  </si>
  <si>
    <t>รวมองค์</t>
  </si>
  <si>
    <t>การ</t>
  </si>
  <si>
    <t>ผลต่างที่</t>
  </si>
  <si>
    <t>เงินลงทุนใน</t>
  </si>
  <si>
    <t>การวัดมูลค่า</t>
  </si>
  <si>
    <t>งบแสดงการเปลี่ยนแปลงส่วนของเจ้าของ (ยังไม่ได้ตรวจสอบ)</t>
  </si>
  <si>
    <t xml:space="preserve">- สุทธิจากภาษีเงินได้ </t>
  </si>
  <si>
    <t>ประกอบอื่นของ</t>
  </si>
  <si>
    <r>
      <t>งบแสดงการเปลี่ยนแปลงส่วนของเจ้าของ</t>
    </r>
    <r>
      <rPr>
        <b/>
        <sz val="13"/>
        <color indexed="8"/>
        <rFont val="Browallia New"/>
        <family val="2"/>
      </rPr>
      <t xml:space="preserve"> (ยังไม่ได้ตรวจสอบ)</t>
    </r>
  </si>
  <si>
    <t>แปลงดอกเบี้ยค้างรับเป็นเงินให้กู้ยืมแก่กิจการที่เกี่ยวข้องกัน</t>
  </si>
  <si>
    <t>สินทรัพย์และหนี้สินตามสัญญาเช่า</t>
  </si>
  <si>
    <t>โอนเงินมัดจำเป็นที่ดิน อาคารและอุปกรณ์</t>
  </si>
  <si>
    <t>โครงการอสังหาริมทรัพย์</t>
  </si>
  <si>
    <t>โอนที่ดินรอการพัฒนาเป็นต้นทุนการพัฒนา</t>
  </si>
  <si>
    <t>โอนเงินจ่ายล่วงหน้าค่าซื้อที่ดินเป็นที่ดินรอการพัฒนา</t>
  </si>
  <si>
    <t>รายการที่มิใช่เงินสด</t>
  </si>
  <si>
    <t>เงินสดและรายการเทียบเท่าเงินสดสิ้นงวด</t>
  </si>
  <si>
    <t>เงินสดและรายการเทียบเท่าเงินสดต้นงวด</t>
  </si>
  <si>
    <t>เงินสดและรายการเทียบเท่าเงินสดเพิ่มขึ้น(ลดลง)สุทธิ</t>
  </si>
  <si>
    <t>งบกระแสเงินสด (ยังไม่ได้ตรวจสอบ)</t>
  </si>
  <si>
    <t>เงินสดรับจากส่วนได้เสียที่ไม่มีอำนาจควบคุม</t>
  </si>
  <si>
    <t>เงินสดจ่ายคืนหนี้สินตามสัญญาเช่า</t>
  </si>
  <si>
    <t>เงินสดจ่ายค่าธรรมเนียมหุ้นกู้และเงินกู้ยืม</t>
  </si>
  <si>
    <t>เงินสดจ่ายคืนเงินกู้ยืมระยะยาว</t>
  </si>
  <si>
    <t>เงินสดรับจากเงินกู้ยืมระยะยาว</t>
  </si>
  <si>
    <t>เงินสดจ่ายคืนหุ้นกู้</t>
  </si>
  <si>
    <t>เงินสดรับจากหุ้นกู้</t>
  </si>
  <si>
    <t>เงินสดจ่ายคืนเงินกู้ยืมระยะสั้นจากกิจการที่เกี่ยวข้องกัน</t>
  </si>
  <si>
    <t>เงินสดรับจากเงินกู้ยืมระยะสั้นจากกิจการที่เกี่ยวข้องกัน</t>
  </si>
  <si>
    <t>เงินสดจ่ายคืนเงินกู้ยืมระยะสั้น</t>
  </si>
  <si>
    <t>เงินสดรับจากเงินกู้ยืมระยะสั้น</t>
  </si>
  <si>
    <t>เงินปันผลรับ</t>
  </si>
  <si>
    <t>เงินสดจ่ายเพื่อซื้อสินทรัพย์ไม่มีตัวตน</t>
  </si>
  <si>
    <t>เงินสดรับจากการจำหน่ายที่ดิน อาคารและอุปกรณ์</t>
  </si>
  <si>
    <t>เงินสดจ่ายเพื่อซื้อที่ดิน อาคารและอุปกรณ์</t>
  </si>
  <si>
    <t>กระแสเงินสดจากกิจกรรมลงทุน</t>
  </si>
  <si>
    <t>เงินสดสุทธิได้มาจาก(ใช้ไปใน)กิจกรรมดำเนินงาน</t>
  </si>
  <si>
    <t>ภาษีเงินได้จ่าย</t>
  </si>
  <si>
    <t>ภาษีเงินได้รับคืน</t>
  </si>
  <si>
    <t>ดอกเบี้ยจ่าย</t>
  </si>
  <si>
    <t>ดอกเบี้ยรับ</t>
  </si>
  <si>
    <t>กระแสเงินสดจากกิจกรรมดำเนินงาน</t>
  </si>
  <si>
    <t>จ่ายผลประโยชน์พนักงาน</t>
  </si>
  <si>
    <t>สินทรัพย์ไม่หมุนเวียนอื่น</t>
  </si>
  <si>
    <t xml:space="preserve">สินค้าคงเหลือ </t>
  </si>
  <si>
    <t>รายได้ดอกเบี้ย</t>
  </si>
  <si>
    <t>รายได้เงินปันผล</t>
  </si>
  <si>
    <t>แก่กิจการที่เกี่ยวข้องกัน</t>
  </si>
  <si>
    <t>ตัดจำหน่ายค่าธรรมเนียมของหุ้นกู้และเงินกู้ยืม</t>
  </si>
  <si>
    <t>กำไรจากการยกเลิกสินทรัพย์และหนี้จากสัญญาเช่า</t>
  </si>
  <si>
    <t>(กลับรายการ)ขาดทุนจากการด้อยค่าสินทรัพย์ทางการเงิน</t>
  </si>
  <si>
    <t>ค่าเสื่อมราคาและค่าตัดจำหน่าย</t>
  </si>
  <si>
    <t>รายการปรับปรุง</t>
  </si>
  <si>
    <t>17</t>
  </si>
  <si>
    <t>เงินสดจ่ายเงินให้กู้ยืมระยะยาวแก่กิจการที่เกี่ยวข้องกัน</t>
  </si>
  <si>
    <t>เงินสดรับคืนจากเงินให้กู้ยืมระยะยาวแก่กิจการที่เกี่ยวข้องกัน</t>
  </si>
  <si>
    <t>โอนที่ดิน อาคารและอุปกรณ์เป็นอสังหาริมทรัพย์เพื่อการลงทุน</t>
  </si>
  <si>
    <t>เงินสดจ่ายเพื่อลงทุนในบริษัทย่อย</t>
  </si>
  <si>
    <t xml:space="preserve">   กําไรจากการตีราคาที่ดิน</t>
  </si>
  <si>
    <t>12</t>
  </si>
  <si>
    <t>กำไรจากการเปลี่ยนแปลงเงื่อนไขของสัญญาเงินให้กู้ยืม</t>
  </si>
  <si>
    <t>เงินฝากธนาคารที่มีภาระค้ำประกัน(เพิ่มขึ้น)ลดลง</t>
  </si>
  <si>
    <t>เงินสดรับจากหุ้นกู้แปลงสภาพ</t>
  </si>
  <si>
    <t>(กำไร)ขาดทุนจากการจำหน่ายที่ดิน อาคาร และอุปกรณ์</t>
  </si>
  <si>
    <t>การเปลี่ยนแปลงในเงินทุนหมุนเวียน</t>
  </si>
  <si>
    <t>ขาดทุนจากการด้อยค่าของที่ดิน อาคาร และอุปกรณ์</t>
  </si>
  <si>
    <t>กำไรจากการเลิกกิจการของบริษัทย่อย</t>
  </si>
  <si>
    <t>เงินสดจ่ายเงินให้กู้ยืมระยะสั้นแก่กิจการที่เกี่ยวข้องกัน</t>
  </si>
  <si>
    <t>เงินสดรับคืนจากเงินให้กู้ยืมระยะสั้นแก่กิจการที่เกี่ยวข้องกัน</t>
  </si>
  <si>
    <t>เงินสดจ่ายคืนหนี้สินทางการเงินจากภาระผูกพันที่เกิดจาก</t>
  </si>
  <si>
    <t>โอนอสังหาริมทรัพย์เพื่อการลงทุนเป็นที่ดิน อาคารและอุปกรณ์</t>
  </si>
  <si>
    <t>โอนที่ดิน อาคารและอุปกรณ์เป็นที่ดินรอการพัฒนา</t>
  </si>
  <si>
    <t>หุ้นกู้แปลงสภาพแปลงเป็นหุ้นสามัญของบริษัทย่อย</t>
  </si>
  <si>
    <t>ส่วนเกินทุน</t>
  </si>
  <si>
    <t>จากการ</t>
  </si>
  <si>
    <t>ตีราคาที่ดิน</t>
  </si>
  <si>
    <t>การเลิกกิจการของบริษัทย่อย</t>
  </si>
  <si>
    <t>สินทรัพย์ทางการเงินที่วัดมูลค่าด้วยวิธีราคาทุนตัดจำหน่าย - เงินมัดจำ</t>
  </si>
  <si>
    <t>ผลกระทบจากอัตราแลกเปลี่ยนของเงินสดและรายการเทียบเท่าเงินสด</t>
  </si>
  <si>
    <t>30 มิถุนายน</t>
  </si>
  <si>
    <t>ยอดคงเหลือ ณ วันที่ 30 มิถุนายน พ.ศ. 2565</t>
  </si>
  <si>
    <t>เงินสดจ่ายปันผล</t>
  </si>
  <si>
    <t>ยกเลิกสินทรัพย์สิทธิการใช้</t>
  </si>
  <si>
    <t xml:space="preserve">หุ้นสามัญ จำนวน 10,011,313,269 หุ้น </t>
  </si>
  <si>
    <t>โอนเงินจ่ายล่วงหน้าค่าซื้อที่ดินเป็นต้นทุนการพัฒนา</t>
  </si>
  <si>
    <t>หุ้นสามัญ จำนวน 10,011,080,604 หุ้น</t>
  </si>
  <si>
    <t>กำไรเบ็ดเสร็จรวมสำหรับงวด</t>
  </si>
  <si>
    <t>กำไร(ขาดทุน)ก่อนต้นทุนทางการเงิน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</si>
  <si>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</si>
  <si>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</si>
  <si>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หุ้นปันผลจ่าย</t>
  </si>
  <si>
    <t xml:space="preserve">   มูลค่าที่ได้รับชำระแล้ว หุ้นละ 1 บาท</t>
  </si>
  <si>
    <t xml:space="preserve">   มูลค่าที่ตราไว้ หุ้นละ 1 บาท</t>
  </si>
  <si>
    <t>-</t>
  </si>
  <si>
    <t>เงินสดสุทธิใช้ไปในกิจกรรมจัดหาเงิน</t>
  </si>
  <si>
    <t>ณ วันที่ 30 มิถุนายน พ.ศ. 2566</t>
  </si>
  <si>
    <t>พ.ศ. 2566</t>
  </si>
  <si>
    <t>สินทรัพย์ทางการเงินที่วัดมูลค่าด้วยวิธีราคาทุนตัดจำหน่าย</t>
  </si>
  <si>
    <t>5</t>
  </si>
  <si>
    <t>สำหรับงวดสามเดือนสิ้นสุดวันที่ 30 มิถุนายน พ.ศ. 2566</t>
  </si>
  <si>
    <t>สำหรับงวดหกเดือนสิ้นสุดวันที่ 30 มิถุนายน พ.ศ. 2566</t>
  </si>
  <si>
    <t>ยอดคงเหลือ ณ วันที่ 1 มกราคม พ.ศ. 2566</t>
  </si>
  <si>
    <t>ยอดคงเหลือ ณ วันที่ 30 มิถุนายน พ.ศ. 2566</t>
  </si>
  <si>
    <t xml:space="preserve">เงินปันผลจ่าย </t>
  </si>
  <si>
    <t>เงินปันผลจ่าย</t>
  </si>
  <si>
    <t>21</t>
  </si>
  <si>
    <t>ผลกระทบของการเปลี่ยนแปลงนโยบายการบัญชี</t>
  </si>
  <si>
    <t>หุ้นกู้ด้อยสิทธิที่มีลักษณะคล้ายทุน - สุทธิจากภาษีเงินได้</t>
  </si>
  <si>
    <t xml:space="preserve">การเปลี่ยนแปลงในส่วนของเจ้าของสำหรับงวด  </t>
  </si>
  <si>
    <t>เงินสดจ่ายเพื่อลงทุนในบริษัทร่วมค้า</t>
  </si>
  <si>
    <t>โอนต้นทุนการพัฒนาโครงการอสังหาริมทรัพย์เป็น</t>
  </si>
  <si>
    <t xml:space="preserve">   - สุทธิจากภาษีเงินได้</t>
  </si>
  <si>
    <t>กำไรก่อนต้นทุนทางการเงิน</t>
  </si>
  <si>
    <t>ส่วนแบ่งกำไร(ขาดทุน)จากเงินลงทุนในการร่วมค้า</t>
  </si>
  <si>
    <t>กลับรายการ(ผลขาดทุน)จากการด้อยค่าของ</t>
  </si>
  <si>
    <t>เงินสดจ่ายเพื่อซื้ออสังหาริมทรัพย์เพื่อการลงทุน</t>
  </si>
  <si>
    <t>18</t>
  </si>
  <si>
    <t>ขาดทุนที่ยังไม่เกิดขึ้นจากอัตราแลกเปลี่ยน</t>
  </si>
  <si>
    <t>เงินสดจ่ายเพื่อสินทรัพย์สิทธิการใช้</t>
  </si>
  <si>
    <t>(กลับรายการ)ขาดทุนจากการปรับมูลค่าสุทธิที่จะได้รับ</t>
  </si>
  <si>
    <t>กำไร(ขาดทุน)ต่อหุ้น</t>
  </si>
  <si>
    <t>กำไร(ขาดทุน)ต่อหุ้นขั้นพื้นฐาน (บาท)</t>
  </si>
  <si>
    <t>ส่วนแบ่ง(กำไร)ขาดทุนจากเงินลงทุนในการร่วมค้า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</si>
</sst>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#,##0;\(#,##0\);&quot;-&quot;;@"/>
    <numFmt numFmtId="165" formatCode="_(* #,##0_);_(* \(#,##0\);_(* &quot;-&quot;??_);_(@_)"/>
    <numFmt numFmtId="166" formatCode="#,###,;\(#,###,\)"/>
    <numFmt numFmtId="167" formatCode="_(* #,##0_);_(* \(#,##0\);_(* &quot;-&quot;_)\ \ \ \ \ ;_(@_)"/>
    <numFmt numFmtId="168" formatCode="#,##0;\(#,##0\)"/>
    <numFmt numFmtId="169" formatCode="#,##0.0000;\(#,##0.0000\);&quot;-&quot;;@"/>
    <numFmt numFmtId="170" formatCode="#,##0;\(#,##0\);\-"/>
    <numFmt numFmtId="171" formatCode=";;"/>
  </numFmts>
  <fonts count="24" x14ac:knownFonts="1">
    <font>
      <sz val="11"/>
      <color theme="1"/>
      <name val="Calibri"/>
      <family val="2"/>
      <scheme val="minor"/>
    </font>
    <font>
      <sz val="13"/>
      <color theme="1"/>
      <name val="Browallia New"/>
      <family val="2"/>
    </font>
    <font>
      <u/>
      <sz val="13"/>
      <color theme="1"/>
      <name val="Browallia New"/>
      <family val="2"/>
    </font>
    <font>
      <b/>
      <sz val="13"/>
      <color theme="1"/>
      <name val="Browallia New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3"/>
      <color indexed="8"/>
      <name val="Browallia New"/>
      <family val="2"/>
    </font>
    <font>
      <b/>
      <sz val="13"/>
      <color rgb="FFC00000"/>
      <name val="Browallia New"/>
      <family val="2"/>
    </font>
    <font>
      <b/>
      <u/>
      <sz val="13"/>
      <color theme="1"/>
      <name val="Browallia New"/>
      <family val="2"/>
    </font>
    <font>
      <u/>
      <sz val="13"/>
      <name val="Browallia New"/>
      <family val="2"/>
    </font>
    <font>
      <i/>
      <u/>
      <sz val="13"/>
      <name val="Browallia New"/>
      <family val="2"/>
    </font>
    <font>
      <sz val="12"/>
      <color theme="1"/>
      <name val="Browallia New"/>
      <family val="2"/>
    </font>
    <font>
      <b/>
      <sz val="12"/>
      <color theme="1"/>
      <name val="Browallia New"/>
      <family val="2"/>
    </font>
    <font>
      <sz val="12"/>
      <name val="Browallia New"/>
      <family val="2"/>
    </font>
    <font>
      <b/>
      <sz val="12"/>
      <name val="Browallia New"/>
      <family val="2"/>
    </font>
    <font>
      <b/>
      <sz val="13"/>
      <color indexed="8"/>
      <name val="Browallia New"/>
      <family val="2"/>
    </font>
    <font>
      <sz val="13"/>
      <color rgb="FFFF0000"/>
      <name val="Browallia New"/>
      <family val="2"/>
    </font>
    <font>
      <b/>
      <u/>
      <sz val="13"/>
      <name val="Browallia New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4"/>
      <name val="AngsanaUPC"/>
      <family val="1"/>
    </font>
    <font>
      <sz val="11"/>
      <color rgb="FF000000"/>
      <name val="Calibri"/>
      <family val="2"/>
    </font>
    <font>
      <sz val="11"/>
      <color rgb="FF000000"/>
      <name val="Calibri"/>
      <family val="2"/>
      <scheme val="minor"/>
    </font>
    <font>
      <sz val="9"/>
      <color theme="1"/>
      <name val="Cambria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0"/>
      </top>
      <bottom style="thin">
        <color indexed="64"/>
      </bottom>
      <diagonal/>
    </border>
  </borders>
  <cellStyleXfs count="11">
    <xf numFmtId="0" fontId="0" fillId="0" borderId="0"/>
    <xf numFmtId="9" fontId="18" fillId="0" borderId="0" applyFont="0" applyFill="0" applyBorder="0" applyAlignment="0" applyProtection="0"/>
    <xf numFmtId="0" fontId="19" fillId="0" borderId="0"/>
    <xf numFmtId="0" fontId="20" fillId="0" borderId="0"/>
    <xf numFmtId="43" fontId="18" fillId="0" borderId="0" applyFont="0" applyFill="0" applyBorder="0" applyAlignment="0" applyProtection="0"/>
    <xf numFmtId="0" fontId="21" fillId="0" borderId="0"/>
    <xf numFmtId="0" fontId="21" fillId="0" borderId="0"/>
    <xf numFmtId="0" fontId="18" fillId="0" borderId="0"/>
    <xf numFmtId="171" fontId="18" fillId="0" borderId="0"/>
    <xf numFmtId="0" fontId="22" fillId="0" borderId="0"/>
    <xf numFmtId="0" fontId="23" fillId="0" borderId="0"/>
  </cellStyleXfs>
  <cellXfs count="285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/>
    <xf numFmtId="164" fontId="1" fillId="0" borderId="0" xfId="0" applyNumberFormat="1" applyFont="1" applyAlignment="1">
      <alignment vertical="center"/>
    </xf>
    <xf numFmtId="165" fontId="1" fillId="0" borderId="0" xfId="0" applyNumberFormat="1" applyFont="1" applyAlignment="1">
      <alignment vertical="center"/>
    </xf>
    <xf numFmtId="164" fontId="1" fillId="0" borderId="1" xfId="0" applyNumberFormat="1" applyFont="1" applyBorder="1" applyAlignment="1">
      <alignment horizontal="right" vertical="center"/>
    </xf>
    <xf numFmtId="165" fontId="1" fillId="0" borderId="1" xfId="0" applyNumberFormat="1" applyFont="1" applyBorder="1" applyAlignment="1">
      <alignment horizontal="right" vertical="center"/>
    </xf>
    <xf numFmtId="165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166" fontId="1" fillId="0" borderId="2" xfId="0" applyNumberFormat="1" applyFont="1" applyBorder="1" applyAlignment="1">
      <alignment vertical="center"/>
    </xf>
    <xf numFmtId="49" fontId="1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vertical="center"/>
    </xf>
    <xf numFmtId="166" fontId="3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164" fontId="1" fillId="0" borderId="3" xfId="0" applyNumberFormat="1" applyFont="1" applyBorder="1" applyAlignment="1">
      <alignment vertical="center"/>
    </xf>
    <xf numFmtId="164" fontId="1" fillId="2" borderId="3" xfId="0" applyNumberFormat="1" applyFont="1" applyFill="1" applyBorder="1" applyAlignment="1">
      <alignment vertical="center"/>
    </xf>
    <xf numFmtId="164" fontId="1" fillId="2" borderId="0" xfId="0" applyNumberFormat="1" applyFont="1" applyFill="1" applyAlignment="1">
      <alignment vertical="center"/>
    </xf>
    <xf numFmtId="164" fontId="1" fillId="0" borderId="4" xfId="0" applyNumberFormat="1" applyFont="1" applyBorder="1" applyAlignment="1">
      <alignment vertical="center"/>
    </xf>
    <xf numFmtId="164" fontId="1" fillId="2" borderId="4" xfId="0" applyNumberFormat="1" applyFont="1" applyFill="1" applyBorder="1" applyAlignment="1">
      <alignment vertical="center"/>
    </xf>
    <xf numFmtId="0" fontId="4" fillId="0" borderId="0" xfId="0" applyFont="1" applyAlignment="1">
      <alignment vertical="center"/>
    </xf>
    <xf numFmtId="166" fontId="3" fillId="0" borderId="0" xfId="0" applyNumberFormat="1" applyFont="1" applyAlignment="1">
      <alignment horizontal="justify" vertical="center"/>
    </xf>
    <xf numFmtId="166" fontId="3" fillId="0" borderId="0" xfId="0" applyNumberFormat="1" applyFont="1" applyAlignment="1">
      <alignment horizontal="left" vertical="center"/>
    </xf>
    <xf numFmtId="166" fontId="1" fillId="0" borderId="0" xfId="0" quotePrefix="1" applyNumberFormat="1" applyFont="1" applyAlignment="1">
      <alignment vertical="center"/>
    </xf>
    <xf numFmtId="49" fontId="1" fillId="0" borderId="0" xfId="0" quotePrefix="1" applyNumberFormat="1" applyFont="1" applyAlignment="1">
      <alignment horizontal="center" vertical="center"/>
    </xf>
    <xf numFmtId="165" fontId="1" fillId="0" borderId="0" xfId="0" applyNumberFormat="1" applyFont="1" applyAlignment="1">
      <alignment horizontal="right" vertical="center"/>
    </xf>
    <xf numFmtId="164" fontId="1" fillId="2" borderId="0" xfId="0" applyNumberFormat="1" applyFont="1" applyFill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164" fontId="3" fillId="2" borderId="0" xfId="0" applyNumberFormat="1" applyFont="1" applyFill="1" applyAlignment="1">
      <alignment horizontal="right" vertical="center"/>
    </xf>
    <xf numFmtId="164" fontId="1" fillId="0" borderId="5" xfId="0" applyNumberFormat="1" applyFont="1" applyBorder="1" applyAlignment="1">
      <alignment horizontal="right" vertical="center"/>
    </xf>
    <xf numFmtId="164" fontId="5" fillId="2" borderId="6" xfId="0" applyNumberFormat="1" applyFont="1" applyFill="1" applyBorder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164" fontId="3" fillId="0" borderId="2" xfId="0" applyNumberFormat="1" applyFont="1" applyBorder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165" fontId="7" fillId="0" borderId="0" xfId="0" applyNumberFormat="1" applyFont="1" applyAlignment="1">
      <alignment horizontal="right" vertical="center"/>
    </xf>
    <xf numFmtId="165" fontId="7" fillId="0" borderId="0" xfId="0" applyNumberFormat="1" applyFont="1" applyAlignment="1">
      <alignment horizontal="center" vertical="center"/>
    </xf>
    <xf numFmtId="164" fontId="1" fillId="0" borderId="7" xfId="0" applyNumberFormat="1" applyFont="1" applyBorder="1" applyAlignment="1">
      <alignment horizontal="center" vertical="center"/>
    </xf>
    <xf numFmtId="165" fontId="1" fillId="0" borderId="7" xfId="0" applyNumberFormat="1" applyFont="1" applyBorder="1" applyAlignment="1">
      <alignment horizontal="center" vertical="center"/>
    </xf>
    <xf numFmtId="166" fontId="1" fillId="0" borderId="7" xfId="0" applyNumberFormat="1" applyFont="1" applyBorder="1" applyAlignment="1">
      <alignment horizontal="center" vertical="center"/>
    </xf>
    <xf numFmtId="166" fontId="3" fillId="0" borderId="7" xfId="0" applyNumberFormat="1" applyFont="1" applyBorder="1" applyAlignment="1">
      <alignment horizontal="left" vertical="center"/>
    </xf>
    <xf numFmtId="164" fontId="1" fillId="0" borderId="2" xfId="0" applyNumberFormat="1" applyFont="1" applyBorder="1" applyAlignment="1">
      <alignment horizontal="center" vertical="center"/>
    </xf>
    <xf numFmtId="165" fontId="1" fillId="0" borderId="2" xfId="0" applyNumberFormat="1" applyFont="1" applyBorder="1" applyAlignment="1">
      <alignment horizontal="center" vertical="center"/>
    </xf>
    <xf numFmtId="166" fontId="1" fillId="0" borderId="2" xfId="0" applyNumberFormat="1" applyFont="1" applyBorder="1" applyAlignment="1">
      <alignment horizontal="center" vertical="center"/>
    </xf>
    <xf numFmtId="166" fontId="3" fillId="0" borderId="2" xfId="0" applyNumberFormat="1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164" fontId="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165" fontId="1" fillId="0" borderId="4" xfId="0" applyNumberFormat="1" applyFont="1" applyBorder="1" applyAlignment="1">
      <alignment vertical="center"/>
    </xf>
    <xf numFmtId="166" fontId="1" fillId="0" borderId="4" xfId="0" applyNumberFormat="1" applyFont="1" applyBorder="1" applyAlignment="1">
      <alignment horizontal="center" vertical="center"/>
    </xf>
    <xf numFmtId="166" fontId="1" fillId="0" borderId="4" xfId="0" applyNumberFormat="1" applyFont="1" applyBorder="1" applyAlignment="1">
      <alignment vertical="center"/>
    </xf>
    <xf numFmtId="164" fontId="1" fillId="0" borderId="2" xfId="0" applyNumberFormat="1" applyFont="1" applyBorder="1" applyAlignment="1">
      <alignment vertical="center"/>
    </xf>
    <xf numFmtId="164" fontId="1" fillId="2" borderId="2" xfId="0" applyNumberFormat="1" applyFont="1" applyFill="1" applyBorder="1" applyAlignment="1">
      <alignment vertical="center"/>
    </xf>
    <xf numFmtId="0" fontId="1" fillId="0" borderId="0" xfId="0" quotePrefix="1" applyFont="1" applyAlignment="1">
      <alignment horizontal="center" vertical="center"/>
    </xf>
    <xf numFmtId="164" fontId="1" fillId="2" borderId="4" xfId="0" applyNumberFormat="1" applyFont="1" applyFill="1" applyBorder="1" applyAlignment="1">
      <alignment horizontal="right" vertical="center"/>
    </xf>
    <xf numFmtId="166" fontId="1" fillId="0" borderId="0" xfId="0" applyNumberFormat="1" applyFont="1" applyAlignment="1">
      <alignment horizontal="left" vertical="center"/>
    </xf>
    <xf numFmtId="166" fontId="3" fillId="0" borderId="2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165" fontId="1" fillId="0" borderId="2" xfId="0" applyNumberFormat="1" applyFont="1" applyBorder="1" applyAlignment="1">
      <alignment horizontal="right" vertical="center"/>
    </xf>
    <xf numFmtId="166" fontId="3" fillId="0" borderId="2" xfId="0" applyNumberFormat="1" applyFont="1" applyBorder="1" applyAlignment="1">
      <alignment vertical="center"/>
    </xf>
    <xf numFmtId="164" fontId="1" fillId="0" borderId="3" xfId="0" applyNumberFormat="1" applyFont="1" applyBorder="1" applyAlignment="1">
      <alignment horizontal="right" vertical="center"/>
    </xf>
    <xf numFmtId="164" fontId="1" fillId="2" borderId="3" xfId="0" applyNumberFormat="1" applyFont="1" applyFill="1" applyBorder="1" applyAlignment="1">
      <alignment horizontal="right" vertical="center"/>
    </xf>
    <xf numFmtId="164" fontId="1" fillId="2" borderId="2" xfId="0" applyNumberFormat="1" applyFont="1" applyFill="1" applyBorder="1" applyAlignment="1">
      <alignment horizontal="right" vertical="center"/>
    </xf>
    <xf numFmtId="168" fontId="1" fillId="0" borderId="0" xfId="0" applyNumberFormat="1" applyFont="1" applyAlignment="1">
      <alignment vertical="center"/>
    </xf>
    <xf numFmtId="168" fontId="3" fillId="0" borderId="2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/>
    </xf>
    <xf numFmtId="165" fontId="1" fillId="0" borderId="2" xfId="0" applyNumberFormat="1" applyFont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37" fontId="1" fillId="0" borderId="0" xfId="0" applyNumberFormat="1" applyFont="1" applyAlignment="1">
      <alignment vertical="center"/>
    </xf>
    <xf numFmtId="164" fontId="3" fillId="0" borderId="4" xfId="0" applyNumberFormat="1" applyFont="1" applyBorder="1" applyAlignment="1">
      <alignment horizontal="right" vertical="center"/>
    </xf>
    <xf numFmtId="165" fontId="1" fillId="0" borderId="4" xfId="0" applyNumberFormat="1" applyFont="1" applyBorder="1" applyAlignment="1">
      <alignment horizontal="right" vertical="center"/>
    </xf>
    <xf numFmtId="164" fontId="1" fillId="0" borderId="4" xfId="0" applyNumberFormat="1" applyFont="1" applyBorder="1" applyAlignment="1">
      <alignment horizontal="right" vertical="center"/>
    </xf>
    <xf numFmtId="37" fontId="1" fillId="0" borderId="4" xfId="0" applyNumberFormat="1" applyFont="1" applyBorder="1" applyAlignment="1">
      <alignment vertical="center"/>
    </xf>
    <xf numFmtId="0" fontId="1" fillId="0" borderId="4" xfId="0" applyFont="1" applyBorder="1" applyAlignment="1">
      <alignment horizontal="left" vertical="center"/>
    </xf>
    <xf numFmtId="37" fontId="1" fillId="0" borderId="4" xfId="0" applyNumberFormat="1" applyFont="1" applyBorder="1" applyAlignment="1">
      <alignment horizontal="left" vertical="center"/>
    </xf>
    <xf numFmtId="0" fontId="5" fillId="0" borderId="0" xfId="0" applyFont="1" applyAlignment="1">
      <alignment vertical="center"/>
    </xf>
    <xf numFmtId="165" fontId="5" fillId="0" borderId="0" xfId="0" applyNumberFormat="1" applyFont="1" applyAlignment="1">
      <alignment horizontal="right" vertical="center"/>
    </xf>
    <xf numFmtId="164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169" fontId="5" fillId="0" borderId="0" xfId="0" applyNumberFormat="1" applyFont="1" applyAlignment="1">
      <alignment horizontal="right" vertical="center"/>
    </xf>
    <xf numFmtId="0" fontId="5" fillId="0" borderId="0" xfId="0" quotePrefix="1" applyFont="1" applyAlignment="1">
      <alignment horizontal="center" vertical="center"/>
    </xf>
    <xf numFmtId="164" fontId="1" fillId="0" borderId="0" xfId="0" quotePrefix="1" applyNumberFormat="1" applyFont="1" applyAlignment="1">
      <alignment horizontal="right" vertical="center"/>
    </xf>
    <xf numFmtId="37" fontId="1" fillId="0" borderId="0" xfId="0" applyNumberFormat="1" applyFont="1" applyAlignment="1">
      <alignment horizontal="center" vertical="center"/>
    </xf>
    <xf numFmtId="169" fontId="5" fillId="2" borderId="6" xfId="0" applyNumberFormat="1" applyFont="1" applyFill="1" applyBorder="1" applyAlignment="1">
      <alignment horizontal="right" vertical="center"/>
    </xf>
    <xf numFmtId="164" fontId="5" fillId="2" borderId="0" xfId="0" applyNumberFormat="1" applyFont="1" applyFill="1" applyAlignment="1">
      <alignment horizontal="right" vertical="center"/>
    </xf>
    <xf numFmtId="164" fontId="5" fillId="2" borderId="3" xfId="0" applyNumberFormat="1" applyFont="1" applyFill="1" applyBorder="1" applyAlignment="1">
      <alignment horizontal="right" vertical="center"/>
    </xf>
    <xf numFmtId="164" fontId="5" fillId="0" borderId="2" xfId="0" applyNumberFormat="1" applyFont="1" applyBorder="1" applyAlignment="1">
      <alignment horizontal="right" vertical="center"/>
    </xf>
    <xf numFmtId="164" fontId="5" fillId="2" borderId="2" xfId="0" applyNumberFormat="1" applyFont="1" applyFill="1" applyBorder="1" applyAlignment="1">
      <alignment horizontal="right" vertical="center"/>
    </xf>
    <xf numFmtId="164" fontId="5" fillId="2" borderId="5" xfId="0" applyNumberFormat="1" applyFont="1" applyFill="1" applyBorder="1" applyAlignment="1">
      <alignment horizontal="right" vertical="center"/>
    </xf>
    <xf numFmtId="164" fontId="5" fillId="2" borderId="1" xfId="0" applyNumberFormat="1" applyFont="1" applyFill="1" applyBorder="1" applyAlignment="1">
      <alignment horizontal="right" vertical="center"/>
    </xf>
    <xf numFmtId="164" fontId="5" fillId="0" borderId="4" xfId="0" applyNumberFormat="1" applyFont="1" applyBorder="1" applyAlignment="1">
      <alignment horizontal="right" vertical="center"/>
    </xf>
    <xf numFmtId="164" fontId="5" fillId="2" borderId="4" xfId="0" applyNumberFormat="1" applyFont="1" applyFill="1" applyBorder="1" applyAlignment="1">
      <alignment horizontal="right" vertical="center"/>
    </xf>
    <xf numFmtId="0" fontId="10" fillId="0" borderId="0" xfId="0" applyFont="1" applyAlignment="1">
      <alignment vertical="center"/>
    </xf>
    <xf numFmtId="37" fontId="5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vertical="center"/>
    </xf>
    <xf numFmtId="164" fontId="1" fillId="0" borderId="8" xfId="0" applyNumberFormat="1" applyFont="1" applyBorder="1" applyAlignment="1">
      <alignment horizontal="right" vertical="center"/>
    </xf>
    <xf numFmtId="165" fontId="1" fillId="0" borderId="8" xfId="0" applyNumberFormat="1" applyFont="1" applyBorder="1" applyAlignment="1">
      <alignment horizontal="right" vertical="center"/>
    </xf>
    <xf numFmtId="37" fontId="3" fillId="0" borderId="0" xfId="0" applyNumberFormat="1" applyFont="1" applyAlignment="1">
      <alignment horizontal="left" vertical="center"/>
    </xf>
    <xf numFmtId="37" fontId="3" fillId="0" borderId="4" xfId="0" applyNumberFormat="1" applyFont="1" applyBorder="1" applyAlignment="1">
      <alignment horizontal="left" vertical="center"/>
    </xf>
    <xf numFmtId="37" fontId="3" fillId="0" borderId="4" xfId="0" applyNumberFormat="1" applyFont="1" applyBorder="1" applyAlignment="1">
      <alignment horizontal="center" vertical="center"/>
    </xf>
    <xf numFmtId="37" fontId="3" fillId="0" borderId="4" xfId="0" applyNumberFormat="1" applyFont="1" applyBorder="1" applyAlignment="1">
      <alignment vertical="center"/>
    </xf>
    <xf numFmtId="37" fontId="1" fillId="0" borderId="0" xfId="0" quotePrefix="1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164" fontId="3" fillId="0" borderId="8" xfId="0" applyNumberFormat="1" applyFont="1" applyBorder="1" applyAlignment="1">
      <alignment horizontal="right" vertical="center"/>
    </xf>
    <xf numFmtId="0" fontId="11" fillId="0" borderId="0" xfId="0" applyFont="1"/>
    <xf numFmtId="165" fontId="11" fillId="0" borderId="0" xfId="0" applyNumberFormat="1" applyFont="1" applyAlignment="1">
      <alignment vertical="center"/>
    </xf>
    <xf numFmtId="164" fontId="11" fillId="0" borderId="0" xfId="0" applyNumberFormat="1" applyFont="1" applyAlignment="1">
      <alignment horizontal="right" vertical="center"/>
    </xf>
    <xf numFmtId="165" fontId="11" fillId="0" borderId="0" xfId="0" applyNumberFormat="1" applyFont="1" applyAlignment="1">
      <alignment horizontal="right" vertical="center"/>
    </xf>
    <xf numFmtId="165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164" fontId="11" fillId="2" borderId="5" xfId="0" applyNumberFormat="1" applyFont="1" applyFill="1" applyBorder="1" applyAlignment="1">
      <alignment horizontal="right" vertical="center"/>
    </xf>
    <xf numFmtId="164" fontId="11" fillId="2" borderId="0" xfId="0" applyNumberFormat="1" applyFont="1" applyFill="1" applyAlignment="1">
      <alignment horizontal="right" vertical="center"/>
    </xf>
    <xf numFmtId="164" fontId="11" fillId="2" borderId="4" xfId="0" applyNumberFormat="1" applyFont="1" applyFill="1" applyBorder="1" applyAlignment="1">
      <alignment horizontal="right" vertical="center"/>
    </xf>
    <xf numFmtId="165" fontId="12" fillId="0" borderId="0" xfId="0" applyNumberFormat="1" applyFont="1" applyAlignment="1">
      <alignment horizontal="center" vertical="center"/>
    </xf>
    <xf numFmtId="165" fontId="12" fillId="0" borderId="0" xfId="0" applyNumberFormat="1" applyFont="1" applyAlignment="1">
      <alignment horizontal="right" vertical="center"/>
    </xf>
    <xf numFmtId="164" fontId="12" fillId="0" borderId="0" xfId="0" applyNumberFormat="1" applyFont="1" applyAlignment="1">
      <alignment horizontal="right" vertical="center"/>
    </xf>
    <xf numFmtId="164" fontId="14" fillId="0" borderId="0" xfId="0" applyNumberFormat="1" applyFont="1" applyAlignment="1">
      <alignment horizontal="right" vertical="center"/>
    </xf>
    <xf numFmtId="164" fontId="12" fillId="0" borderId="0" xfId="0" quotePrefix="1" applyNumberFormat="1" applyFont="1" applyAlignment="1">
      <alignment horizontal="right" vertical="center"/>
    </xf>
    <xf numFmtId="170" fontId="1" fillId="0" borderId="0" xfId="0" applyNumberFormat="1" applyFont="1" applyAlignment="1">
      <alignment horizontal="right" vertical="center"/>
    </xf>
    <xf numFmtId="170" fontId="1" fillId="0" borderId="4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168" fontId="1" fillId="0" borderId="0" xfId="0" applyNumberFormat="1" applyFont="1" applyAlignment="1">
      <alignment horizontal="center" vertical="center"/>
    </xf>
    <xf numFmtId="168" fontId="3" fillId="0" borderId="0" xfId="0" applyNumberFormat="1" applyFont="1" applyAlignment="1">
      <alignment vertical="center"/>
    </xf>
    <xf numFmtId="164" fontId="1" fillId="2" borderId="5" xfId="0" applyNumberFormat="1" applyFont="1" applyFill="1" applyBorder="1" applyAlignment="1">
      <alignment horizontal="right" vertical="center"/>
    </xf>
    <xf numFmtId="170" fontId="3" fillId="0" borderId="0" xfId="0" applyNumberFormat="1" applyFont="1" applyAlignment="1">
      <alignment horizontal="right" vertical="center"/>
    </xf>
    <xf numFmtId="164" fontId="3" fillId="0" borderId="0" xfId="0" quotePrefix="1" applyNumberFormat="1" applyFont="1" applyAlignment="1">
      <alignment horizontal="right" vertical="center"/>
    </xf>
    <xf numFmtId="164" fontId="4" fillId="0" borderId="0" xfId="0" applyNumberFormat="1" applyFont="1" applyAlignment="1">
      <alignment horizontal="right" vertical="center" wrapText="1"/>
    </xf>
    <xf numFmtId="170" fontId="3" fillId="0" borderId="0" xfId="0" applyNumberFormat="1" applyFont="1" applyAlignment="1">
      <alignment horizontal="center" vertical="center"/>
    </xf>
    <xf numFmtId="164" fontId="3" fillId="0" borderId="4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164" fontId="5" fillId="0" borderId="0" xfId="0" applyNumberFormat="1" applyFont="1" applyAlignment="1">
      <alignment vertical="center"/>
    </xf>
    <xf numFmtId="164" fontId="5" fillId="0" borderId="4" xfId="0" applyNumberFormat="1" applyFont="1" applyBorder="1" applyAlignment="1">
      <alignment vertical="center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5" fillId="0" borderId="0" xfId="0" quotePrefix="1" applyFont="1" applyAlignment="1">
      <alignment vertical="center"/>
    </xf>
    <xf numFmtId="164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164" fontId="5" fillId="2" borderId="0" xfId="0" applyNumberFormat="1" applyFont="1" applyFill="1" applyAlignment="1">
      <alignment vertical="center"/>
    </xf>
    <xf numFmtId="0" fontId="16" fillId="0" borderId="0" xfId="0" applyFont="1" applyAlignment="1">
      <alignment horizontal="center" vertical="center"/>
    </xf>
    <xf numFmtId="0" fontId="4" fillId="0" borderId="0" xfId="0" applyFont="1" applyAlignment="1">
      <alignment horizontal="justify" vertical="center"/>
    </xf>
    <xf numFmtId="0" fontId="4" fillId="0" borderId="0" xfId="0" applyFont="1" applyAlignment="1">
      <alignment horizontal="left" vertical="center"/>
    </xf>
    <xf numFmtId="168" fontId="5" fillId="0" borderId="0" xfId="0" applyNumberFormat="1" applyFont="1" applyAlignment="1">
      <alignment vertical="center"/>
    </xf>
    <xf numFmtId="164" fontId="4" fillId="2" borderId="0" xfId="0" applyNumberFormat="1" applyFont="1" applyFill="1" applyAlignment="1">
      <alignment horizontal="right" vertical="center"/>
    </xf>
    <xf numFmtId="164" fontId="4" fillId="0" borderId="2" xfId="0" applyNumberFormat="1" applyFont="1" applyBorder="1" applyAlignment="1">
      <alignment horizontal="right" vertical="center"/>
    </xf>
    <xf numFmtId="168" fontId="4" fillId="0" borderId="2" xfId="0" applyNumberFormat="1" applyFont="1" applyBorder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164" fontId="5" fillId="0" borderId="7" xfId="0" applyNumberFormat="1" applyFont="1" applyBorder="1" applyAlignment="1">
      <alignment horizontal="right" vertical="center"/>
    </xf>
    <xf numFmtId="164" fontId="5" fillId="0" borderId="7" xfId="0" applyNumberFormat="1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left" vertical="center"/>
    </xf>
    <xf numFmtId="164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164" fontId="17" fillId="0" borderId="0" xfId="0" applyNumberFormat="1" applyFont="1" applyAlignment="1">
      <alignment horizontal="right" vertical="center"/>
    </xf>
    <xf numFmtId="164" fontId="17" fillId="0" borderId="0" xfId="0" applyNumberFormat="1" applyFont="1" applyAlignment="1">
      <alignment horizontal="center" vertical="center"/>
    </xf>
    <xf numFmtId="168" fontId="4" fillId="0" borderId="0" xfId="0" applyNumberFormat="1" applyFont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16" fillId="0" borderId="0" xfId="0" applyFont="1" applyAlignment="1">
      <alignment vertical="center"/>
    </xf>
    <xf numFmtId="164" fontId="5" fillId="2" borderId="2" xfId="0" applyNumberFormat="1" applyFont="1" applyFill="1" applyBorder="1" applyAlignment="1">
      <alignment vertical="center"/>
    </xf>
    <xf numFmtId="169" fontId="5" fillId="0" borderId="6" xfId="0" applyNumberFormat="1" applyFont="1" applyFill="1" applyBorder="1" applyAlignment="1">
      <alignment horizontal="right" vertical="center"/>
    </xf>
    <xf numFmtId="164" fontId="1" fillId="2" borderId="6" xfId="0" applyNumberFormat="1" applyFont="1" applyFill="1" applyBorder="1" applyAlignment="1">
      <alignment horizontal="right" vertical="center"/>
    </xf>
    <xf numFmtId="9" fontId="1" fillId="0" borderId="0" xfId="1" quotePrefix="1" applyFont="1" applyAlignment="1">
      <alignment horizontal="right" vertical="center"/>
    </xf>
    <xf numFmtId="37" fontId="3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horizontal="center" vertical="center"/>
    </xf>
    <xf numFmtId="164" fontId="1" fillId="0" borderId="0" xfId="0" applyNumberFormat="1" applyFont="1" applyFill="1" applyBorder="1" applyAlignment="1">
      <alignment horizontal="right" vertical="center"/>
    </xf>
    <xf numFmtId="165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164" fontId="5" fillId="0" borderId="0" xfId="0" applyNumberFormat="1" applyFont="1" applyFill="1" applyBorder="1" applyAlignment="1">
      <alignment vertical="center"/>
    </xf>
    <xf numFmtId="164" fontId="5" fillId="0" borderId="0" xfId="0" applyNumberFormat="1" applyFont="1" applyFill="1" applyAlignment="1">
      <alignment vertical="center"/>
    </xf>
    <xf numFmtId="164" fontId="5" fillId="2" borderId="0" xfId="0" applyNumberFormat="1" applyFont="1" applyFill="1" applyBorder="1" applyAlignment="1">
      <alignment horizontal="right" vertical="center"/>
    </xf>
    <xf numFmtId="164" fontId="5" fillId="0" borderId="0" xfId="0" applyNumberFormat="1" applyFont="1" applyBorder="1" applyAlignment="1">
      <alignment horizontal="right" vertical="center"/>
    </xf>
    <xf numFmtId="164" fontId="5" fillId="0" borderId="0" xfId="0" applyNumberFormat="1" applyFont="1" applyBorder="1" applyAlignment="1">
      <alignment vertical="center"/>
    </xf>
    <xf numFmtId="0" fontId="5" fillId="0" borderId="0" xfId="2" applyFont="1" applyAlignment="1">
      <alignment vertical="center"/>
    </xf>
    <xf numFmtId="0" fontId="5" fillId="0" borderId="0" xfId="2" quotePrefix="1" applyFont="1" applyAlignment="1">
      <alignment vertical="center"/>
    </xf>
    <xf numFmtId="0" fontId="5" fillId="0" borderId="0" xfId="3" applyFont="1" applyAlignment="1">
      <alignment vertical="center"/>
    </xf>
    <xf numFmtId="164" fontId="5" fillId="0" borderId="0" xfId="0" applyNumberFormat="1" applyFont="1" applyFill="1" applyAlignment="1">
      <alignment horizontal="right" vertical="center"/>
    </xf>
    <xf numFmtId="0" fontId="5" fillId="0" borderId="0" xfId="0" quotePrefix="1" applyFont="1" applyFill="1" applyAlignment="1">
      <alignment vertical="center"/>
    </xf>
    <xf numFmtId="9" fontId="1" fillId="0" borderId="0" xfId="1" applyFont="1" applyFill="1" applyBorder="1" applyAlignment="1">
      <alignment horizontal="right" vertical="center"/>
    </xf>
    <xf numFmtId="9" fontId="1" fillId="0" borderId="0" xfId="1" applyFont="1" applyFill="1" applyAlignment="1">
      <alignment horizontal="right" vertical="center"/>
    </xf>
    <xf numFmtId="164" fontId="1" fillId="0" borderId="0" xfId="0" applyNumberFormat="1" applyFont="1" applyFill="1" applyAlignment="1">
      <alignment horizontal="right" vertical="center"/>
    </xf>
    <xf numFmtId="170" fontId="1" fillId="0" borderId="0" xfId="0" applyNumberFormat="1" applyFont="1" applyFill="1" applyAlignment="1">
      <alignment horizontal="right" vertical="center"/>
    </xf>
    <xf numFmtId="164" fontId="11" fillId="0" borderId="0" xfId="0" applyNumberFormat="1" applyFont="1"/>
    <xf numFmtId="0" fontId="4" fillId="0" borderId="0" xfId="0" applyFont="1" applyFill="1" applyAlignment="1">
      <alignment horizontal="justify" vertical="center"/>
    </xf>
    <xf numFmtId="164" fontId="5" fillId="0" borderId="0" xfId="0" applyNumberFormat="1" applyFont="1" applyFill="1" applyBorder="1" applyAlignment="1">
      <alignment horizontal="right" vertical="center"/>
    </xf>
    <xf numFmtId="0" fontId="5" fillId="0" borderId="0" xfId="0" applyFont="1"/>
    <xf numFmtId="165" fontId="4" fillId="0" borderId="0" xfId="0" quotePrefix="1" applyNumberFormat="1" applyFont="1" applyAlignment="1">
      <alignment horizontal="right" vertical="center"/>
    </xf>
    <xf numFmtId="164" fontId="4" fillId="0" borderId="0" xfId="0" quotePrefix="1" applyNumberFormat="1" applyFont="1" applyAlignment="1">
      <alignment horizontal="right" vertical="center"/>
    </xf>
    <xf numFmtId="164" fontId="1" fillId="0" borderId="4" xfId="0" applyNumberFormat="1" applyFont="1" applyFill="1" applyBorder="1" applyAlignment="1">
      <alignment horizontal="right" vertical="center"/>
    </xf>
    <xf numFmtId="164" fontId="1" fillId="0" borderId="8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Alignment="1">
      <alignment horizontal="right" vertical="center"/>
    </xf>
    <xf numFmtId="164" fontId="3" fillId="0" borderId="4" xfId="0" applyNumberFormat="1" applyFont="1" applyFill="1" applyBorder="1" applyAlignment="1">
      <alignment horizontal="right" vertical="center"/>
    </xf>
    <xf numFmtId="164" fontId="5" fillId="0" borderId="1" xfId="0" applyNumberFormat="1" applyFont="1" applyFill="1" applyBorder="1" applyAlignment="1">
      <alignment horizontal="right" vertical="center"/>
    </xf>
    <xf numFmtId="164" fontId="5" fillId="0" borderId="5" xfId="0" applyNumberFormat="1" applyFont="1" applyFill="1" applyBorder="1" applyAlignment="1">
      <alignment horizontal="right" vertical="center"/>
    </xf>
    <xf numFmtId="164" fontId="5" fillId="0" borderId="2" xfId="0" applyNumberFormat="1" applyFont="1" applyFill="1" applyBorder="1" applyAlignment="1">
      <alignment horizontal="right" vertical="center"/>
    </xf>
    <xf numFmtId="164" fontId="5" fillId="0" borderId="6" xfId="0" applyNumberFormat="1" applyFont="1" applyFill="1" applyBorder="1" applyAlignment="1">
      <alignment horizontal="right" vertical="center"/>
    </xf>
    <xf numFmtId="164" fontId="5" fillId="0" borderId="3" xfId="0" applyNumberFormat="1" applyFont="1" applyFill="1" applyBorder="1" applyAlignment="1">
      <alignment horizontal="right" vertical="center"/>
    </xf>
    <xf numFmtId="164" fontId="1" fillId="0" borderId="0" xfId="0" quotePrefix="1" applyNumberFormat="1" applyFont="1" applyFill="1" applyAlignment="1">
      <alignment horizontal="right" vertical="center"/>
    </xf>
    <xf numFmtId="164" fontId="3" fillId="0" borderId="8" xfId="0" applyNumberFormat="1" applyFont="1" applyFill="1" applyBorder="1" applyAlignment="1">
      <alignment horizontal="right" vertical="center"/>
    </xf>
    <xf numFmtId="164" fontId="5" fillId="0" borderId="4" xfId="0" applyNumberFormat="1" applyFont="1" applyFill="1" applyBorder="1" applyAlignment="1">
      <alignment horizontal="right" vertical="center"/>
    </xf>
    <xf numFmtId="9" fontId="1" fillId="0" borderId="0" xfId="1" quotePrefix="1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5" fontId="11" fillId="0" borderId="0" xfId="0" applyNumberFormat="1" applyFont="1" applyFill="1" applyAlignment="1">
      <alignment horizontal="center" vertical="center"/>
    </xf>
    <xf numFmtId="164" fontId="12" fillId="0" borderId="0" xfId="0" applyNumberFormat="1" applyFont="1" applyFill="1" applyAlignment="1">
      <alignment horizontal="right" vertical="center"/>
    </xf>
    <xf numFmtId="165" fontId="12" fillId="0" borderId="0" xfId="0" applyNumberFormat="1" applyFont="1" applyFill="1" applyAlignment="1">
      <alignment horizontal="right" vertical="center"/>
    </xf>
    <xf numFmtId="164" fontId="14" fillId="0" borderId="0" xfId="0" applyNumberFormat="1" applyFont="1" applyFill="1" applyAlignment="1">
      <alignment horizontal="right" vertical="center"/>
    </xf>
    <xf numFmtId="165" fontId="11" fillId="0" borderId="0" xfId="0" applyNumberFormat="1" applyFont="1" applyFill="1" applyAlignment="1">
      <alignment vertical="center"/>
    </xf>
    <xf numFmtId="164" fontId="12" fillId="0" borderId="2" xfId="0" applyNumberFormat="1" applyFont="1" applyFill="1" applyBorder="1" applyAlignment="1">
      <alignment horizontal="right" vertical="center"/>
    </xf>
    <xf numFmtId="164" fontId="14" fillId="0" borderId="4" xfId="0" applyNumberFormat="1" applyFont="1" applyFill="1" applyBorder="1" applyAlignment="1">
      <alignment horizontal="right" vertical="center"/>
    </xf>
    <xf numFmtId="0" fontId="12" fillId="0" borderId="0" xfId="0" applyFont="1" applyFill="1" applyAlignment="1">
      <alignment vertical="center"/>
    </xf>
    <xf numFmtId="165" fontId="12" fillId="0" borderId="0" xfId="0" applyNumberFormat="1" applyFont="1" applyFill="1" applyAlignment="1">
      <alignment horizontal="center" vertical="center"/>
    </xf>
    <xf numFmtId="164" fontId="11" fillId="0" borderId="0" xfId="0" applyNumberFormat="1" applyFont="1" applyFill="1" applyAlignment="1">
      <alignment vertical="center"/>
    </xf>
    <xf numFmtId="164" fontId="11" fillId="0" borderId="0" xfId="0" applyNumberFormat="1" applyFont="1" applyFill="1" applyAlignment="1">
      <alignment horizontal="right" vertical="center"/>
    </xf>
    <xf numFmtId="165" fontId="11" fillId="0" borderId="0" xfId="0" applyNumberFormat="1" applyFont="1" applyFill="1" applyAlignment="1">
      <alignment horizontal="right" vertical="center"/>
    </xf>
    <xf numFmtId="0" fontId="11" fillId="0" borderId="0" xfId="0" quotePrefix="1" applyFont="1" applyFill="1" applyAlignment="1">
      <alignment vertical="center"/>
    </xf>
    <xf numFmtId="0" fontId="13" fillId="0" borderId="0" xfId="0" applyFont="1" applyFill="1" applyAlignment="1">
      <alignment vertical="center"/>
    </xf>
    <xf numFmtId="164" fontId="11" fillId="0" borderId="4" xfId="0" applyNumberFormat="1" applyFont="1" applyFill="1" applyBorder="1" applyAlignment="1">
      <alignment horizontal="right" vertical="center"/>
    </xf>
    <xf numFmtId="164" fontId="11" fillId="0" borderId="5" xfId="0" applyNumberFormat="1" applyFont="1" applyFill="1" applyBorder="1" applyAlignment="1">
      <alignment horizontal="right" vertical="center"/>
    </xf>
    <xf numFmtId="0" fontId="11" fillId="0" borderId="0" xfId="0" applyFont="1" applyFill="1"/>
    <xf numFmtId="168" fontId="1" fillId="0" borderId="0" xfId="0" applyNumberFormat="1" applyFont="1" applyFill="1" applyAlignment="1">
      <alignment vertical="center"/>
    </xf>
    <xf numFmtId="168" fontId="3" fillId="0" borderId="0" xfId="0" applyNumberFormat="1" applyFont="1" applyFill="1" applyAlignment="1">
      <alignment horizontal="center" vertical="center"/>
    </xf>
    <xf numFmtId="164" fontId="3" fillId="0" borderId="2" xfId="0" applyNumberFormat="1" applyFont="1" applyFill="1" applyBorder="1" applyAlignment="1">
      <alignment horizontal="right" vertical="center"/>
    </xf>
    <xf numFmtId="170" fontId="3" fillId="0" borderId="0" xfId="0" applyNumberFormat="1" applyFont="1" applyFill="1" applyAlignment="1">
      <alignment horizontal="right" vertical="center"/>
    </xf>
    <xf numFmtId="168" fontId="1" fillId="0" borderId="0" xfId="0" applyNumberFormat="1" applyFont="1" applyFill="1" applyAlignment="1">
      <alignment horizontal="center" vertical="center"/>
    </xf>
    <xf numFmtId="168" fontId="3" fillId="0" borderId="0" xfId="0" applyNumberFormat="1" applyFont="1" applyFill="1" applyAlignment="1">
      <alignment vertical="center"/>
    </xf>
    <xf numFmtId="168" fontId="1" fillId="0" borderId="0" xfId="0" quotePrefix="1" applyNumberFormat="1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164" fontId="1" fillId="0" borderId="5" xfId="0" applyNumberFormat="1" applyFont="1" applyFill="1" applyBorder="1" applyAlignment="1">
      <alignment horizontal="right" vertical="center"/>
    </xf>
    <xf numFmtId="164" fontId="17" fillId="0" borderId="0" xfId="0" applyNumberFormat="1" applyFont="1" applyFill="1" applyAlignment="1">
      <alignment horizontal="right" vertical="center"/>
    </xf>
    <xf numFmtId="164" fontId="4" fillId="0" borderId="0" xfId="0" applyNumberFormat="1" applyFont="1" applyFill="1" applyAlignment="1">
      <alignment horizontal="right" vertical="center"/>
    </xf>
    <xf numFmtId="164" fontId="4" fillId="0" borderId="2" xfId="0" applyNumberFormat="1" applyFont="1" applyFill="1" applyBorder="1" applyAlignment="1">
      <alignment horizontal="right" vertical="center"/>
    </xf>
    <xf numFmtId="164" fontId="5" fillId="0" borderId="2" xfId="0" applyNumberFormat="1" applyFont="1" applyFill="1" applyBorder="1" applyAlignment="1">
      <alignment vertical="center"/>
    </xf>
    <xf numFmtId="164" fontId="5" fillId="0" borderId="4" xfId="0" applyNumberFormat="1" applyFont="1" applyFill="1" applyBorder="1" applyAlignment="1">
      <alignment vertical="center"/>
    </xf>
    <xf numFmtId="164" fontId="5" fillId="0" borderId="7" xfId="0" applyNumberFormat="1" applyFont="1" applyFill="1" applyBorder="1" applyAlignment="1">
      <alignment horizontal="right" vertical="center"/>
    </xf>
    <xf numFmtId="0" fontId="5" fillId="0" borderId="0" xfId="0" applyFont="1" applyFill="1"/>
    <xf numFmtId="164" fontId="17" fillId="0" borderId="0" xfId="0" applyNumberFormat="1" applyFont="1" applyFill="1" applyAlignment="1">
      <alignment horizontal="center" vertical="center"/>
    </xf>
    <xf numFmtId="164" fontId="5" fillId="0" borderId="0" xfId="0" applyNumberFormat="1" applyFont="1" applyFill="1" applyAlignment="1">
      <alignment horizontal="center" vertical="center"/>
    </xf>
    <xf numFmtId="164" fontId="5" fillId="0" borderId="2" xfId="0" applyNumberFormat="1" applyFont="1" applyFill="1" applyBorder="1" applyAlignment="1">
      <alignment horizontal="center" vertical="center"/>
    </xf>
    <xf numFmtId="164" fontId="5" fillId="0" borderId="7" xfId="0" applyNumberFormat="1" applyFont="1" applyFill="1" applyBorder="1" applyAlignment="1">
      <alignment horizontal="center" vertical="center"/>
    </xf>
    <xf numFmtId="164" fontId="5" fillId="2" borderId="0" xfId="0" quotePrefix="1" applyNumberFormat="1" applyFont="1" applyFill="1" applyAlignment="1">
      <alignment horizontal="right" vertical="center"/>
    </xf>
    <xf numFmtId="164" fontId="5" fillId="2" borderId="4" xfId="0" quotePrefix="1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164" fontId="11" fillId="2" borderId="0" xfId="0" applyNumberFormat="1" applyFont="1" applyFill="1" applyBorder="1" applyAlignment="1">
      <alignment horizontal="right" vertical="center"/>
    </xf>
    <xf numFmtId="165" fontId="11" fillId="0" borderId="0" xfId="0" quotePrefix="1" applyNumberFormat="1" applyFont="1" applyAlignment="1">
      <alignment horizontal="center" vertical="center"/>
    </xf>
    <xf numFmtId="165" fontId="12" fillId="0" borderId="4" xfId="0" applyNumberFormat="1" applyFont="1" applyFill="1" applyBorder="1" applyAlignment="1">
      <alignment horizontal="center" vertical="center"/>
    </xf>
    <xf numFmtId="165" fontId="12" fillId="0" borderId="0" xfId="0" applyNumberFormat="1" applyFont="1" applyFill="1" applyBorder="1" applyAlignment="1">
      <alignment horizontal="center" vertical="center"/>
    </xf>
    <xf numFmtId="37" fontId="3" fillId="0" borderId="0" xfId="0" applyNumberFormat="1" applyFont="1" applyBorder="1" applyAlignment="1">
      <alignment horizontal="center" vertical="center"/>
    </xf>
    <xf numFmtId="0" fontId="11" fillId="0" borderId="0" xfId="0" quotePrefix="1" applyNumberFormat="1" applyFont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  <xf numFmtId="164" fontId="4" fillId="0" borderId="2" xfId="0" applyNumberFormat="1" applyFont="1" applyBorder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0" fontId="4" fillId="0" borderId="1" xfId="0" applyFont="1" applyBorder="1" applyAlignment="1">
      <alignment vertical="center"/>
    </xf>
    <xf numFmtId="165" fontId="3" fillId="0" borderId="1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vertical="center"/>
    </xf>
    <xf numFmtId="165" fontId="1" fillId="0" borderId="4" xfId="0" applyNumberFormat="1" applyFont="1" applyBorder="1" applyAlignment="1">
      <alignment horizontal="left" vertical="center"/>
    </xf>
    <xf numFmtId="165" fontId="1" fillId="0" borderId="0" xfId="0" applyNumberFormat="1" applyFont="1" applyBorder="1" applyAlignment="1">
      <alignment horizontal="left" vertical="center"/>
    </xf>
    <xf numFmtId="165" fontId="4" fillId="0" borderId="4" xfId="0" quotePrefix="1" applyNumberFormat="1" applyFont="1" applyBorder="1" applyAlignment="1">
      <alignment horizontal="center" vertical="center"/>
    </xf>
    <xf numFmtId="167" fontId="4" fillId="0" borderId="4" xfId="0" applyNumberFormat="1" applyFont="1" applyBorder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  <xf numFmtId="165" fontId="3" fillId="0" borderId="4" xfId="0" quotePrefix="1" applyNumberFormat="1" applyFont="1" applyBorder="1" applyAlignment="1">
      <alignment horizontal="center" vertical="center"/>
    </xf>
    <xf numFmtId="167" fontId="3" fillId="0" borderId="4" xfId="0" applyNumberFormat="1" applyFont="1" applyBorder="1" applyAlignment="1">
      <alignment horizontal="center" vertical="center"/>
    </xf>
    <xf numFmtId="165" fontId="4" fillId="0" borderId="4" xfId="0" applyNumberFormat="1" applyFont="1" applyBorder="1" applyAlignment="1">
      <alignment horizontal="center" vertical="center"/>
    </xf>
    <xf numFmtId="165" fontId="3" fillId="0" borderId="4" xfId="0" applyNumberFormat="1" applyFont="1" applyBorder="1" applyAlignment="1">
      <alignment horizontal="center" vertical="center"/>
    </xf>
    <xf numFmtId="165" fontId="12" fillId="0" borderId="2" xfId="0" applyNumberFormat="1" applyFont="1" applyBorder="1" applyAlignment="1">
      <alignment horizontal="center" vertical="center"/>
    </xf>
    <xf numFmtId="165" fontId="12" fillId="0" borderId="10" xfId="0" applyNumberFormat="1" applyFont="1" applyBorder="1" applyAlignment="1">
      <alignment horizontal="center" vertical="center"/>
    </xf>
    <xf numFmtId="165" fontId="12" fillId="0" borderId="9" xfId="0" applyNumberFormat="1" applyFont="1" applyBorder="1" applyAlignment="1">
      <alignment horizontal="center" vertical="center"/>
    </xf>
    <xf numFmtId="165" fontId="12" fillId="0" borderId="1" xfId="0" applyNumberFormat="1" applyFont="1" applyBorder="1" applyAlignment="1">
      <alignment horizontal="center" vertical="center"/>
    </xf>
    <xf numFmtId="38" fontId="4" fillId="0" borderId="4" xfId="0" applyNumberFormat="1" applyFont="1" applyBorder="1" applyAlignment="1">
      <alignment horizontal="center" vertical="top"/>
    </xf>
    <xf numFmtId="170" fontId="3" fillId="0" borderId="9" xfId="0" applyNumberFormat="1" applyFont="1" applyBorder="1" applyAlignment="1">
      <alignment horizontal="center" vertical="center"/>
    </xf>
    <xf numFmtId="170" fontId="3" fillId="0" borderId="1" xfId="0" applyNumberFormat="1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center" vertical="center"/>
    </xf>
  </cellXfs>
  <cellStyles count="11">
    <cellStyle name="Comma 2" xfId="4" xr:uid="{D1345D1F-9AC4-4998-AC85-9FE3C9750E8D}"/>
    <cellStyle name="Normal" xfId="0" builtinId="0"/>
    <cellStyle name="Normal 11 11" xfId="6" xr:uid="{112288F8-3D81-4DA9-B2D0-66A26EC7FF6B}"/>
    <cellStyle name="Normal 11 2" xfId="7" xr:uid="{5FE3CF54-4B1B-460F-A71C-5204B33396FF}"/>
    <cellStyle name="Normal 11 2 2" xfId="5" xr:uid="{018949E6-6E05-4B7C-9F22-AC2080C038CB}"/>
    <cellStyle name="Normal 163" xfId="8" xr:uid="{6D3FCF43-71AD-4731-95FF-18751875419A}"/>
    <cellStyle name="Normal 21 2 4 2" xfId="2" xr:uid="{41D2891B-2DC8-4A6D-B89F-285BBED86954}"/>
    <cellStyle name="Normal 3" xfId="9" xr:uid="{37D5BACF-9722-4952-A353-6B88C59BCE14}"/>
    <cellStyle name="Normal 3 11" xfId="3" xr:uid="{403B015E-C8DF-4FDE-BADD-BEF48962F828}"/>
    <cellStyle name="Normal 34" xfId="10" xr:uid="{5E417C13-2452-4F1F-8A50-1278A4EFB8EF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06F160-D6A4-4153-A5B6-45BFE4AD7BC8}">
  <dimension ref="A1:L146"/>
  <sheetViews>
    <sheetView zoomScale="90" zoomScaleNormal="90" zoomScaleSheetLayoutView="70" workbookViewId="0">
      <selection activeCell="L123" sqref="L123"/>
    </sheetView>
  </sheetViews>
  <sheetFormatPr defaultColWidth="7.5703125" defaultRowHeight="17.100000000000001" customHeight="1" x14ac:dyDescent="0.25"/>
  <cols>
    <col min="1" max="2" width="1.42578125" style="1" customWidth="1"/>
    <col min="3" max="3" width="36.5703125" style="1" customWidth="1"/>
    <col min="4" max="4" width="7.5703125" style="1" customWidth="1"/>
    <col min="5" max="5" width="0.5703125" style="1" customWidth="1"/>
    <col min="6" max="6" width="13.5703125" style="3" customWidth="1"/>
    <col min="7" max="7" width="0.5703125" style="4" customWidth="1"/>
    <col min="8" max="8" width="11.5703125" style="3" customWidth="1"/>
    <col min="9" max="9" width="0.5703125" style="4" customWidth="1"/>
    <col min="10" max="10" width="13.5703125" style="3" customWidth="1"/>
    <col min="11" max="11" width="0.5703125" style="4" customWidth="1"/>
    <col min="12" max="12" width="11.5703125" style="3" customWidth="1"/>
    <col min="13" max="16384" width="7.5703125" style="1"/>
  </cols>
  <sheetData>
    <row r="1" spans="1:12" ht="19.350000000000001" customHeight="1" x14ac:dyDescent="0.25">
      <c r="A1" s="67" t="s">
        <v>24</v>
      </c>
      <c r="B1" s="67"/>
      <c r="C1" s="67"/>
      <c r="D1" s="66"/>
      <c r="E1" s="66"/>
      <c r="G1" s="25"/>
      <c r="I1" s="25"/>
      <c r="K1" s="47"/>
      <c r="L1" s="14"/>
    </row>
    <row r="2" spans="1:12" ht="19.350000000000001" customHeight="1" x14ac:dyDescent="0.25">
      <c r="A2" s="67" t="s">
        <v>23</v>
      </c>
      <c r="B2" s="67"/>
      <c r="C2" s="67"/>
      <c r="D2" s="66"/>
      <c r="E2" s="66"/>
      <c r="F2" s="46"/>
      <c r="G2" s="47"/>
      <c r="H2" s="46"/>
      <c r="I2" s="47"/>
      <c r="J2" s="46"/>
      <c r="K2" s="47"/>
      <c r="L2" s="46"/>
    </row>
    <row r="3" spans="1:12" ht="19.350000000000001" customHeight="1" x14ac:dyDescent="0.25">
      <c r="A3" s="45" t="s">
        <v>254</v>
      </c>
      <c r="B3" s="72"/>
      <c r="C3" s="72"/>
      <c r="D3" s="71"/>
      <c r="E3" s="71"/>
      <c r="F3" s="52"/>
      <c r="G3" s="70"/>
      <c r="H3" s="52"/>
      <c r="I3" s="42"/>
      <c r="J3" s="41"/>
      <c r="K3" s="42"/>
      <c r="L3" s="52"/>
    </row>
    <row r="4" spans="1:12" ht="19.149999999999999" customHeight="1" x14ac:dyDescent="0.25">
      <c r="A4" s="69"/>
      <c r="B4" s="69"/>
      <c r="C4" s="69"/>
      <c r="D4" s="68"/>
      <c r="E4" s="68"/>
      <c r="F4" s="37"/>
      <c r="G4" s="38"/>
      <c r="H4" s="37"/>
      <c r="I4" s="38"/>
      <c r="J4" s="37"/>
      <c r="K4" s="38"/>
      <c r="L4" s="37"/>
    </row>
    <row r="5" spans="1:12" ht="19.149999999999999" customHeight="1" x14ac:dyDescent="0.25">
      <c r="A5" s="67"/>
      <c r="B5" s="67"/>
      <c r="C5" s="67" t="s">
        <v>77</v>
      </c>
      <c r="D5" s="66"/>
      <c r="E5" s="66"/>
      <c r="F5" s="270" t="s">
        <v>22</v>
      </c>
      <c r="G5" s="270"/>
      <c r="H5" s="270"/>
      <c r="I5" s="36"/>
      <c r="J5" s="271" t="s">
        <v>21</v>
      </c>
      <c r="K5" s="271"/>
      <c r="L5" s="271"/>
    </row>
    <row r="6" spans="1:12" ht="19.149999999999999" customHeight="1" x14ac:dyDescent="0.25">
      <c r="A6" s="67"/>
      <c r="B6" s="67"/>
      <c r="C6" s="67"/>
      <c r="D6" s="66"/>
      <c r="E6" s="66"/>
      <c r="F6" s="135" t="s">
        <v>20</v>
      </c>
      <c r="G6" s="199"/>
      <c r="H6" s="135" t="s">
        <v>19</v>
      </c>
      <c r="I6" s="200"/>
      <c r="J6" s="135" t="s">
        <v>20</v>
      </c>
      <c r="K6" s="199"/>
      <c r="L6" s="135" t="s">
        <v>19</v>
      </c>
    </row>
    <row r="7" spans="1:12" ht="19.149999999999999" customHeight="1" x14ac:dyDescent="0.25">
      <c r="A7" s="67"/>
      <c r="B7" s="67"/>
      <c r="C7" s="67"/>
      <c r="D7" s="66"/>
      <c r="E7" s="66"/>
      <c r="F7" s="33" t="s">
        <v>238</v>
      </c>
      <c r="G7" s="34"/>
      <c r="H7" s="33" t="s">
        <v>18</v>
      </c>
      <c r="I7" s="35"/>
      <c r="J7" s="33" t="s">
        <v>238</v>
      </c>
      <c r="K7" s="34"/>
      <c r="L7" s="33" t="s">
        <v>18</v>
      </c>
    </row>
    <row r="8" spans="1:12" ht="19.149999999999999" customHeight="1" x14ac:dyDescent="0.25">
      <c r="A8" s="64"/>
      <c r="B8" s="64"/>
      <c r="C8" s="64"/>
      <c r="D8" s="64"/>
      <c r="E8" s="64"/>
      <c r="F8" s="33" t="s">
        <v>255</v>
      </c>
      <c r="G8" s="31"/>
      <c r="H8" s="33" t="s">
        <v>17</v>
      </c>
      <c r="I8" s="33"/>
      <c r="J8" s="33" t="s">
        <v>255</v>
      </c>
      <c r="K8" s="31"/>
      <c r="L8" s="33" t="s">
        <v>17</v>
      </c>
    </row>
    <row r="9" spans="1:12" ht="19.149999999999999" customHeight="1" x14ac:dyDescent="0.25">
      <c r="A9" s="64"/>
      <c r="B9" s="64"/>
      <c r="C9" s="64"/>
      <c r="D9" s="65" t="s">
        <v>49</v>
      </c>
      <c r="E9" s="64"/>
      <c r="F9" s="32" t="s">
        <v>16</v>
      </c>
      <c r="G9" s="31"/>
      <c r="H9" s="32" t="s">
        <v>16</v>
      </c>
      <c r="I9" s="31"/>
      <c r="J9" s="32" t="s">
        <v>16</v>
      </c>
      <c r="K9" s="25"/>
      <c r="L9" s="32" t="s">
        <v>16</v>
      </c>
    </row>
    <row r="10" spans="1:12" ht="19.149999999999999" customHeight="1" x14ac:dyDescent="0.25">
      <c r="A10" s="22"/>
      <c r="B10" s="21"/>
      <c r="C10" s="21"/>
      <c r="D10" s="262"/>
      <c r="E10" s="262"/>
      <c r="F10" s="17"/>
      <c r="J10" s="17"/>
    </row>
    <row r="11" spans="1:12" ht="19.149999999999999" customHeight="1" x14ac:dyDescent="0.25">
      <c r="A11" s="22" t="s">
        <v>76</v>
      </c>
      <c r="B11" s="21"/>
      <c r="C11" s="21"/>
      <c r="D11" s="262"/>
      <c r="E11" s="262"/>
      <c r="F11" s="17"/>
      <c r="J11" s="17"/>
    </row>
    <row r="12" spans="1:12" ht="6" customHeight="1" x14ac:dyDescent="0.25">
      <c r="A12" s="22"/>
      <c r="B12" s="21"/>
      <c r="C12" s="21"/>
      <c r="D12" s="262"/>
      <c r="E12" s="262"/>
      <c r="F12" s="17"/>
      <c r="J12" s="17"/>
    </row>
    <row r="13" spans="1:12" ht="19.149999999999999" customHeight="1" x14ac:dyDescent="0.25">
      <c r="A13" s="13" t="s">
        <v>75</v>
      </c>
      <c r="B13" s="13"/>
      <c r="C13" s="13"/>
      <c r="D13" s="11"/>
      <c r="E13" s="262"/>
      <c r="F13" s="17"/>
      <c r="J13" s="17"/>
    </row>
    <row r="14" spans="1:12" ht="6" customHeight="1" x14ac:dyDescent="0.25">
      <c r="A14" s="22"/>
      <c r="B14" s="21"/>
      <c r="C14" s="21"/>
      <c r="D14" s="11"/>
      <c r="E14" s="262"/>
      <c r="F14" s="17"/>
      <c r="J14" s="17"/>
    </row>
    <row r="15" spans="1:12" ht="19.149999999999999" customHeight="1" x14ac:dyDescent="0.25">
      <c r="A15" s="12" t="s">
        <v>74</v>
      </c>
      <c r="B15" s="12"/>
      <c r="C15" s="12"/>
      <c r="D15" s="11"/>
      <c r="E15" s="262"/>
      <c r="F15" s="17">
        <v>2394007</v>
      </c>
      <c r="G15" s="25"/>
      <c r="H15" s="3">
        <v>2970016</v>
      </c>
      <c r="I15" s="25"/>
      <c r="J15" s="252">
        <v>558738</v>
      </c>
      <c r="K15" s="1"/>
      <c r="L15" s="3">
        <v>536954</v>
      </c>
    </row>
    <row r="16" spans="1:12" ht="19.149999999999999" customHeight="1" x14ac:dyDescent="0.25">
      <c r="A16" s="12" t="s">
        <v>256</v>
      </c>
      <c r="B16" s="12"/>
      <c r="C16" s="12"/>
      <c r="D16" s="11"/>
      <c r="E16" s="262"/>
      <c r="F16" s="17">
        <v>237894</v>
      </c>
      <c r="G16" s="25"/>
      <c r="H16" s="3">
        <v>229078</v>
      </c>
      <c r="I16" s="25"/>
      <c r="J16" s="252">
        <v>8941</v>
      </c>
      <c r="K16" s="1"/>
      <c r="L16" s="3">
        <v>2606</v>
      </c>
    </row>
    <row r="17" spans="1:12" ht="19.149999999999999" customHeight="1" x14ac:dyDescent="0.25">
      <c r="A17" s="12" t="s">
        <v>73</v>
      </c>
      <c r="B17" s="12"/>
      <c r="C17" s="12"/>
      <c r="D17" s="54">
        <v>8</v>
      </c>
      <c r="E17" s="262"/>
      <c r="F17" s="17">
        <v>869716</v>
      </c>
      <c r="G17" s="25"/>
      <c r="H17" s="3">
        <v>755398</v>
      </c>
      <c r="I17" s="25"/>
      <c r="J17" s="252">
        <v>768098</v>
      </c>
      <c r="K17" s="1"/>
      <c r="L17" s="3">
        <v>608956</v>
      </c>
    </row>
    <row r="18" spans="1:12" ht="19.149999999999999" customHeight="1" x14ac:dyDescent="0.25">
      <c r="A18" s="12" t="s">
        <v>72</v>
      </c>
      <c r="B18" s="12"/>
      <c r="C18" s="12"/>
      <c r="D18" s="11" t="s">
        <v>264</v>
      </c>
      <c r="E18" s="262"/>
      <c r="F18" s="17">
        <v>206000</v>
      </c>
      <c r="G18" s="25"/>
      <c r="H18" s="3">
        <v>46500</v>
      </c>
      <c r="I18" s="25"/>
      <c r="J18" s="252">
        <v>51000</v>
      </c>
      <c r="K18" s="1"/>
      <c r="L18" s="3">
        <v>0</v>
      </c>
    </row>
    <row r="19" spans="1:12" ht="19.149999999999999" customHeight="1" x14ac:dyDescent="0.25">
      <c r="A19" s="12" t="s">
        <v>71</v>
      </c>
      <c r="B19" s="12"/>
      <c r="C19" s="12"/>
      <c r="D19" s="11"/>
      <c r="E19" s="262"/>
      <c r="F19" s="17">
        <v>12501</v>
      </c>
      <c r="G19" s="25"/>
      <c r="H19" s="3">
        <v>15681</v>
      </c>
      <c r="I19" s="25"/>
      <c r="J19" s="252">
        <v>0</v>
      </c>
      <c r="K19" s="1"/>
      <c r="L19" s="3">
        <v>0</v>
      </c>
    </row>
    <row r="20" spans="1:12" ht="19.149999999999999" customHeight="1" x14ac:dyDescent="0.25">
      <c r="A20" s="12" t="s">
        <v>70</v>
      </c>
      <c r="B20" s="12"/>
      <c r="C20" s="12"/>
      <c r="D20" s="54">
        <v>9</v>
      </c>
      <c r="E20" s="262"/>
      <c r="F20" s="17">
        <v>21007293</v>
      </c>
      <c r="G20" s="25"/>
      <c r="H20" s="3">
        <v>21329222</v>
      </c>
      <c r="I20" s="25"/>
      <c r="J20" s="252">
        <v>12728315</v>
      </c>
      <c r="K20" s="1"/>
      <c r="L20" s="3">
        <v>13237592</v>
      </c>
    </row>
    <row r="21" spans="1:12" ht="19.149999999999999" customHeight="1" x14ac:dyDescent="0.25">
      <c r="A21" s="12" t="s">
        <v>69</v>
      </c>
      <c r="B21" s="12"/>
      <c r="C21" s="12"/>
      <c r="D21" s="11"/>
      <c r="E21" s="262"/>
      <c r="F21" s="19">
        <v>65924</v>
      </c>
      <c r="G21" s="25"/>
      <c r="H21" s="18">
        <v>49146</v>
      </c>
      <c r="I21" s="25"/>
      <c r="J21" s="253">
        <v>8967</v>
      </c>
      <c r="K21" s="1"/>
      <c r="L21" s="18">
        <v>7618</v>
      </c>
    </row>
    <row r="22" spans="1:12" ht="6" customHeight="1" x14ac:dyDescent="0.25">
      <c r="A22" s="22"/>
      <c r="B22" s="21"/>
      <c r="C22" s="21"/>
      <c r="D22" s="11"/>
      <c r="E22" s="262"/>
      <c r="F22" s="17"/>
      <c r="J22" s="17"/>
    </row>
    <row r="23" spans="1:12" ht="19.149999999999999" customHeight="1" x14ac:dyDescent="0.25">
      <c r="A23" s="13" t="s">
        <v>68</v>
      </c>
      <c r="B23" s="12"/>
      <c r="C23" s="13"/>
      <c r="D23" s="11"/>
      <c r="E23" s="262"/>
      <c r="F23" s="63">
        <f>SUM(F15:F21)</f>
        <v>24793335</v>
      </c>
      <c r="G23" s="25"/>
      <c r="H23" s="58">
        <f>SUM(H15:H21)</f>
        <v>25395041</v>
      </c>
      <c r="I23" s="25"/>
      <c r="J23" s="63">
        <f>SUM(J15:J21)</f>
        <v>14124059</v>
      </c>
      <c r="K23" s="25"/>
      <c r="L23" s="58">
        <f>SUM(L15:L21)</f>
        <v>14393726</v>
      </c>
    </row>
    <row r="24" spans="1:12" ht="19.149999999999999" customHeight="1" x14ac:dyDescent="0.25">
      <c r="A24" s="13"/>
      <c r="B24" s="13"/>
      <c r="C24" s="13"/>
      <c r="D24" s="11"/>
      <c r="E24" s="262"/>
      <c r="F24" s="26"/>
      <c r="G24" s="25"/>
      <c r="H24" s="14"/>
      <c r="I24" s="25"/>
      <c r="J24" s="26"/>
      <c r="K24" s="25"/>
      <c r="L24" s="14"/>
    </row>
    <row r="25" spans="1:12" ht="19.149999999999999" customHeight="1" x14ac:dyDescent="0.25">
      <c r="A25" s="13" t="s">
        <v>67</v>
      </c>
      <c r="B25" s="13"/>
      <c r="C25" s="13"/>
      <c r="D25" s="11"/>
      <c r="E25" s="262"/>
      <c r="F25" s="26"/>
      <c r="G25" s="25"/>
      <c r="H25" s="14"/>
      <c r="I25" s="25"/>
      <c r="J25" s="26"/>
      <c r="K25" s="25"/>
      <c r="L25" s="14"/>
    </row>
    <row r="26" spans="1:12" ht="6" customHeight="1" x14ac:dyDescent="0.25">
      <c r="A26" s="22"/>
      <c r="B26" s="21"/>
      <c r="C26" s="21"/>
      <c r="D26" s="11"/>
      <c r="E26" s="262"/>
      <c r="F26" s="17"/>
      <c r="J26" s="17"/>
    </row>
    <row r="27" spans="1:12" ht="19.149999999999999" customHeight="1" x14ac:dyDescent="0.25">
      <c r="A27" s="12" t="s">
        <v>66</v>
      </c>
      <c r="B27" s="12"/>
      <c r="C27" s="12"/>
      <c r="D27" s="54">
        <v>22</v>
      </c>
      <c r="E27" s="262"/>
      <c r="F27" s="17">
        <v>443119</v>
      </c>
      <c r="G27" s="1"/>
      <c r="H27" s="3">
        <v>1839523</v>
      </c>
      <c r="I27" s="1"/>
      <c r="J27" s="252">
        <v>10163</v>
      </c>
      <c r="K27" s="1"/>
      <c r="L27" s="3">
        <v>1834230</v>
      </c>
    </row>
    <row r="28" spans="1:12" ht="19.149999999999999" customHeight="1" x14ac:dyDescent="0.25">
      <c r="A28" s="12" t="s">
        <v>65</v>
      </c>
      <c r="B28" s="21"/>
      <c r="C28" s="21"/>
      <c r="D28" s="11"/>
      <c r="E28" s="262"/>
      <c r="F28" s="17"/>
      <c r="G28" s="1"/>
      <c r="I28" s="1"/>
      <c r="J28" s="17"/>
      <c r="K28" s="1"/>
    </row>
    <row r="29" spans="1:12" ht="19.149999999999999" customHeight="1" x14ac:dyDescent="0.25">
      <c r="A29" s="12"/>
      <c r="B29" s="56" t="s">
        <v>64</v>
      </c>
      <c r="C29" s="21"/>
      <c r="D29" s="11"/>
      <c r="E29" s="262"/>
      <c r="F29" s="17">
        <v>155373</v>
      </c>
      <c r="G29" s="1"/>
      <c r="H29" s="3">
        <v>151902</v>
      </c>
      <c r="I29" s="1"/>
      <c r="J29" s="252">
        <v>2688</v>
      </c>
      <c r="K29" s="1"/>
      <c r="L29" s="3">
        <v>2727</v>
      </c>
    </row>
    <row r="30" spans="1:12" ht="19.149999999999999" customHeight="1" x14ac:dyDescent="0.25">
      <c r="A30" s="12" t="s">
        <v>63</v>
      </c>
      <c r="B30" s="21"/>
      <c r="C30" s="21"/>
      <c r="D30" s="11"/>
      <c r="E30" s="262"/>
      <c r="F30" s="17">
        <v>0</v>
      </c>
      <c r="G30" s="1"/>
      <c r="H30" s="3">
        <v>0</v>
      </c>
      <c r="I30" s="1"/>
      <c r="J30" s="252">
        <v>8151907</v>
      </c>
      <c r="K30" s="1"/>
      <c r="L30" s="3">
        <v>8151907</v>
      </c>
    </row>
    <row r="31" spans="1:12" ht="19.149999999999999" customHeight="1" x14ac:dyDescent="0.25">
      <c r="A31" s="12" t="s">
        <v>62</v>
      </c>
      <c r="B31" s="21"/>
      <c r="C31" s="21"/>
      <c r="D31" s="11"/>
      <c r="E31" s="262"/>
      <c r="F31" s="17">
        <v>1677339</v>
      </c>
      <c r="G31" s="1"/>
      <c r="H31" s="3">
        <v>1534822</v>
      </c>
      <c r="I31" s="1"/>
      <c r="J31" s="252">
        <v>812544</v>
      </c>
      <c r="K31" s="1"/>
      <c r="L31" s="3">
        <v>808944</v>
      </c>
    </row>
    <row r="32" spans="1:12" ht="19.149999999999999" customHeight="1" x14ac:dyDescent="0.25">
      <c r="A32" s="12" t="s">
        <v>61</v>
      </c>
      <c r="B32" s="12"/>
      <c r="C32" s="12"/>
      <c r="D32" s="54">
        <v>21</v>
      </c>
      <c r="E32" s="262"/>
      <c r="F32" s="17">
        <v>2662238</v>
      </c>
      <c r="H32" s="3">
        <v>2749382</v>
      </c>
      <c r="J32" s="252">
        <v>5844833</v>
      </c>
      <c r="L32" s="3">
        <v>5447978</v>
      </c>
    </row>
    <row r="33" spans="1:12" ht="19.149999999999999" customHeight="1" x14ac:dyDescent="0.25">
      <c r="A33" s="12" t="s">
        <v>60</v>
      </c>
      <c r="B33" s="12"/>
      <c r="C33" s="12"/>
      <c r="D33" s="54">
        <v>10</v>
      </c>
      <c r="E33" s="262"/>
      <c r="F33" s="17">
        <v>349125</v>
      </c>
      <c r="G33" s="25"/>
      <c r="H33" s="3">
        <v>302000</v>
      </c>
      <c r="I33" s="25"/>
      <c r="J33" s="252">
        <v>264287</v>
      </c>
      <c r="K33" s="1"/>
      <c r="L33" s="3">
        <v>240000</v>
      </c>
    </row>
    <row r="34" spans="1:12" ht="19.149999999999999" customHeight="1" x14ac:dyDescent="0.25">
      <c r="A34" s="12" t="s">
        <v>59</v>
      </c>
      <c r="B34" s="12"/>
      <c r="C34" s="12"/>
      <c r="D34" s="54">
        <v>11</v>
      </c>
      <c r="E34" s="262"/>
      <c r="F34" s="17">
        <v>5242215</v>
      </c>
      <c r="G34" s="25"/>
      <c r="H34" s="3">
        <v>5187197</v>
      </c>
      <c r="I34" s="25"/>
      <c r="J34" s="252">
        <v>3518681</v>
      </c>
      <c r="K34" s="1"/>
      <c r="L34" s="3">
        <v>3175541</v>
      </c>
    </row>
    <row r="35" spans="1:12" ht="19.149999999999999" customHeight="1" x14ac:dyDescent="0.25">
      <c r="A35" s="12" t="s">
        <v>58</v>
      </c>
      <c r="B35" s="12"/>
      <c r="C35" s="12"/>
      <c r="D35" s="11" t="s">
        <v>218</v>
      </c>
      <c r="E35" s="262"/>
      <c r="F35" s="17">
        <v>3059739</v>
      </c>
      <c r="G35" s="25"/>
      <c r="H35" s="3">
        <v>3018052</v>
      </c>
      <c r="I35" s="25"/>
      <c r="J35" s="252">
        <v>199179</v>
      </c>
      <c r="K35" s="1"/>
      <c r="L35" s="3">
        <v>204466</v>
      </c>
    </row>
    <row r="36" spans="1:12" ht="19.149999999999999" customHeight="1" x14ac:dyDescent="0.25">
      <c r="A36" s="12" t="s">
        <v>57</v>
      </c>
      <c r="B36" s="12"/>
      <c r="C36" s="12"/>
      <c r="D36" s="54">
        <v>13</v>
      </c>
      <c r="E36" s="262"/>
      <c r="F36" s="17">
        <v>11083988</v>
      </c>
      <c r="G36" s="25"/>
      <c r="H36" s="3">
        <v>11194500</v>
      </c>
      <c r="I36" s="25"/>
      <c r="J36" s="252">
        <v>56151</v>
      </c>
      <c r="K36" s="1"/>
      <c r="L36" s="3">
        <v>60934</v>
      </c>
    </row>
    <row r="37" spans="1:12" ht="19.149999999999999" customHeight="1" x14ac:dyDescent="0.25">
      <c r="A37" s="12" t="s">
        <v>56</v>
      </c>
      <c r="B37" s="12"/>
      <c r="C37" s="12"/>
      <c r="D37" s="11"/>
      <c r="E37" s="262"/>
      <c r="F37" s="17">
        <v>59016</v>
      </c>
      <c r="G37" s="25"/>
      <c r="H37" s="3">
        <v>64022</v>
      </c>
      <c r="I37" s="25"/>
      <c r="J37" s="252">
        <v>2893</v>
      </c>
      <c r="K37" s="1"/>
      <c r="L37" s="3">
        <v>2651</v>
      </c>
    </row>
    <row r="38" spans="1:12" ht="19.149999999999999" customHeight="1" x14ac:dyDescent="0.25">
      <c r="A38" s="12" t="s">
        <v>55</v>
      </c>
      <c r="B38" s="12"/>
      <c r="C38" s="12"/>
      <c r="D38" s="24"/>
      <c r="E38" s="262"/>
      <c r="F38" s="17">
        <v>1114920</v>
      </c>
      <c r="G38" s="25"/>
      <c r="H38" s="3">
        <v>1129845</v>
      </c>
      <c r="I38" s="25"/>
      <c r="J38" s="252">
        <v>394990</v>
      </c>
      <c r="K38" s="1"/>
      <c r="L38" s="3">
        <v>373424</v>
      </c>
    </row>
    <row r="39" spans="1:12" ht="19.149999999999999" customHeight="1" x14ac:dyDescent="0.25">
      <c r="A39" s="12" t="s">
        <v>54</v>
      </c>
      <c r="B39" s="12"/>
      <c r="C39" s="12"/>
      <c r="D39" s="11"/>
      <c r="E39" s="262"/>
      <c r="F39" s="17">
        <v>1599224</v>
      </c>
      <c r="G39" s="25"/>
      <c r="H39" s="3">
        <v>1454194</v>
      </c>
      <c r="I39" s="25"/>
      <c r="J39" s="252">
        <v>235888</v>
      </c>
      <c r="K39" s="1"/>
      <c r="L39" s="3">
        <v>236446</v>
      </c>
    </row>
    <row r="40" spans="1:12" ht="19.149999999999999" customHeight="1" x14ac:dyDescent="0.25">
      <c r="A40" s="12" t="s">
        <v>53</v>
      </c>
      <c r="B40" s="12"/>
      <c r="C40" s="12"/>
      <c r="D40" s="11"/>
      <c r="E40" s="262"/>
      <c r="F40" s="19">
        <v>346535</v>
      </c>
      <c r="G40" s="25"/>
      <c r="H40" s="18">
        <v>327893</v>
      </c>
      <c r="I40" s="25"/>
      <c r="J40" s="19">
        <v>71785</v>
      </c>
      <c r="K40" s="1"/>
      <c r="L40" s="18">
        <v>74200</v>
      </c>
    </row>
    <row r="41" spans="1:12" ht="6" customHeight="1" x14ac:dyDescent="0.25">
      <c r="A41" s="22"/>
      <c r="B41" s="21"/>
      <c r="C41" s="21"/>
      <c r="D41" s="11"/>
      <c r="E41" s="262"/>
      <c r="F41" s="26"/>
      <c r="H41" s="14"/>
      <c r="J41" s="26"/>
      <c r="L41" s="14"/>
    </row>
    <row r="42" spans="1:12" ht="19.149999999999999" customHeight="1" x14ac:dyDescent="0.25">
      <c r="A42" s="13" t="s">
        <v>52</v>
      </c>
      <c r="B42" s="12"/>
      <c r="C42" s="13"/>
      <c r="D42" s="11"/>
      <c r="E42" s="262"/>
      <c r="F42" s="63">
        <f>SUM(F27:F40)</f>
        <v>27792831</v>
      </c>
      <c r="G42" s="25"/>
      <c r="H42" s="58">
        <f>SUM(H27:H40)</f>
        <v>28953332</v>
      </c>
      <c r="I42" s="25"/>
      <c r="J42" s="63">
        <f>SUM(J27:J40)</f>
        <v>19565989</v>
      </c>
      <c r="K42" s="25"/>
      <c r="L42" s="58">
        <f>SUM(L27:L40)</f>
        <v>20613448</v>
      </c>
    </row>
    <row r="43" spans="1:12" ht="6" customHeight="1" x14ac:dyDescent="0.25">
      <c r="A43" s="22"/>
      <c r="B43" s="21"/>
      <c r="C43" s="21"/>
      <c r="D43" s="11"/>
      <c r="E43" s="262"/>
      <c r="F43" s="26"/>
      <c r="H43" s="14"/>
      <c r="J43" s="26"/>
      <c r="L43" s="14"/>
    </row>
    <row r="44" spans="1:12" ht="19.149999999999999" customHeight="1" thickBot="1" x14ac:dyDescent="0.3">
      <c r="A44" s="13" t="s">
        <v>51</v>
      </c>
      <c r="B44" s="13"/>
      <c r="C44" s="13"/>
      <c r="D44" s="11"/>
      <c r="E44" s="262"/>
      <c r="F44" s="62">
        <f>SUM(F42,F23)</f>
        <v>52586166</v>
      </c>
      <c r="G44" s="25"/>
      <c r="H44" s="61">
        <f>SUM(H42,H23)</f>
        <v>54348373</v>
      </c>
      <c r="I44" s="25"/>
      <c r="J44" s="62">
        <f>SUM(J42,J23)</f>
        <v>33690048</v>
      </c>
      <c r="K44" s="25"/>
      <c r="L44" s="61">
        <f>SUM(L42,L23)</f>
        <v>35007174</v>
      </c>
    </row>
    <row r="45" spans="1:12" ht="20.65" customHeight="1" thickTop="1" x14ac:dyDescent="0.25">
      <c r="A45" s="13"/>
      <c r="B45" s="13"/>
      <c r="C45" s="13"/>
      <c r="D45" s="11"/>
      <c r="E45" s="262"/>
      <c r="F45" s="14"/>
      <c r="G45" s="25"/>
      <c r="H45" s="14"/>
      <c r="I45" s="25"/>
      <c r="J45" s="14"/>
      <c r="K45" s="25"/>
      <c r="L45" s="14"/>
    </row>
    <row r="46" spans="1:12" ht="18.75" customHeight="1" x14ac:dyDescent="0.25">
      <c r="A46" s="13"/>
      <c r="B46" s="13"/>
      <c r="C46" s="13"/>
      <c r="D46" s="11"/>
      <c r="E46" s="262"/>
      <c r="F46" s="14"/>
      <c r="G46" s="25"/>
      <c r="H46" s="14"/>
      <c r="I46" s="25"/>
      <c r="J46" s="14"/>
      <c r="K46" s="25"/>
      <c r="L46" s="14"/>
    </row>
    <row r="47" spans="1:12" ht="20.65" customHeight="1" x14ac:dyDescent="0.25">
      <c r="A47" s="13"/>
      <c r="B47" s="13"/>
      <c r="C47" s="13"/>
      <c r="D47" s="11"/>
      <c r="E47" s="262"/>
      <c r="F47" s="14"/>
      <c r="G47" s="25"/>
      <c r="H47" s="14"/>
      <c r="I47" s="25"/>
      <c r="J47" s="14"/>
      <c r="K47" s="25"/>
      <c r="L47" s="14"/>
    </row>
    <row r="48" spans="1:12" ht="20.65" customHeight="1" x14ac:dyDescent="0.25">
      <c r="A48" s="272" t="s">
        <v>50</v>
      </c>
      <c r="B48" s="272"/>
      <c r="C48" s="272"/>
      <c r="D48" s="272"/>
      <c r="E48" s="272"/>
      <c r="F48" s="272"/>
      <c r="G48" s="272"/>
      <c r="H48" s="272"/>
      <c r="I48" s="272"/>
      <c r="J48" s="272"/>
      <c r="K48" s="272"/>
      <c r="L48" s="272"/>
    </row>
    <row r="49" spans="1:12" ht="17.25" customHeight="1" x14ac:dyDescent="0.25">
      <c r="A49" s="13"/>
      <c r="B49" s="13"/>
      <c r="C49" s="13"/>
      <c r="D49" s="11"/>
      <c r="E49" s="262"/>
      <c r="F49" s="14"/>
      <c r="G49" s="25"/>
      <c r="H49" s="14"/>
      <c r="I49" s="25"/>
      <c r="J49" s="14"/>
      <c r="K49" s="25"/>
      <c r="L49" s="14"/>
    </row>
    <row r="50" spans="1:12" ht="22.15" customHeight="1" x14ac:dyDescent="0.25">
      <c r="A50" s="10" t="s">
        <v>0</v>
      </c>
      <c r="B50" s="60"/>
      <c r="C50" s="60"/>
      <c r="D50" s="43"/>
      <c r="E50" s="43"/>
      <c r="F50" s="58"/>
      <c r="G50" s="59"/>
      <c r="H50" s="58"/>
      <c r="I50" s="59"/>
      <c r="J50" s="58"/>
      <c r="K50" s="59"/>
      <c r="L50" s="58"/>
    </row>
    <row r="51" spans="1:12" ht="19.149999999999999" customHeight="1" x14ac:dyDescent="0.25">
      <c r="A51" s="22" t="s">
        <v>24</v>
      </c>
      <c r="B51" s="22"/>
      <c r="C51" s="22"/>
      <c r="D51" s="262"/>
      <c r="E51" s="262"/>
      <c r="F51" s="48"/>
      <c r="G51" s="47"/>
      <c r="H51" s="48"/>
      <c r="I51" s="47"/>
      <c r="J51" s="48"/>
      <c r="K51" s="47"/>
      <c r="L51" s="46"/>
    </row>
    <row r="52" spans="1:12" ht="19.149999999999999" customHeight="1" x14ac:dyDescent="0.25">
      <c r="A52" s="22" t="s">
        <v>23</v>
      </c>
      <c r="B52" s="22"/>
      <c r="C52" s="22"/>
      <c r="D52" s="262"/>
      <c r="E52" s="262"/>
      <c r="F52" s="46"/>
      <c r="G52" s="47"/>
      <c r="H52" s="46"/>
      <c r="I52" s="47"/>
      <c r="J52" s="46"/>
      <c r="K52" s="47"/>
      <c r="L52" s="46"/>
    </row>
    <row r="53" spans="1:12" ht="19.149999999999999" customHeight="1" x14ac:dyDescent="0.25">
      <c r="A53" s="45" t="s">
        <v>254</v>
      </c>
      <c r="B53" s="44"/>
      <c r="C53" s="44"/>
      <c r="D53" s="43"/>
      <c r="E53" s="43"/>
      <c r="F53" s="41"/>
      <c r="G53" s="42"/>
      <c r="H53" s="41"/>
      <c r="I53" s="42"/>
      <c r="J53" s="41"/>
      <c r="K53" s="42"/>
      <c r="L53" s="41"/>
    </row>
    <row r="54" spans="1:12" ht="20.65" customHeight="1" x14ac:dyDescent="0.25">
      <c r="A54" s="40"/>
      <c r="B54" s="40"/>
      <c r="C54" s="40"/>
      <c r="D54" s="39"/>
      <c r="E54" s="39"/>
      <c r="F54" s="37"/>
      <c r="G54" s="38"/>
      <c r="H54" s="37"/>
      <c r="I54" s="38"/>
      <c r="J54" s="37"/>
      <c r="K54" s="38"/>
      <c r="L54" s="37"/>
    </row>
    <row r="55" spans="1:12" ht="20.65" customHeight="1" x14ac:dyDescent="0.25">
      <c r="A55" s="22"/>
      <c r="B55" s="22"/>
      <c r="C55" s="22"/>
      <c r="D55" s="262"/>
      <c r="E55" s="262"/>
      <c r="F55" s="270" t="s">
        <v>22</v>
      </c>
      <c r="G55" s="270"/>
      <c r="H55" s="270"/>
      <c r="I55" s="36"/>
      <c r="J55" s="271" t="s">
        <v>21</v>
      </c>
      <c r="K55" s="271"/>
      <c r="L55" s="271"/>
    </row>
    <row r="56" spans="1:12" ht="20.65" customHeight="1" x14ac:dyDescent="0.25">
      <c r="A56" s="22"/>
      <c r="B56" s="22"/>
      <c r="C56" s="22"/>
      <c r="D56" s="262"/>
      <c r="E56" s="262"/>
      <c r="F56" s="135" t="s">
        <v>20</v>
      </c>
      <c r="G56" s="199"/>
      <c r="H56" s="135" t="s">
        <v>19</v>
      </c>
      <c r="I56" s="200"/>
      <c r="J56" s="135" t="s">
        <v>20</v>
      </c>
      <c r="K56" s="199"/>
      <c r="L56" s="135" t="s">
        <v>19</v>
      </c>
    </row>
    <row r="57" spans="1:12" ht="20.65" customHeight="1" x14ac:dyDescent="0.25">
      <c r="A57" s="22"/>
      <c r="B57" s="22"/>
      <c r="C57" s="22"/>
      <c r="D57" s="262"/>
      <c r="E57" s="262"/>
      <c r="F57" s="33" t="s">
        <v>238</v>
      </c>
      <c r="G57" s="34"/>
      <c r="H57" s="33" t="s">
        <v>18</v>
      </c>
      <c r="I57" s="35"/>
      <c r="J57" s="33" t="s">
        <v>238</v>
      </c>
      <c r="K57" s="34"/>
      <c r="L57" s="33" t="s">
        <v>18</v>
      </c>
    </row>
    <row r="58" spans="1:12" ht="20.65" customHeight="1" x14ac:dyDescent="0.25">
      <c r="A58" s="12"/>
      <c r="B58" s="12"/>
      <c r="C58" s="12"/>
      <c r="D58" s="12"/>
      <c r="E58" s="12"/>
      <c r="F58" s="33" t="s">
        <v>255</v>
      </c>
      <c r="G58" s="31"/>
      <c r="H58" s="33" t="s">
        <v>17</v>
      </c>
      <c r="I58" s="33"/>
      <c r="J58" s="33" t="s">
        <v>255</v>
      </c>
      <c r="K58" s="31"/>
      <c r="L58" s="33" t="s">
        <v>17</v>
      </c>
    </row>
    <row r="59" spans="1:12" ht="20.65" customHeight="1" x14ac:dyDescent="0.25">
      <c r="A59" s="12"/>
      <c r="B59" s="12"/>
      <c r="C59" s="12"/>
      <c r="D59" s="57" t="s">
        <v>49</v>
      </c>
      <c r="E59" s="12"/>
      <c r="F59" s="32" t="s">
        <v>16</v>
      </c>
      <c r="G59" s="31"/>
      <c r="H59" s="32" t="s">
        <v>16</v>
      </c>
      <c r="I59" s="31"/>
      <c r="J59" s="32" t="s">
        <v>16</v>
      </c>
      <c r="K59" s="31"/>
      <c r="L59" s="32" t="s">
        <v>16</v>
      </c>
    </row>
    <row r="60" spans="1:12" ht="20.65" customHeight="1" x14ac:dyDescent="0.25">
      <c r="A60" s="22"/>
      <c r="B60" s="21"/>
      <c r="C60" s="21"/>
      <c r="D60" s="11"/>
      <c r="E60" s="262"/>
      <c r="F60" s="17"/>
      <c r="J60" s="17"/>
    </row>
    <row r="61" spans="1:12" ht="20.65" customHeight="1" x14ac:dyDescent="0.25">
      <c r="A61" s="13" t="s">
        <v>48</v>
      </c>
      <c r="B61" s="56"/>
      <c r="C61" s="56"/>
      <c r="D61" s="11"/>
      <c r="E61" s="262"/>
      <c r="F61" s="17"/>
      <c r="J61" s="17"/>
    </row>
    <row r="62" spans="1:12" ht="6" customHeight="1" x14ac:dyDescent="0.25">
      <c r="A62" s="22"/>
      <c r="B62" s="21"/>
      <c r="C62" s="21"/>
      <c r="D62" s="11"/>
      <c r="E62" s="262"/>
      <c r="F62" s="17"/>
      <c r="J62" s="17"/>
    </row>
    <row r="63" spans="1:12" ht="20.65" customHeight="1" x14ac:dyDescent="0.25">
      <c r="A63" s="13" t="s">
        <v>47</v>
      </c>
      <c r="B63" s="12"/>
      <c r="C63" s="12"/>
      <c r="D63" s="11"/>
      <c r="E63" s="262"/>
      <c r="F63" s="17"/>
      <c r="J63" s="17"/>
    </row>
    <row r="64" spans="1:12" ht="6" customHeight="1" x14ac:dyDescent="0.25">
      <c r="A64" s="22"/>
      <c r="B64" s="21"/>
      <c r="C64" s="21"/>
      <c r="D64" s="11"/>
      <c r="E64" s="262"/>
      <c r="F64" s="17"/>
      <c r="J64" s="17"/>
    </row>
    <row r="65" spans="1:12" ht="20.65" customHeight="1" x14ac:dyDescent="0.25">
      <c r="A65" s="12" t="s">
        <v>46</v>
      </c>
      <c r="B65" s="12"/>
      <c r="C65" s="12"/>
      <c r="D65" s="24"/>
      <c r="E65" s="262"/>
      <c r="F65" s="17">
        <v>691401</v>
      </c>
      <c r="H65" s="3">
        <v>744344</v>
      </c>
      <c r="J65" s="17">
        <v>399529</v>
      </c>
      <c r="L65" s="3">
        <v>456550</v>
      </c>
    </row>
    <row r="66" spans="1:12" ht="20.65" customHeight="1" x14ac:dyDescent="0.25">
      <c r="A66" s="12" t="s">
        <v>45</v>
      </c>
      <c r="B66" s="12"/>
      <c r="C66" s="12"/>
      <c r="D66" s="54">
        <v>14</v>
      </c>
      <c r="E66" s="262"/>
      <c r="F66" s="17">
        <v>2977512</v>
      </c>
      <c r="H66" s="3">
        <v>2740764</v>
      </c>
      <c r="J66" s="17">
        <v>1866310</v>
      </c>
      <c r="L66" s="3">
        <v>1823680</v>
      </c>
    </row>
    <row r="67" spans="1:12" ht="20.65" customHeight="1" x14ac:dyDescent="0.25">
      <c r="A67" s="12" t="s">
        <v>44</v>
      </c>
      <c r="B67" s="12"/>
      <c r="C67" s="12"/>
      <c r="D67" s="54">
        <v>21</v>
      </c>
      <c r="E67" s="262"/>
      <c r="F67" s="17">
        <v>0</v>
      </c>
      <c r="G67" s="1"/>
      <c r="H67" s="3">
        <v>0</v>
      </c>
      <c r="I67" s="1"/>
      <c r="J67" s="17">
        <v>9750</v>
      </c>
      <c r="K67" s="1"/>
      <c r="L67" s="3">
        <v>34832</v>
      </c>
    </row>
    <row r="68" spans="1:12" ht="20.65" customHeight="1" x14ac:dyDescent="0.25">
      <c r="A68" s="12" t="s">
        <v>43</v>
      </c>
      <c r="B68" s="12"/>
      <c r="C68" s="12"/>
      <c r="D68" s="54">
        <v>15</v>
      </c>
      <c r="E68" s="262"/>
      <c r="F68" s="17">
        <v>9601733</v>
      </c>
      <c r="G68" s="25"/>
      <c r="H68" s="3">
        <v>7826311</v>
      </c>
      <c r="I68" s="25"/>
      <c r="J68" s="17">
        <v>4339973</v>
      </c>
      <c r="K68" s="1"/>
      <c r="L68" s="3">
        <v>4677247</v>
      </c>
    </row>
    <row r="69" spans="1:12" ht="20.65" customHeight="1" x14ac:dyDescent="0.25">
      <c r="A69" s="12" t="s">
        <v>42</v>
      </c>
      <c r="B69" s="12"/>
      <c r="C69" s="12"/>
      <c r="D69" s="54">
        <v>16</v>
      </c>
      <c r="E69" s="262"/>
      <c r="F69" s="26">
        <v>661095</v>
      </c>
      <c r="G69" s="25"/>
      <c r="H69" s="14">
        <v>373915</v>
      </c>
      <c r="I69" s="25"/>
      <c r="J69" s="26">
        <v>467239</v>
      </c>
      <c r="K69" s="1"/>
      <c r="L69" s="3">
        <v>261590</v>
      </c>
    </row>
    <row r="70" spans="1:12" ht="20.65" customHeight="1" x14ac:dyDescent="0.25">
      <c r="A70" s="12" t="s">
        <v>41</v>
      </c>
      <c r="B70" s="12"/>
      <c r="C70" s="12"/>
      <c r="D70" s="24"/>
      <c r="E70" s="262"/>
      <c r="F70" s="26">
        <v>418065</v>
      </c>
      <c r="G70" s="1"/>
      <c r="H70" s="14">
        <v>493717</v>
      </c>
      <c r="I70" s="1"/>
      <c r="J70" s="26">
        <v>225282</v>
      </c>
      <c r="K70" s="1"/>
      <c r="L70" s="3">
        <v>233818</v>
      </c>
    </row>
    <row r="71" spans="1:12" ht="20.65" customHeight="1" x14ac:dyDescent="0.25">
      <c r="A71" s="12" t="s">
        <v>30</v>
      </c>
      <c r="B71" s="12"/>
      <c r="C71" s="12"/>
      <c r="D71" s="11"/>
      <c r="E71" s="262"/>
      <c r="F71" s="26">
        <v>719856</v>
      </c>
      <c r="G71" s="25"/>
      <c r="H71" s="14">
        <v>589620</v>
      </c>
      <c r="I71" s="25"/>
      <c r="J71" s="26">
        <v>247223</v>
      </c>
      <c r="K71" s="1"/>
      <c r="L71" s="3">
        <v>249238</v>
      </c>
    </row>
    <row r="72" spans="1:12" ht="20.65" customHeight="1" x14ac:dyDescent="0.25">
      <c r="A72" s="12" t="s">
        <v>40</v>
      </c>
      <c r="B72" s="12"/>
      <c r="C72" s="12"/>
      <c r="D72" s="11"/>
      <c r="E72" s="262"/>
      <c r="F72" s="26">
        <v>680806</v>
      </c>
      <c r="H72" s="14">
        <v>629615</v>
      </c>
      <c r="J72" s="26">
        <v>21120</v>
      </c>
      <c r="L72" s="14">
        <v>8149</v>
      </c>
    </row>
    <row r="73" spans="1:12" ht="20.65" customHeight="1" x14ac:dyDescent="0.25">
      <c r="A73" s="12" t="s">
        <v>39</v>
      </c>
      <c r="B73" s="12"/>
      <c r="C73" s="12"/>
      <c r="D73" s="11"/>
      <c r="E73" s="262"/>
      <c r="F73" s="19">
        <v>567046</v>
      </c>
      <c r="H73" s="18">
        <v>473236</v>
      </c>
      <c r="J73" s="55">
        <v>267566</v>
      </c>
      <c r="L73" s="18">
        <v>259244</v>
      </c>
    </row>
    <row r="74" spans="1:12" ht="6" customHeight="1" x14ac:dyDescent="0.25">
      <c r="A74" s="22"/>
      <c r="B74" s="21"/>
      <c r="C74" s="21"/>
      <c r="D74" s="11"/>
      <c r="E74" s="262"/>
      <c r="F74" s="17"/>
      <c r="J74" s="17"/>
    </row>
    <row r="75" spans="1:12" ht="20.65" customHeight="1" x14ac:dyDescent="0.25">
      <c r="A75" s="13" t="s">
        <v>38</v>
      </c>
      <c r="B75" s="12"/>
      <c r="C75" s="13"/>
      <c r="D75" s="11"/>
      <c r="E75" s="262"/>
      <c r="F75" s="53">
        <f>SUM(F65:F73)</f>
        <v>16317514</v>
      </c>
      <c r="H75" s="52">
        <f>SUM(H65:H73)</f>
        <v>13871522</v>
      </c>
      <c r="J75" s="53">
        <f>SUM(J65:J73)</f>
        <v>7843992</v>
      </c>
      <c r="L75" s="52">
        <f>SUM(L65:L73)</f>
        <v>8004348</v>
      </c>
    </row>
    <row r="76" spans="1:12" ht="20.65" customHeight="1" x14ac:dyDescent="0.25">
      <c r="A76" s="12"/>
      <c r="B76" s="12"/>
      <c r="C76" s="12"/>
      <c r="D76" s="11"/>
      <c r="E76" s="262"/>
      <c r="F76" s="17"/>
      <c r="J76" s="17"/>
    </row>
    <row r="77" spans="1:12" ht="20.65" customHeight="1" x14ac:dyDescent="0.25">
      <c r="A77" s="13" t="s">
        <v>37</v>
      </c>
      <c r="B77" s="12"/>
      <c r="C77" s="12"/>
      <c r="D77" s="11"/>
      <c r="E77" s="262"/>
      <c r="F77" s="17"/>
      <c r="J77" s="17"/>
    </row>
    <row r="78" spans="1:12" ht="6" customHeight="1" x14ac:dyDescent="0.25">
      <c r="A78" s="22"/>
      <c r="B78" s="21"/>
      <c r="C78" s="21"/>
      <c r="D78" s="11"/>
      <c r="E78" s="262"/>
      <c r="F78" s="17"/>
      <c r="J78" s="17"/>
    </row>
    <row r="79" spans="1:12" ht="20.65" customHeight="1" x14ac:dyDescent="0.25">
      <c r="A79" s="12" t="s">
        <v>36</v>
      </c>
      <c r="B79" s="12"/>
      <c r="C79" s="12"/>
      <c r="D79" s="54">
        <v>15</v>
      </c>
      <c r="E79" s="262"/>
      <c r="F79" s="26">
        <v>10359704</v>
      </c>
      <c r="G79" s="1"/>
      <c r="H79" s="14">
        <v>13481815</v>
      </c>
      <c r="J79" s="17">
        <v>7749309</v>
      </c>
      <c r="K79" s="25"/>
      <c r="L79" s="3">
        <v>8827134</v>
      </c>
    </row>
    <row r="80" spans="1:12" ht="20.65" customHeight="1" x14ac:dyDescent="0.25">
      <c r="A80" s="12" t="s">
        <v>9</v>
      </c>
      <c r="B80" s="12"/>
      <c r="C80" s="12"/>
      <c r="D80" s="54">
        <v>5</v>
      </c>
      <c r="E80" s="262"/>
      <c r="F80" s="26">
        <v>508000</v>
      </c>
      <c r="G80" s="1"/>
      <c r="H80" s="14">
        <v>0</v>
      </c>
      <c r="J80" s="17">
        <v>508000</v>
      </c>
      <c r="K80" s="25"/>
      <c r="L80" s="3">
        <v>0</v>
      </c>
    </row>
    <row r="81" spans="1:12" ht="20.65" customHeight="1" x14ac:dyDescent="0.25">
      <c r="A81" s="12" t="s">
        <v>35</v>
      </c>
      <c r="B81" s="12"/>
      <c r="C81" s="12"/>
      <c r="D81" s="54">
        <v>16</v>
      </c>
      <c r="E81" s="262"/>
      <c r="F81" s="26">
        <v>2994023</v>
      </c>
      <c r="G81" s="1"/>
      <c r="H81" s="14">
        <v>3527088</v>
      </c>
      <c r="J81" s="17">
        <v>2275277</v>
      </c>
      <c r="K81" s="25"/>
      <c r="L81" s="3">
        <v>2731237</v>
      </c>
    </row>
    <row r="82" spans="1:12" ht="20.65" customHeight="1" x14ac:dyDescent="0.25">
      <c r="A82" s="12" t="s">
        <v>34</v>
      </c>
      <c r="B82" s="12"/>
      <c r="C82" s="12"/>
      <c r="D82" s="24"/>
      <c r="E82" s="262"/>
      <c r="F82" s="26">
        <v>1087760</v>
      </c>
      <c r="G82" s="25"/>
      <c r="H82" s="14">
        <v>1053608</v>
      </c>
      <c r="I82" s="25"/>
      <c r="J82" s="17">
        <v>379797</v>
      </c>
      <c r="K82" s="1"/>
      <c r="L82" s="3">
        <v>344241</v>
      </c>
    </row>
    <row r="83" spans="1:12" ht="20.65" customHeight="1" x14ac:dyDescent="0.25">
      <c r="A83" s="12" t="s">
        <v>33</v>
      </c>
      <c r="B83" s="12"/>
      <c r="C83" s="12"/>
      <c r="D83" s="24"/>
      <c r="E83" s="262"/>
      <c r="F83" s="17"/>
      <c r="G83" s="1"/>
      <c r="J83" s="17"/>
      <c r="K83" s="25"/>
    </row>
    <row r="84" spans="1:12" ht="20.65" customHeight="1" x14ac:dyDescent="0.25">
      <c r="A84" s="12"/>
      <c r="B84" s="12" t="s">
        <v>32</v>
      </c>
      <c r="C84" s="12"/>
      <c r="D84" s="24" t="s">
        <v>212</v>
      </c>
      <c r="E84" s="262"/>
      <c r="F84" s="17">
        <v>4473228</v>
      </c>
      <c r="G84" s="25"/>
      <c r="H84" s="3">
        <v>4418536</v>
      </c>
      <c r="I84" s="25"/>
      <c r="J84" s="17">
        <v>0</v>
      </c>
      <c r="K84" s="1"/>
      <c r="L84" s="14">
        <v>0</v>
      </c>
    </row>
    <row r="85" spans="1:12" ht="20.65" customHeight="1" x14ac:dyDescent="0.25">
      <c r="A85" s="12" t="s">
        <v>31</v>
      </c>
      <c r="B85" s="12"/>
      <c r="C85" s="12"/>
      <c r="D85" s="11"/>
      <c r="E85" s="262"/>
      <c r="F85" s="17">
        <v>486062</v>
      </c>
      <c r="G85" s="1"/>
      <c r="H85" s="3">
        <v>471025</v>
      </c>
      <c r="J85" s="17">
        <v>194606</v>
      </c>
      <c r="K85" s="25"/>
      <c r="L85" s="3">
        <v>186257</v>
      </c>
    </row>
    <row r="86" spans="1:12" ht="20.65" customHeight="1" x14ac:dyDescent="0.25">
      <c r="A86" s="12" t="s">
        <v>30</v>
      </c>
      <c r="B86" s="12"/>
      <c r="C86" s="12"/>
      <c r="D86" s="24"/>
      <c r="E86" s="262"/>
      <c r="F86" s="17">
        <v>56014</v>
      </c>
      <c r="G86" s="25"/>
      <c r="H86" s="3">
        <v>55622</v>
      </c>
      <c r="I86" s="25"/>
      <c r="J86" s="17">
        <v>46206</v>
      </c>
      <c r="K86" s="1"/>
      <c r="L86" s="3">
        <v>45701</v>
      </c>
    </row>
    <row r="87" spans="1:12" ht="20.65" customHeight="1" x14ac:dyDescent="0.25">
      <c r="A87" s="12" t="s">
        <v>29</v>
      </c>
      <c r="B87" s="12"/>
      <c r="C87" s="12"/>
      <c r="D87" s="11"/>
      <c r="E87" s="262"/>
      <c r="F87" s="17">
        <v>774298</v>
      </c>
      <c r="G87" s="1"/>
      <c r="H87" s="3">
        <v>792707</v>
      </c>
      <c r="J87" s="17">
        <v>0</v>
      </c>
      <c r="K87" s="25"/>
      <c r="L87" s="3">
        <v>0</v>
      </c>
    </row>
    <row r="88" spans="1:12" ht="20.65" customHeight="1" x14ac:dyDescent="0.25">
      <c r="A88" s="12" t="s">
        <v>28</v>
      </c>
      <c r="B88" s="12"/>
      <c r="C88" s="12"/>
      <c r="D88" s="11"/>
      <c r="E88" s="262"/>
      <c r="F88" s="17">
        <v>721115</v>
      </c>
      <c r="G88" s="1"/>
      <c r="H88" s="3">
        <v>729985</v>
      </c>
      <c r="J88" s="17">
        <v>0</v>
      </c>
      <c r="K88" s="25"/>
      <c r="L88" s="3">
        <v>0</v>
      </c>
    </row>
    <row r="89" spans="1:12" ht="20.65" customHeight="1" x14ac:dyDescent="0.25">
      <c r="A89" s="12" t="s">
        <v>27</v>
      </c>
      <c r="B89" s="12"/>
      <c r="C89" s="12"/>
      <c r="D89" s="11"/>
      <c r="E89" s="262"/>
      <c r="F89" s="19">
        <v>9560</v>
      </c>
      <c r="G89" s="1"/>
      <c r="H89" s="18">
        <v>9549</v>
      </c>
      <c r="J89" s="19">
        <v>0</v>
      </c>
      <c r="K89" s="25"/>
      <c r="L89" s="18">
        <v>0</v>
      </c>
    </row>
    <row r="90" spans="1:12" ht="6" customHeight="1" x14ac:dyDescent="0.25">
      <c r="A90" s="22"/>
      <c r="B90" s="21"/>
      <c r="C90" s="21"/>
      <c r="D90" s="11"/>
      <c r="E90" s="262"/>
      <c r="F90" s="17"/>
      <c r="J90" s="17"/>
    </row>
    <row r="91" spans="1:12" ht="20.65" customHeight="1" x14ac:dyDescent="0.25">
      <c r="A91" s="13" t="s">
        <v>26</v>
      </c>
      <c r="B91" s="12"/>
      <c r="C91" s="13"/>
      <c r="D91" s="11"/>
      <c r="E91" s="262"/>
      <c r="F91" s="53">
        <f>SUM(F79:F89)</f>
        <v>21469764</v>
      </c>
      <c r="H91" s="52">
        <f>SUM(H79:H89)</f>
        <v>24539935</v>
      </c>
      <c r="J91" s="53">
        <f>SUM(J79:J89)</f>
        <v>11153195</v>
      </c>
      <c r="L91" s="52">
        <f>SUM(L79:L89)</f>
        <v>12134570</v>
      </c>
    </row>
    <row r="92" spans="1:12" ht="6" customHeight="1" x14ac:dyDescent="0.25">
      <c r="A92" s="22"/>
      <c r="B92" s="21"/>
      <c r="C92" s="21"/>
      <c r="D92" s="11"/>
      <c r="E92" s="262"/>
      <c r="F92" s="17"/>
      <c r="J92" s="17"/>
    </row>
    <row r="93" spans="1:12" ht="20.65" customHeight="1" x14ac:dyDescent="0.25">
      <c r="A93" s="13" t="s">
        <v>25</v>
      </c>
      <c r="B93" s="12"/>
      <c r="C93" s="12"/>
      <c r="D93" s="11"/>
      <c r="E93" s="262"/>
      <c r="F93" s="53">
        <f>SUM(F91,F75)</f>
        <v>37787278</v>
      </c>
      <c r="H93" s="52">
        <f>SUM(H91,H75)</f>
        <v>38411457</v>
      </c>
      <c r="J93" s="53">
        <f>SUM(J91,J75)</f>
        <v>18997187</v>
      </c>
      <c r="L93" s="52">
        <f>SUM(L91,L75)</f>
        <v>20138918</v>
      </c>
    </row>
    <row r="94" spans="1:12" ht="20.65" customHeight="1" x14ac:dyDescent="0.25">
      <c r="A94" s="13"/>
      <c r="B94" s="12"/>
      <c r="C94" s="12"/>
      <c r="D94" s="11"/>
      <c r="E94" s="262"/>
    </row>
    <row r="95" spans="1:12" ht="18.75" customHeight="1" x14ac:dyDescent="0.25">
      <c r="A95" s="13"/>
      <c r="B95" s="12"/>
      <c r="C95" s="12"/>
      <c r="D95" s="11"/>
      <c r="E95" s="262"/>
    </row>
    <row r="96" spans="1:12" ht="20.65" customHeight="1" x14ac:dyDescent="0.25">
      <c r="A96" s="13"/>
      <c r="B96" s="12"/>
      <c r="C96" s="12"/>
      <c r="D96" s="11"/>
      <c r="E96" s="262"/>
    </row>
    <row r="97" spans="1:12" ht="6.75" customHeight="1" x14ac:dyDescent="0.25">
      <c r="A97" s="13"/>
      <c r="B97" s="12"/>
      <c r="C97" s="12"/>
      <c r="D97" s="11"/>
      <c r="E97" s="262"/>
    </row>
    <row r="98" spans="1:12" ht="22.15" customHeight="1" x14ac:dyDescent="0.25">
      <c r="A98" s="51" t="s">
        <v>0</v>
      </c>
      <c r="B98" s="51"/>
      <c r="C98" s="51"/>
      <c r="D98" s="50"/>
      <c r="E98" s="50"/>
      <c r="F98" s="18"/>
      <c r="G98" s="49"/>
      <c r="H98" s="18"/>
      <c r="I98" s="49"/>
      <c r="J98" s="18"/>
      <c r="K98" s="49"/>
      <c r="L98" s="18"/>
    </row>
    <row r="99" spans="1:12" ht="19.149999999999999" customHeight="1" x14ac:dyDescent="0.25">
      <c r="A99" s="22" t="s">
        <v>24</v>
      </c>
      <c r="B99" s="22"/>
      <c r="C99" s="22"/>
      <c r="D99" s="262"/>
      <c r="E99" s="262"/>
      <c r="F99" s="48"/>
      <c r="G99" s="47"/>
      <c r="H99" s="48"/>
      <c r="I99" s="47"/>
      <c r="J99" s="48"/>
      <c r="K99" s="47"/>
      <c r="L99" s="46"/>
    </row>
    <row r="100" spans="1:12" ht="19.149999999999999" customHeight="1" x14ac:dyDescent="0.25">
      <c r="A100" s="22" t="s">
        <v>23</v>
      </c>
      <c r="B100" s="22"/>
      <c r="C100" s="22"/>
      <c r="D100" s="262"/>
      <c r="E100" s="262"/>
      <c r="F100" s="46"/>
      <c r="G100" s="47"/>
      <c r="H100" s="46"/>
      <c r="I100" s="47"/>
      <c r="J100" s="46"/>
      <c r="K100" s="47"/>
      <c r="L100" s="46"/>
    </row>
    <row r="101" spans="1:12" ht="19.149999999999999" customHeight="1" x14ac:dyDescent="0.25">
      <c r="A101" s="45" t="s">
        <v>254</v>
      </c>
      <c r="B101" s="44"/>
      <c r="C101" s="44"/>
      <c r="D101" s="43"/>
      <c r="E101" s="43"/>
      <c r="F101" s="41"/>
      <c r="G101" s="42"/>
      <c r="H101" s="41"/>
      <c r="I101" s="42"/>
      <c r="J101" s="41"/>
      <c r="K101" s="42"/>
      <c r="L101" s="41"/>
    </row>
    <row r="102" spans="1:12" ht="20.65" customHeight="1" x14ac:dyDescent="0.25">
      <c r="A102" s="40"/>
      <c r="B102" s="40"/>
      <c r="C102" s="40"/>
      <c r="D102" s="39"/>
      <c r="E102" s="39"/>
      <c r="F102" s="37"/>
      <c r="G102" s="38"/>
      <c r="H102" s="37"/>
      <c r="I102" s="38"/>
      <c r="J102" s="37"/>
      <c r="K102" s="38"/>
      <c r="L102" s="37"/>
    </row>
    <row r="103" spans="1:12" ht="20.65" customHeight="1" x14ac:dyDescent="0.25">
      <c r="A103" s="22"/>
      <c r="B103" s="22"/>
      <c r="C103" s="22"/>
      <c r="D103" s="262"/>
      <c r="E103" s="262"/>
      <c r="F103" s="270" t="s">
        <v>22</v>
      </c>
      <c r="G103" s="270"/>
      <c r="H103" s="270"/>
      <c r="I103" s="36"/>
      <c r="J103" s="271" t="s">
        <v>21</v>
      </c>
      <c r="K103" s="271"/>
      <c r="L103" s="271"/>
    </row>
    <row r="104" spans="1:12" ht="20.65" customHeight="1" x14ac:dyDescent="0.25">
      <c r="A104" s="22"/>
      <c r="B104" s="22"/>
      <c r="C104" s="22"/>
      <c r="D104" s="262"/>
      <c r="E104" s="262"/>
      <c r="F104" s="135" t="s">
        <v>20</v>
      </c>
      <c r="G104" s="199"/>
      <c r="H104" s="135" t="s">
        <v>19</v>
      </c>
      <c r="I104" s="200"/>
      <c r="J104" s="135" t="s">
        <v>20</v>
      </c>
      <c r="K104" s="199"/>
      <c r="L104" s="135" t="s">
        <v>19</v>
      </c>
    </row>
    <row r="105" spans="1:12" ht="20.65" customHeight="1" x14ac:dyDescent="0.25">
      <c r="A105" s="22"/>
      <c r="B105" s="22"/>
      <c r="C105" s="22"/>
      <c r="D105" s="262"/>
      <c r="E105" s="262"/>
      <c r="F105" s="33" t="s">
        <v>238</v>
      </c>
      <c r="G105" s="34"/>
      <c r="H105" s="33" t="s">
        <v>18</v>
      </c>
      <c r="I105" s="35"/>
      <c r="J105" s="33" t="s">
        <v>238</v>
      </c>
      <c r="K105" s="34"/>
      <c r="L105" s="33" t="s">
        <v>18</v>
      </c>
    </row>
    <row r="106" spans="1:12" ht="20.65" customHeight="1" x14ac:dyDescent="0.25">
      <c r="A106" s="12"/>
      <c r="B106" s="12"/>
      <c r="C106" s="12"/>
      <c r="D106" s="12"/>
      <c r="E106" s="12"/>
      <c r="F106" s="33" t="s">
        <v>255</v>
      </c>
      <c r="G106" s="31"/>
      <c r="H106" s="33" t="s">
        <v>17</v>
      </c>
      <c r="I106" s="33"/>
      <c r="J106" s="33" t="s">
        <v>255</v>
      </c>
      <c r="K106" s="31"/>
      <c r="L106" s="33" t="s">
        <v>17</v>
      </c>
    </row>
    <row r="107" spans="1:12" ht="20.65" customHeight="1" x14ac:dyDescent="0.25">
      <c r="A107" s="12"/>
      <c r="B107" s="12"/>
      <c r="C107" s="12"/>
      <c r="D107" s="57" t="s">
        <v>49</v>
      </c>
      <c r="E107" s="12"/>
      <c r="F107" s="32" t="s">
        <v>16</v>
      </c>
      <c r="G107" s="31"/>
      <c r="H107" s="32" t="s">
        <v>16</v>
      </c>
      <c r="I107" s="31"/>
      <c r="J107" s="32" t="s">
        <v>16</v>
      </c>
      <c r="K107" s="31"/>
      <c r="L107" s="32" t="s">
        <v>16</v>
      </c>
    </row>
    <row r="108" spans="1:12" ht="20.65" customHeight="1" x14ac:dyDescent="0.25">
      <c r="A108" s="22"/>
      <c r="B108" s="21"/>
      <c r="C108" s="21"/>
      <c r="D108" s="12"/>
      <c r="E108" s="262"/>
      <c r="F108" s="17"/>
      <c r="J108" s="17"/>
    </row>
    <row r="109" spans="1:12" ht="20.65" customHeight="1" x14ac:dyDescent="0.25">
      <c r="A109" s="13" t="s">
        <v>15</v>
      </c>
      <c r="B109" s="12"/>
      <c r="C109" s="12"/>
      <c r="D109" s="262"/>
      <c r="E109" s="262"/>
      <c r="F109" s="28"/>
      <c r="G109" s="31"/>
      <c r="H109" s="27"/>
      <c r="I109" s="31"/>
      <c r="J109" s="28"/>
      <c r="K109" s="31"/>
      <c r="L109" s="27"/>
    </row>
    <row r="110" spans="1:12" ht="6" customHeight="1" x14ac:dyDescent="0.25">
      <c r="A110" s="22"/>
      <c r="B110" s="21"/>
      <c r="C110" s="21"/>
      <c r="D110" s="262"/>
      <c r="E110" s="262"/>
      <c r="F110" s="17"/>
      <c r="J110" s="17"/>
    </row>
    <row r="111" spans="1:12" ht="20.65" customHeight="1" x14ac:dyDescent="0.25">
      <c r="A111" s="13" t="s">
        <v>14</v>
      </c>
      <c r="B111" s="12"/>
      <c r="C111" s="12"/>
      <c r="D111" s="262"/>
      <c r="E111" s="262"/>
      <c r="F111" s="17"/>
      <c r="J111" s="17"/>
    </row>
    <row r="112" spans="1:12" ht="6" customHeight="1" x14ac:dyDescent="0.25">
      <c r="A112" s="22"/>
      <c r="B112" s="21"/>
      <c r="C112" s="21"/>
      <c r="D112" s="11"/>
      <c r="E112" s="262"/>
      <c r="F112" s="17"/>
      <c r="J112" s="17"/>
    </row>
    <row r="113" spans="1:12" ht="20.65" customHeight="1" x14ac:dyDescent="0.25">
      <c r="A113" s="12" t="s">
        <v>13</v>
      </c>
      <c r="B113" s="12"/>
      <c r="C113" s="12"/>
      <c r="D113" s="11"/>
      <c r="E113" s="262"/>
      <c r="F113" s="17"/>
      <c r="J113" s="17"/>
    </row>
    <row r="114" spans="1:12" ht="20.65" customHeight="1" x14ac:dyDescent="0.25">
      <c r="A114" s="12"/>
      <c r="B114" s="12" t="s">
        <v>12</v>
      </c>
      <c r="C114" s="12"/>
      <c r="D114" s="11"/>
      <c r="E114" s="262"/>
      <c r="F114" s="17"/>
      <c r="J114" s="17"/>
    </row>
    <row r="115" spans="1:12" ht="20.65" customHeight="1" x14ac:dyDescent="0.25">
      <c r="A115" s="12"/>
      <c r="B115" s="12"/>
      <c r="C115" s="12" t="s">
        <v>242</v>
      </c>
      <c r="D115" s="11"/>
      <c r="E115" s="262"/>
      <c r="F115" s="17"/>
      <c r="J115" s="17"/>
    </row>
    <row r="116" spans="1:12" ht="20.65" customHeight="1" thickBot="1" x14ac:dyDescent="0.3">
      <c r="A116" s="12"/>
      <c r="B116" s="12"/>
      <c r="C116" s="12" t="s">
        <v>251</v>
      </c>
      <c r="D116" s="11"/>
      <c r="E116" s="262"/>
      <c r="F116" s="171">
        <v>10011313</v>
      </c>
      <c r="H116" s="29">
        <v>10011313</v>
      </c>
      <c r="J116" s="30">
        <v>10011313</v>
      </c>
      <c r="L116" s="29">
        <v>10011313</v>
      </c>
    </row>
    <row r="117" spans="1:12" ht="6" customHeight="1" thickTop="1" x14ac:dyDescent="0.25">
      <c r="A117" s="22"/>
      <c r="B117" s="21"/>
      <c r="C117" s="21"/>
      <c r="D117" s="11"/>
      <c r="E117" s="262"/>
      <c r="F117" s="28"/>
      <c r="H117" s="27"/>
      <c r="J117" s="28"/>
      <c r="L117" s="27"/>
    </row>
    <row r="118" spans="1:12" ht="20.65" customHeight="1" x14ac:dyDescent="0.25">
      <c r="A118" s="12"/>
      <c r="B118" s="12" t="s">
        <v>11</v>
      </c>
      <c r="C118" s="12"/>
      <c r="D118" s="11"/>
      <c r="E118" s="262"/>
      <c r="F118" s="26"/>
      <c r="H118" s="14"/>
      <c r="J118" s="26"/>
      <c r="L118" s="14"/>
    </row>
    <row r="119" spans="1:12" ht="20.65" customHeight="1" x14ac:dyDescent="0.25">
      <c r="A119" s="12"/>
      <c r="B119" s="12"/>
      <c r="C119" s="12" t="s">
        <v>244</v>
      </c>
      <c r="D119" s="11"/>
      <c r="E119" s="262"/>
      <c r="F119" s="26"/>
      <c r="H119" s="14"/>
      <c r="J119" s="26"/>
      <c r="K119" s="25"/>
      <c r="L119" s="14"/>
    </row>
    <row r="120" spans="1:12" ht="20.65" customHeight="1" x14ac:dyDescent="0.25">
      <c r="A120" s="12"/>
      <c r="B120" s="12"/>
      <c r="C120" s="12" t="s">
        <v>250</v>
      </c>
      <c r="D120" s="11"/>
      <c r="E120" s="262"/>
      <c r="F120" s="17">
        <v>10011081</v>
      </c>
      <c r="G120" s="1"/>
      <c r="H120" s="3">
        <v>10011081</v>
      </c>
      <c r="I120" s="1"/>
      <c r="J120" s="252">
        <v>10011081</v>
      </c>
      <c r="K120" s="1"/>
      <c r="L120" s="3">
        <v>10011081</v>
      </c>
    </row>
    <row r="121" spans="1:12" ht="20.65" customHeight="1" x14ac:dyDescent="0.25">
      <c r="A121" s="12" t="s">
        <v>10</v>
      </c>
      <c r="B121" s="12"/>
      <c r="C121" s="12"/>
      <c r="D121" s="11"/>
      <c r="E121" s="262"/>
      <c r="F121" s="17">
        <v>-90502</v>
      </c>
      <c r="G121" s="1"/>
      <c r="H121" s="3">
        <v>-90502</v>
      </c>
      <c r="I121" s="1"/>
      <c r="J121" s="252">
        <v>-90502</v>
      </c>
      <c r="K121" s="25"/>
      <c r="L121" s="3">
        <v>-90502</v>
      </c>
    </row>
    <row r="122" spans="1:12" ht="20.65" customHeight="1" x14ac:dyDescent="0.25">
      <c r="A122" s="12" t="s">
        <v>9</v>
      </c>
      <c r="B122" s="12"/>
      <c r="C122" s="12"/>
      <c r="D122" s="24" t="s">
        <v>257</v>
      </c>
      <c r="E122" s="262"/>
      <c r="F122" s="17">
        <v>0</v>
      </c>
      <c r="G122" s="1"/>
      <c r="H122" s="3">
        <v>508000</v>
      </c>
      <c r="I122" s="1"/>
      <c r="J122" s="252">
        <v>0</v>
      </c>
      <c r="K122" s="25"/>
      <c r="L122" s="3">
        <v>508000</v>
      </c>
    </row>
    <row r="123" spans="1:12" ht="20.65" customHeight="1" x14ac:dyDescent="0.25">
      <c r="A123" s="12" t="s">
        <v>8</v>
      </c>
      <c r="B123" s="12"/>
      <c r="C123" s="12"/>
      <c r="D123" s="11"/>
      <c r="E123" s="262"/>
      <c r="F123" s="17"/>
      <c r="G123" s="1"/>
      <c r="I123" s="1"/>
      <c r="J123" s="17"/>
      <c r="K123" s="1"/>
    </row>
    <row r="124" spans="1:12" ht="20.65" customHeight="1" x14ac:dyDescent="0.25">
      <c r="A124" s="12"/>
      <c r="B124" s="12" t="s">
        <v>7</v>
      </c>
      <c r="C124" s="23"/>
      <c r="D124" s="11"/>
      <c r="E124" s="262"/>
      <c r="F124" s="17">
        <v>599600</v>
      </c>
      <c r="G124" s="1"/>
      <c r="H124" s="3">
        <v>599600</v>
      </c>
      <c r="I124" s="1"/>
      <c r="J124" s="252">
        <v>599600</v>
      </c>
      <c r="K124" s="25"/>
      <c r="L124" s="3">
        <v>599600</v>
      </c>
    </row>
    <row r="125" spans="1:12" ht="20.65" customHeight="1" x14ac:dyDescent="0.25">
      <c r="A125" s="12"/>
      <c r="B125" s="12" t="s">
        <v>6</v>
      </c>
      <c r="C125" s="12"/>
      <c r="D125" s="11"/>
      <c r="E125" s="262"/>
      <c r="F125" s="17">
        <v>983323</v>
      </c>
      <c r="G125" s="1"/>
      <c r="H125" s="3">
        <v>1355399</v>
      </c>
      <c r="I125" s="1"/>
      <c r="J125" s="252">
        <v>4179256</v>
      </c>
      <c r="K125" s="25"/>
      <c r="L125" s="3">
        <v>3846620</v>
      </c>
    </row>
    <row r="126" spans="1:12" ht="20.65" customHeight="1" x14ac:dyDescent="0.25">
      <c r="A126" s="12" t="s">
        <v>5</v>
      </c>
      <c r="B126" s="12"/>
      <c r="C126" s="12"/>
      <c r="D126" s="11"/>
      <c r="E126" s="262"/>
      <c r="F126" s="19">
        <v>1115110</v>
      </c>
      <c r="G126" s="1"/>
      <c r="H126" s="18">
        <v>1155939</v>
      </c>
      <c r="I126" s="1"/>
      <c r="J126" s="253">
        <v>-6574</v>
      </c>
      <c r="K126" s="1"/>
      <c r="L126" s="18">
        <v>-6543</v>
      </c>
    </row>
    <row r="127" spans="1:12" ht="6" customHeight="1" x14ac:dyDescent="0.25">
      <c r="A127" s="22"/>
      <c r="B127" s="21"/>
      <c r="C127" s="21"/>
      <c r="D127" s="11"/>
      <c r="E127" s="262"/>
      <c r="F127" s="17"/>
      <c r="J127" s="17"/>
    </row>
    <row r="128" spans="1:12" ht="20.65" customHeight="1" x14ac:dyDescent="0.25">
      <c r="A128" s="20" t="s">
        <v>4</v>
      </c>
      <c r="B128" s="13"/>
      <c r="C128" s="12"/>
      <c r="D128" s="11"/>
      <c r="E128" s="262"/>
      <c r="F128" s="17">
        <f>SUM(F120:F126)</f>
        <v>12618612</v>
      </c>
      <c r="H128" s="3">
        <f>SUM(H120:H126)</f>
        <v>13539517</v>
      </c>
      <c r="J128" s="17">
        <f>SUM(J120:J126)</f>
        <v>14692861</v>
      </c>
      <c r="L128" s="3">
        <f>SUM(L120:L126)</f>
        <v>14868256</v>
      </c>
    </row>
    <row r="129" spans="1:12" ht="20.65" customHeight="1" x14ac:dyDescent="0.25">
      <c r="A129" s="12" t="s">
        <v>3</v>
      </c>
      <c r="C129" s="12"/>
      <c r="D129" s="11"/>
      <c r="E129" s="262"/>
      <c r="F129" s="19">
        <v>2180276</v>
      </c>
      <c r="G129" s="1"/>
      <c r="H129" s="18">
        <v>2397399</v>
      </c>
      <c r="J129" s="19">
        <v>0</v>
      </c>
      <c r="L129" s="18">
        <v>0</v>
      </c>
    </row>
    <row r="130" spans="1:12" ht="6" customHeight="1" x14ac:dyDescent="0.25">
      <c r="A130" s="12"/>
      <c r="B130" s="12"/>
      <c r="C130" s="12"/>
      <c r="D130" s="11"/>
      <c r="E130" s="262"/>
      <c r="F130" s="17"/>
      <c r="J130" s="17"/>
    </row>
    <row r="131" spans="1:12" ht="20.65" customHeight="1" x14ac:dyDescent="0.25">
      <c r="A131" s="13" t="s">
        <v>2</v>
      </c>
      <c r="B131" s="12"/>
      <c r="C131" s="12"/>
      <c r="D131" s="11"/>
      <c r="E131" s="262"/>
      <c r="F131" s="19">
        <f>SUM(F128:F129)</f>
        <v>14798888</v>
      </c>
      <c r="H131" s="18">
        <f>SUM(H128:H129)</f>
        <v>15936916</v>
      </c>
      <c r="J131" s="19">
        <f>SUM(J128:J129)</f>
        <v>14692861</v>
      </c>
      <c r="L131" s="18">
        <f>SUM(L128:L129)</f>
        <v>14868256</v>
      </c>
    </row>
    <row r="132" spans="1:12" ht="6" customHeight="1" x14ac:dyDescent="0.25">
      <c r="A132" s="13"/>
      <c r="B132" s="12"/>
      <c r="C132" s="12"/>
      <c r="D132" s="11"/>
      <c r="E132" s="262"/>
      <c r="F132" s="17"/>
      <c r="J132" s="17"/>
    </row>
    <row r="133" spans="1:12" ht="20.65" customHeight="1" thickBot="1" x14ac:dyDescent="0.3">
      <c r="A133" s="13" t="s">
        <v>1</v>
      </c>
      <c r="B133" s="12"/>
      <c r="C133" s="12"/>
      <c r="D133" s="11"/>
      <c r="E133" s="262"/>
      <c r="F133" s="16">
        <f>SUM(F131,F93)</f>
        <v>52586166</v>
      </c>
      <c r="H133" s="15">
        <f>SUM(H131,H93)</f>
        <v>54348373</v>
      </c>
      <c r="J133" s="16">
        <f>SUM(J131,J93)</f>
        <v>33690048</v>
      </c>
      <c r="L133" s="15">
        <f>SUM(L131,L93)</f>
        <v>35007174</v>
      </c>
    </row>
    <row r="134" spans="1:12" ht="20.65" customHeight="1" thickTop="1" x14ac:dyDescent="0.25">
      <c r="A134" s="13"/>
      <c r="B134" s="12"/>
      <c r="C134" s="12"/>
      <c r="D134" s="11"/>
      <c r="E134" s="262"/>
      <c r="G134" s="1"/>
      <c r="I134" s="1"/>
      <c r="K134" s="1"/>
    </row>
    <row r="135" spans="1:12" ht="20.65" customHeight="1" x14ac:dyDescent="0.25">
      <c r="G135" s="1"/>
      <c r="I135" s="1"/>
      <c r="K135" s="1"/>
    </row>
    <row r="136" spans="1:12" ht="20.65" customHeight="1" x14ac:dyDescent="0.25">
      <c r="A136" s="12"/>
      <c r="B136" s="12"/>
      <c r="C136" s="12"/>
      <c r="D136" s="11"/>
      <c r="E136" s="262"/>
      <c r="K136" s="1"/>
      <c r="L136" s="1"/>
    </row>
    <row r="137" spans="1:12" ht="20.65" customHeight="1" x14ac:dyDescent="0.25">
      <c r="A137" s="12"/>
      <c r="B137" s="12"/>
      <c r="C137" s="12"/>
      <c r="D137" s="11"/>
      <c r="E137" s="262"/>
    </row>
    <row r="138" spans="1:12" ht="20.65" customHeight="1" x14ac:dyDescent="0.25">
      <c r="A138" s="13"/>
      <c r="B138" s="12"/>
      <c r="C138" s="12"/>
      <c r="D138" s="11"/>
      <c r="E138" s="262"/>
    </row>
    <row r="139" spans="1:12" ht="20.65" customHeight="1" x14ac:dyDescent="0.25">
      <c r="A139" s="13"/>
      <c r="B139" s="12"/>
      <c r="C139" s="12"/>
      <c r="D139" s="11"/>
      <c r="E139" s="262"/>
    </row>
    <row r="140" spans="1:12" ht="20.65" customHeight="1" x14ac:dyDescent="0.25">
      <c r="A140" s="13"/>
      <c r="B140" s="12"/>
      <c r="C140" s="12"/>
      <c r="D140" s="11"/>
      <c r="E140" s="262"/>
    </row>
    <row r="141" spans="1:12" ht="20.65" customHeight="1" x14ac:dyDescent="0.25">
      <c r="A141" s="13"/>
      <c r="B141" s="12"/>
      <c r="C141" s="12"/>
      <c r="D141" s="11"/>
      <c r="E141" s="262"/>
    </row>
    <row r="142" spans="1:12" ht="20.65" customHeight="1" x14ac:dyDescent="0.25">
      <c r="A142" s="13"/>
      <c r="B142" s="12"/>
      <c r="C142" s="12"/>
      <c r="D142" s="11"/>
      <c r="E142" s="262"/>
    </row>
    <row r="143" spans="1:12" ht="20.65" customHeight="1" x14ac:dyDescent="0.25">
      <c r="A143" s="13"/>
      <c r="B143" s="12"/>
      <c r="C143" s="12"/>
      <c r="D143" s="11"/>
      <c r="E143" s="262"/>
    </row>
    <row r="144" spans="1:12" ht="20.65" customHeight="1" x14ac:dyDescent="0.25">
      <c r="A144" s="13"/>
      <c r="B144" s="12"/>
      <c r="C144" s="12"/>
      <c r="D144" s="11"/>
      <c r="E144" s="262"/>
    </row>
    <row r="145" spans="1:12" ht="5.25" customHeight="1" x14ac:dyDescent="0.25">
      <c r="A145" s="13"/>
      <c r="B145" s="12"/>
      <c r="C145" s="12"/>
      <c r="D145" s="11"/>
      <c r="E145" s="262"/>
    </row>
    <row r="146" spans="1:12" ht="22.15" customHeight="1" x14ac:dyDescent="0.25">
      <c r="A146" s="10" t="s">
        <v>0</v>
      </c>
      <c r="B146" s="9"/>
      <c r="C146" s="9"/>
      <c r="D146" s="8"/>
      <c r="E146" s="8"/>
      <c r="F146" s="5"/>
      <c r="G146" s="6"/>
      <c r="H146" s="5"/>
      <c r="I146" s="7"/>
      <c r="J146" s="5"/>
      <c r="K146" s="6"/>
      <c r="L146" s="5"/>
    </row>
  </sheetData>
  <mergeCells count="7">
    <mergeCell ref="F103:H103"/>
    <mergeCell ref="J103:L103"/>
    <mergeCell ref="F5:H5"/>
    <mergeCell ref="J5:L5"/>
    <mergeCell ref="A48:L48"/>
    <mergeCell ref="F55:H55"/>
    <mergeCell ref="J55:L55"/>
  </mergeCells>
  <pageMargins left="0.8" right="0.5" top="0.5" bottom="0.6" header="0.49" footer="0.4"/>
  <pageSetup paperSize="9" scale="90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0" max="16383" man="1"/>
    <brk id="98" max="16383" man="1"/>
  </rowBreaks>
  <ignoredErrors>
    <ignoredError sqref="D18 D35 D84 D12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CD7A04-8CAE-41C7-B98B-E6C5E87B93DD}">
  <dimension ref="A1:L94"/>
  <sheetViews>
    <sheetView topLeftCell="A85" zoomScale="90" zoomScaleNormal="90" zoomScaleSheetLayoutView="90" workbookViewId="0">
      <selection activeCell="F104" sqref="F104"/>
    </sheetView>
  </sheetViews>
  <sheetFormatPr defaultColWidth="10.42578125" defaultRowHeight="20.100000000000001" customHeight="1" x14ac:dyDescent="0.25"/>
  <cols>
    <col min="1" max="1" width="1.42578125" style="1" customWidth="1"/>
    <col min="2" max="2" width="11.42578125" style="1" customWidth="1"/>
    <col min="3" max="3" width="21.7109375" style="1" customWidth="1"/>
    <col min="4" max="4" width="7.42578125" style="66" customWidth="1"/>
    <col min="5" max="5" width="0.42578125" style="1" customWidth="1"/>
    <col min="6" max="6" width="12.5703125" style="14" customWidth="1"/>
    <col min="7" max="7" width="0.5703125" style="25" customWidth="1"/>
    <col min="8" max="8" width="12.5703125" style="193" customWidth="1"/>
    <col min="9" max="9" width="0.5703125" style="25" customWidth="1"/>
    <col min="10" max="10" width="12.5703125" style="27" customWidth="1"/>
    <col min="11" max="11" width="0.5703125" style="25" customWidth="1"/>
    <col min="12" max="12" width="12.5703125" style="203" customWidth="1"/>
    <col min="13" max="16384" width="10.42578125" style="1"/>
  </cols>
  <sheetData>
    <row r="1" spans="1:12" ht="20.100000000000001" customHeight="1" x14ac:dyDescent="0.25">
      <c r="A1" s="67" t="s">
        <v>24</v>
      </c>
      <c r="B1" s="104"/>
      <c r="C1" s="104"/>
      <c r="D1" s="100"/>
      <c r="E1" s="104"/>
    </row>
    <row r="2" spans="1:12" ht="20.100000000000001" customHeight="1" x14ac:dyDescent="0.25">
      <c r="A2" s="104" t="s">
        <v>97</v>
      </c>
      <c r="B2" s="104"/>
      <c r="C2" s="104"/>
      <c r="D2" s="100"/>
      <c r="E2" s="104"/>
    </row>
    <row r="3" spans="1:12" ht="20.100000000000001" customHeight="1" x14ac:dyDescent="0.25">
      <c r="A3" s="105" t="s">
        <v>258</v>
      </c>
      <c r="B3" s="105"/>
      <c r="C3" s="105"/>
      <c r="D3" s="106"/>
      <c r="E3" s="105"/>
      <c r="F3" s="76"/>
      <c r="G3" s="75"/>
      <c r="H3" s="201"/>
      <c r="I3" s="75"/>
      <c r="J3" s="74"/>
      <c r="K3" s="75"/>
      <c r="L3" s="204"/>
    </row>
    <row r="4" spans="1:12" ht="20.100000000000001" customHeight="1" x14ac:dyDescent="0.25">
      <c r="A4" s="104"/>
      <c r="B4" s="104"/>
      <c r="C4" s="104"/>
      <c r="D4" s="100"/>
      <c r="E4" s="104"/>
      <c r="F4" s="102"/>
      <c r="G4" s="103"/>
      <c r="H4" s="202"/>
      <c r="I4" s="103"/>
      <c r="J4" s="110"/>
      <c r="K4" s="103"/>
      <c r="L4" s="211"/>
    </row>
    <row r="5" spans="1:12" ht="20.100000000000001" customHeight="1" x14ac:dyDescent="0.25">
      <c r="A5" s="73"/>
      <c r="B5" s="73"/>
      <c r="C5" s="73"/>
      <c r="D5" s="100"/>
      <c r="E5" s="101"/>
      <c r="F5" s="273" t="s">
        <v>22</v>
      </c>
      <c r="G5" s="273"/>
      <c r="H5" s="273"/>
      <c r="I5" s="31"/>
      <c r="J5" s="274" t="s">
        <v>21</v>
      </c>
      <c r="K5" s="274"/>
      <c r="L5" s="274"/>
    </row>
    <row r="6" spans="1:12" ht="20.100000000000001" customHeight="1" x14ac:dyDescent="0.25">
      <c r="A6" s="73"/>
      <c r="B6" s="73"/>
      <c r="C6" s="73"/>
      <c r="D6" s="100"/>
      <c r="E6" s="101"/>
      <c r="F6" s="27" t="s">
        <v>255</v>
      </c>
      <c r="G6" s="31"/>
      <c r="H6" s="203" t="s">
        <v>17</v>
      </c>
      <c r="I6" s="31"/>
      <c r="J6" s="27" t="s">
        <v>255</v>
      </c>
      <c r="K6" s="31"/>
      <c r="L6" s="203" t="s">
        <v>17</v>
      </c>
    </row>
    <row r="7" spans="1:12" ht="20.100000000000001" customHeight="1" x14ac:dyDescent="0.25">
      <c r="A7" s="73"/>
      <c r="B7" s="73"/>
      <c r="C7" s="73"/>
      <c r="D7" s="100"/>
      <c r="E7" s="101"/>
      <c r="F7" s="74" t="s">
        <v>16</v>
      </c>
      <c r="G7" s="31"/>
      <c r="H7" s="204" t="s">
        <v>16</v>
      </c>
      <c r="I7" s="31"/>
      <c r="J7" s="74" t="s">
        <v>16</v>
      </c>
      <c r="K7" s="31"/>
      <c r="L7" s="204" t="s">
        <v>16</v>
      </c>
    </row>
    <row r="8" spans="1:12" ht="20.100000000000001" customHeight="1" x14ac:dyDescent="0.25">
      <c r="A8" s="101" t="s">
        <v>121</v>
      </c>
      <c r="B8" s="101"/>
      <c r="C8" s="73"/>
      <c r="D8" s="100"/>
      <c r="E8" s="73"/>
      <c r="F8" s="26"/>
      <c r="J8" s="28"/>
    </row>
    <row r="9" spans="1:12" ht="6" customHeight="1" x14ac:dyDescent="0.25">
      <c r="A9" s="101"/>
      <c r="B9" s="101"/>
      <c r="C9" s="73"/>
      <c r="D9" s="100"/>
      <c r="E9" s="73"/>
      <c r="F9" s="26"/>
      <c r="J9" s="28"/>
    </row>
    <row r="10" spans="1:12" ht="20.100000000000001" customHeight="1" x14ac:dyDescent="0.25">
      <c r="A10" s="73" t="s">
        <v>120</v>
      </c>
      <c r="B10" s="73"/>
      <c r="C10" s="73"/>
      <c r="D10" s="88"/>
      <c r="E10" s="73"/>
      <c r="F10" s="26">
        <v>1280543</v>
      </c>
      <c r="H10" s="193">
        <v>1476585</v>
      </c>
      <c r="J10" s="90">
        <v>900520</v>
      </c>
      <c r="L10" s="193">
        <v>1121294</v>
      </c>
    </row>
    <row r="11" spans="1:12" ht="20.100000000000001" customHeight="1" x14ac:dyDescent="0.25">
      <c r="A11" s="73" t="s">
        <v>119</v>
      </c>
      <c r="B11" s="73"/>
      <c r="C11" s="73"/>
      <c r="D11" s="88"/>
      <c r="E11" s="73"/>
      <c r="F11" s="26">
        <v>416531</v>
      </c>
      <c r="H11" s="193">
        <v>480321</v>
      </c>
      <c r="J11" s="90">
        <v>263820</v>
      </c>
      <c r="L11" s="193">
        <v>83166</v>
      </c>
    </row>
    <row r="12" spans="1:12" ht="20.100000000000001" customHeight="1" x14ac:dyDescent="0.25">
      <c r="A12" s="73" t="s">
        <v>118</v>
      </c>
      <c r="B12" s="73"/>
      <c r="C12" s="73"/>
      <c r="D12" s="88"/>
      <c r="E12" s="73"/>
      <c r="F12" s="26">
        <v>24669</v>
      </c>
      <c r="H12" s="193">
        <v>28301</v>
      </c>
      <c r="J12" s="90">
        <v>0</v>
      </c>
      <c r="L12" s="193">
        <v>0</v>
      </c>
    </row>
    <row r="13" spans="1:12" ht="20.100000000000001" customHeight="1" x14ac:dyDescent="0.25">
      <c r="A13" s="73" t="s">
        <v>117</v>
      </c>
      <c r="B13" s="73"/>
      <c r="C13" s="73"/>
      <c r="D13" s="88"/>
      <c r="E13" s="73"/>
      <c r="F13" s="26">
        <v>543613</v>
      </c>
      <c r="H13" s="193">
        <v>322431</v>
      </c>
      <c r="J13" s="90">
        <v>0</v>
      </c>
      <c r="L13" s="193">
        <v>0</v>
      </c>
    </row>
    <row r="14" spans="1:12" ht="20.100000000000001" customHeight="1" x14ac:dyDescent="0.25">
      <c r="A14" s="73" t="s">
        <v>116</v>
      </c>
      <c r="B14" s="73"/>
      <c r="C14" s="73"/>
      <c r="D14" s="88"/>
      <c r="E14" s="73"/>
      <c r="F14" s="55">
        <v>100004</v>
      </c>
      <c r="H14" s="201">
        <v>81279</v>
      </c>
      <c r="J14" s="97">
        <v>36956</v>
      </c>
      <c r="L14" s="201">
        <v>31552</v>
      </c>
    </row>
    <row r="15" spans="1:12" ht="6" customHeight="1" x14ac:dyDescent="0.25">
      <c r="A15" s="101"/>
      <c r="B15" s="101"/>
      <c r="C15" s="73"/>
      <c r="D15" s="88"/>
      <c r="E15" s="73"/>
      <c r="F15" s="26"/>
      <c r="J15" s="26"/>
      <c r="L15" s="193"/>
    </row>
    <row r="16" spans="1:12" ht="20.100000000000001" customHeight="1" x14ac:dyDescent="0.25">
      <c r="A16" s="101" t="s">
        <v>115</v>
      </c>
      <c r="B16" s="101"/>
      <c r="C16" s="73"/>
      <c r="D16" s="88"/>
      <c r="E16" s="73"/>
      <c r="F16" s="55">
        <f>SUM(F10:F14)</f>
        <v>2365360</v>
      </c>
      <c r="H16" s="201">
        <f>SUM(H10:H14)</f>
        <v>2388917</v>
      </c>
      <c r="J16" s="55">
        <f>SUM(J10:J14)</f>
        <v>1201296</v>
      </c>
      <c r="L16" s="201">
        <f>SUM(L10:L14)</f>
        <v>1236012</v>
      </c>
    </row>
    <row r="17" spans="1:12" ht="20.100000000000001" customHeight="1" x14ac:dyDescent="0.25">
      <c r="A17" s="101"/>
      <c r="B17" s="101"/>
      <c r="C17" s="73"/>
      <c r="D17" s="88"/>
      <c r="E17" s="73"/>
      <c r="F17" s="26"/>
      <c r="J17" s="26"/>
      <c r="L17" s="193"/>
    </row>
    <row r="18" spans="1:12" ht="20.100000000000001" customHeight="1" x14ac:dyDescent="0.25">
      <c r="A18" s="101" t="s">
        <v>114</v>
      </c>
      <c r="B18" s="101"/>
      <c r="C18" s="73"/>
      <c r="D18" s="88"/>
      <c r="E18" s="73"/>
      <c r="F18" s="26"/>
      <c r="J18" s="26"/>
      <c r="L18" s="193"/>
    </row>
    <row r="19" spans="1:12" ht="6" customHeight="1" x14ac:dyDescent="0.25">
      <c r="A19" s="101"/>
      <c r="B19" s="101"/>
      <c r="C19" s="73"/>
      <c r="D19" s="88"/>
      <c r="E19" s="73"/>
      <c r="F19" s="26"/>
      <c r="J19" s="26"/>
      <c r="L19" s="193"/>
    </row>
    <row r="20" spans="1:12" ht="20.100000000000001" customHeight="1" x14ac:dyDescent="0.25">
      <c r="A20" s="73" t="s">
        <v>113</v>
      </c>
      <c r="B20" s="73"/>
      <c r="C20" s="73"/>
      <c r="D20" s="88"/>
      <c r="E20" s="73"/>
      <c r="F20" s="26">
        <v>-854125</v>
      </c>
      <c r="H20" s="193">
        <v>-1031574</v>
      </c>
      <c r="J20" s="90">
        <v>-587485</v>
      </c>
      <c r="L20" s="193">
        <v>-768313</v>
      </c>
    </row>
    <row r="21" spans="1:12" ht="20.100000000000001" customHeight="1" x14ac:dyDescent="0.25">
      <c r="A21" s="73" t="s">
        <v>112</v>
      </c>
      <c r="B21" s="73"/>
      <c r="C21" s="73"/>
      <c r="D21" s="88"/>
      <c r="E21" s="73"/>
      <c r="F21" s="26">
        <v>-281361</v>
      </c>
      <c r="H21" s="193">
        <v>-346274</v>
      </c>
      <c r="J21" s="90">
        <v>-173198</v>
      </c>
      <c r="L21" s="193">
        <v>-72674</v>
      </c>
    </row>
    <row r="22" spans="1:12" ht="20.100000000000001" customHeight="1" x14ac:dyDescent="0.25">
      <c r="A22" s="73" t="s">
        <v>111</v>
      </c>
      <c r="B22" s="73"/>
      <c r="C22" s="73"/>
      <c r="D22" s="88"/>
      <c r="E22" s="73"/>
      <c r="F22" s="26">
        <v>-13590</v>
      </c>
      <c r="H22" s="193">
        <v>-16770</v>
      </c>
      <c r="J22" s="90">
        <v>0</v>
      </c>
      <c r="L22" s="193">
        <v>0</v>
      </c>
    </row>
    <row r="23" spans="1:12" ht="20.100000000000001" customHeight="1" x14ac:dyDescent="0.25">
      <c r="A23" s="73" t="s">
        <v>110</v>
      </c>
      <c r="B23" s="73"/>
      <c r="C23" s="73"/>
      <c r="D23" s="88"/>
      <c r="E23" s="73"/>
      <c r="F23" s="26">
        <v>-298238</v>
      </c>
      <c r="H23" s="193">
        <v>-246896</v>
      </c>
      <c r="J23" s="90">
        <v>0</v>
      </c>
      <c r="L23" s="193">
        <v>0</v>
      </c>
    </row>
    <row r="24" spans="1:12" ht="20.100000000000001" customHeight="1" x14ac:dyDescent="0.25">
      <c r="A24" s="73" t="s">
        <v>109</v>
      </c>
      <c r="B24" s="73"/>
      <c r="C24" s="73"/>
      <c r="D24" s="88"/>
      <c r="E24" s="73"/>
      <c r="F24" s="55">
        <v>-100361</v>
      </c>
      <c r="H24" s="201">
        <v>-89443</v>
      </c>
      <c r="J24" s="97">
        <v>-40254</v>
      </c>
      <c r="L24" s="201">
        <v>-36016</v>
      </c>
    </row>
    <row r="25" spans="1:12" ht="6" customHeight="1" x14ac:dyDescent="0.25">
      <c r="A25" s="101"/>
      <c r="B25" s="101"/>
      <c r="C25" s="73"/>
      <c r="D25" s="88"/>
      <c r="E25" s="73"/>
      <c r="F25" s="26"/>
      <c r="J25" s="26"/>
      <c r="L25" s="193"/>
    </row>
    <row r="26" spans="1:12" ht="20.100000000000001" customHeight="1" x14ac:dyDescent="0.25">
      <c r="A26" s="101" t="s">
        <v>108</v>
      </c>
      <c r="B26" s="101"/>
      <c r="C26" s="73"/>
      <c r="D26" s="88"/>
      <c r="E26" s="73"/>
      <c r="F26" s="55">
        <f>SUM(F20:F24)</f>
        <v>-1547675</v>
      </c>
      <c r="H26" s="201">
        <f>SUM(H20:H24)</f>
        <v>-1730957</v>
      </c>
      <c r="J26" s="55">
        <f>SUM(J20:J24)</f>
        <v>-800937</v>
      </c>
      <c r="L26" s="201">
        <f>SUM(L20:L24)</f>
        <v>-877003</v>
      </c>
    </row>
    <row r="27" spans="1:12" ht="6" customHeight="1" x14ac:dyDescent="0.25">
      <c r="A27" s="101"/>
      <c r="B27" s="101"/>
      <c r="C27" s="73"/>
      <c r="D27" s="88"/>
      <c r="E27" s="73"/>
      <c r="F27" s="26"/>
      <c r="J27" s="26"/>
      <c r="L27" s="193"/>
    </row>
    <row r="28" spans="1:12" ht="20.100000000000001" customHeight="1" x14ac:dyDescent="0.25">
      <c r="A28" s="101" t="s">
        <v>107</v>
      </c>
      <c r="B28" s="101"/>
      <c r="C28" s="101"/>
      <c r="D28" s="100"/>
      <c r="E28" s="101"/>
      <c r="F28" s="55">
        <f>SUM(F16,F26)</f>
        <v>817685</v>
      </c>
      <c r="H28" s="201">
        <f>SUM(H16,H26)</f>
        <v>657960</v>
      </c>
      <c r="J28" s="55">
        <f>SUM(J16,J26)</f>
        <v>400359</v>
      </c>
      <c r="L28" s="201">
        <f>SUM(L16,L26)</f>
        <v>359009</v>
      </c>
    </row>
    <row r="29" spans="1:12" ht="20.100000000000001" customHeight="1" x14ac:dyDescent="0.25">
      <c r="A29" s="101"/>
      <c r="B29" s="101"/>
      <c r="C29" s="73"/>
      <c r="D29" s="88"/>
      <c r="E29" s="73"/>
      <c r="F29" s="26"/>
      <c r="J29" s="26"/>
      <c r="L29" s="193"/>
    </row>
    <row r="30" spans="1:12" ht="20.100000000000001" customHeight="1" x14ac:dyDescent="0.25">
      <c r="A30" s="73" t="s">
        <v>106</v>
      </c>
      <c r="B30" s="73"/>
      <c r="C30" s="101"/>
      <c r="D30" s="88"/>
      <c r="E30" s="101"/>
      <c r="F30" s="26">
        <v>133499</v>
      </c>
      <c r="H30" s="193">
        <v>131477</v>
      </c>
      <c r="J30" s="90">
        <v>278283</v>
      </c>
      <c r="L30" s="193">
        <v>112716</v>
      </c>
    </row>
    <row r="31" spans="1:12" ht="20.100000000000001" customHeight="1" x14ac:dyDescent="0.25">
      <c r="A31" s="73" t="s">
        <v>105</v>
      </c>
      <c r="C31" s="73"/>
      <c r="D31" s="88"/>
      <c r="E31" s="73"/>
      <c r="F31" s="26">
        <v>-250551</v>
      </c>
      <c r="H31" s="193">
        <v>-230057</v>
      </c>
      <c r="J31" s="90">
        <v>-142997</v>
      </c>
      <c r="L31" s="193">
        <v>-105785</v>
      </c>
    </row>
    <row r="32" spans="1:12" ht="20.100000000000001" customHeight="1" x14ac:dyDescent="0.25">
      <c r="A32" s="73" t="s">
        <v>104</v>
      </c>
      <c r="B32" s="73"/>
      <c r="C32" s="73"/>
      <c r="D32" s="88"/>
      <c r="E32" s="73"/>
      <c r="F32" s="26">
        <v>-626682</v>
      </c>
      <c r="H32" s="193">
        <v>-573954</v>
      </c>
      <c r="J32" s="90">
        <v>-224022</v>
      </c>
      <c r="L32" s="193">
        <v>-228077</v>
      </c>
    </row>
    <row r="33" spans="1:12" ht="20.100000000000001" customHeight="1" x14ac:dyDescent="0.25">
      <c r="A33" s="73" t="s">
        <v>273</v>
      </c>
      <c r="B33" s="73"/>
      <c r="C33" s="73"/>
      <c r="D33" s="88"/>
      <c r="E33" s="73"/>
      <c r="F33" s="26"/>
      <c r="J33" s="90"/>
      <c r="L33" s="193"/>
    </row>
    <row r="34" spans="1:12" ht="20.100000000000001" customHeight="1" x14ac:dyDescent="0.25">
      <c r="B34" s="73" t="s">
        <v>103</v>
      </c>
      <c r="C34" s="73"/>
      <c r="D34" s="88"/>
      <c r="E34" s="73"/>
      <c r="F34" s="26">
        <v>-33163</v>
      </c>
      <c r="H34" s="193">
        <v>196309</v>
      </c>
      <c r="J34" s="90">
        <v>104552</v>
      </c>
      <c r="L34" s="193">
        <v>248636</v>
      </c>
    </row>
    <row r="35" spans="1:12" ht="20.100000000000001" customHeight="1" x14ac:dyDescent="0.25">
      <c r="A35" s="73" t="s">
        <v>272</v>
      </c>
      <c r="B35" s="73"/>
      <c r="C35" s="73"/>
      <c r="D35" s="88"/>
      <c r="E35" s="73"/>
      <c r="F35" s="55">
        <v>90214</v>
      </c>
      <c r="H35" s="201">
        <v>-8295</v>
      </c>
      <c r="J35" s="97">
        <v>0</v>
      </c>
      <c r="L35" s="201">
        <v>0</v>
      </c>
    </row>
    <row r="36" spans="1:12" ht="6" customHeight="1" x14ac:dyDescent="0.25">
      <c r="A36" s="73"/>
      <c r="B36" s="73"/>
      <c r="C36" s="73"/>
      <c r="D36" s="88"/>
      <c r="E36" s="73"/>
      <c r="F36" s="26"/>
      <c r="J36" s="26"/>
      <c r="L36" s="193"/>
    </row>
    <row r="37" spans="1:12" ht="20.100000000000001" customHeight="1" x14ac:dyDescent="0.25">
      <c r="A37" s="109" t="s">
        <v>271</v>
      </c>
      <c r="B37" s="73"/>
      <c r="C37" s="73"/>
      <c r="D37" s="88"/>
      <c r="E37" s="73"/>
      <c r="F37" s="26"/>
      <c r="J37" s="26"/>
      <c r="L37" s="193"/>
    </row>
    <row r="38" spans="1:12" ht="20.100000000000001" customHeight="1" x14ac:dyDescent="0.25">
      <c r="A38" s="109"/>
      <c r="B38" s="101" t="s">
        <v>102</v>
      </c>
      <c r="C38" s="73"/>
      <c r="D38" s="88"/>
      <c r="E38" s="73"/>
      <c r="F38" s="26">
        <f>SUM(F28,F30:F35)</f>
        <v>131002</v>
      </c>
      <c r="H38" s="193">
        <f>SUM(H28,H30:H35)</f>
        <v>173440</v>
      </c>
      <c r="J38" s="26">
        <f>SUM(J28,J30:J35)</f>
        <v>416175</v>
      </c>
      <c r="L38" s="193">
        <f>SUM(L28,L30:L35)</f>
        <v>386499</v>
      </c>
    </row>
    <row r="39" spans="1:12" ht="20.100000000000001" customHeight="1" x14ac:dyDescent="0.25">
      <c r="A39" s="1" t="s">
        <v>101</v>
      </c>
      <c r="B39" s="73"/>
      <c r="C39" s="73"/>
      <c r="D39" s="88"/>
      <c r="E39" s="73"/>
      <c r="F39" s="55">
        <v>-394443</v>
      </c>
      <c r="H39" s="201">
        <v>-374466</v>
      </c>
      <c r="J39" s="97">
        <v>-149116</v>
      </c>
      <c r="L39" s="201">
        <v>-151132</v>
      </c>
    </row>
    <row r="40" spans="1:12" ht="6" customHeight="1" x14ac:dyDescent="0.25">
      <c r="B40" s="73"/>
      <c r="C40" s="73"/>
      <c r="D40" s="88"/>
      <c r="E40" s="73"/>
      <c r="F40" s="26"/>
      <c r="J40" s="26"/>
      <c r="L40" s="193"/>
    </row>
    <row r="41" spans="1:12" ht="20.100000000000001" customHeight="1" x14ac:dyDescent="0.25">
      <c r="A41" s="101" t="s">
        <v>100</v>
      </c>
      <c r="B41" s="101"/>
      <c r="C41" s="73"/>
      <c r="D41" s="88"/>
      <c r="E41" s="73"/>
      <c r="F41" s="26">
        <f>SUM(F38:F39)</f>
        <v>-263441</v>
      </c>
      <c r="H41" s="193">
        <f>SUM(H38:H39)</f>
        <v>-201026</v>
      </c>
      <c r="J41" s="26">
        <f>SUM(J38:J39)</f>
        <v>267059</v>
      </c>
      <c r="L41" s="193">
        <f>SUM(L38:L39)</f>
        <v>235367</v>
      </c>
    </row>
    <row r="42" spans="1:12" ht="20.100000000000001" customHeight="1" x14ac:dyDescent="0.25">
      <c r="A42" s="73" t="s">
        <v>99</v>
      </c>
      <c r="B42" s="73"/>
      <c r="C42" s="73"/>
      <c r="D42" s="108"/>
      <c r="E42" s="73"/>
      <c r="F42" s="55">
        <v>50750</v>
      </c>
      <c r="H42" s="201">
        <v>1645</v>
      </c>
      <c r="J42" s="97">
        <v>-6713</v>
      </c>
      <c r="L42" s="201">
        <v>-43596</v>
      </c>
    </row>
    <row r="43" spans="1:12" ht="6" customHeight="1" x14ac:dyDescent="0.25">
      <c r="A43" s="73"/>
      <c r="B43" s="73"/>
      <c r="C43" s="73"/>
      <c r="D43" s="88"/>
      <c r="E43" s="73"/>
      <c r="F43" s="26"/>
      <c r="J43" s="26"/>
      <c r="L43" s="193"/>
    </row>
    <row r="44" spans="1:12" ht="20.100000000000001" customHeight="1" x14ac:dyDescent="0.25">
      <c r="A44" s="101" t="s">
        <v>98</v>
      </c>
      <c r="B44" s="101"/>
      <c r="C44" s="101"/>
      <c r="D44" s="100"/>
      <c r="E44" s="101"/>
      <c r="F44" s="55">
        <f>SUM(F41:F42)</f>
        <v>-212691</v>
      </c>
      <c r="H44" s="201">
        <f>SUM(H41:H42)</f>
        <v>-199381</v>
      </c>
      <c r="J44" s="55">
        <f>SUM(J41:J42)</f>
        <v>260346</v>
      </c>
      <c r="L44" s="201">
        <f>SUM(L41:L42)</f>
        <v>191771</v>
      </c>
    </row>
    <row r="45" spans="1:12" s="177" customFormat="1" ht="20.100000000000001" customHeight="1" x14ac:dyDescent="0.25">
      <c r="A45" s="173"/>
      <c r="B45" s="173"/>
      <c r="C45" s="173"/>
      <c r="D45" s="174"/>
      <c r="E45" s="173"/>
      <c r="F45" s="191"/>
      <c r="G45" s="192"/>
      <c r="H45" s="191"/>
      <c r="I45" s="176"/>
      <c r="J45" s="175"/>
      <c r="K45" s="176"/>
      <c r="L45" s="175"/>
    </row>
    <row r="46" spans="1:12" s="177" customFormat="1" ht="20.100000000000001" customHeight="1" x14ac:dyDescent="0.25">
      <c r="A46" s="173"/>
      <c r="B46" s="173"/>
      <c r="C46" s="173"/>
      <c r="D46" s="174"/>
      <c r="E46" s="173"/>
      <c r="F46" s="191"/>
      <c r="G46" s="192"/>
      <c r="H46" s="191"/>
      <c r="I46" s="176"/>
      <c r="J46" s="175"/>
      <c r="K46" s="176"/>
      <c r="L46" s="175"/>
    </row>
    <row r="47" spans="1:12" s="177" customFormat="1" ht="6" customHeight="1" x14ac:dyDescent="0.25">
      <c r="A47" s="173"/>
      <c r="B47" s="173"/>
      <c r="C47" s="173"/>
      <c r="D47" s="174"/>
      <c r="E47" s="173"/>
      <c r="F47" s="191"/>
      <c r="G47" s="192"/>
      <c r="H47" s="191"/>
      <c r="I47" s="176"/>
      <c r="J47" s="175"/>
      <c r="K47" s="176"/>
      <c r="L47" s="175"/>
    </row>
    <row r="48" spans="1:12" ht="22.15" customHeight="1" x14ac:dyDescent="0.25">
      <c r="A48" s="77" t="s">
        <v>0</v>
      </c>
      <c r="B48" s="107"/>
      <c r="C48" s="107"/>
      <c r="D48" s="106"/>
      <c r="E48" s="107"/>
      <c r="F48" s="76"/>
      <c r="G48" s="75"/>
      <c r="H48" s="201"/>
      <c r="I48" s="75"/>
      <c r="J48" s="76"/>
      <c r="K48" s="75"/>
      <c r="L48" s="201"/>
    </row>
    <row r="49" spans="1:12" ht="20.100000000000001" customHeight="1" x14ac:dyDescent="0.25">
      <c r="A49" s="67" t="s">
        <v>24</v>
      </c>
      <c r="B49" s="104"/>
      <c r="C49" s="104"/>
      <c r="D49" s="100"/>
      <c r="E49" s="104"/>
      <c r="J49" s="14"/>
      <c r="L49" s="193"/>
    </row>
    <row r="50" spans="1:12" ht="20.100000000000001" customHeight="1" x14ac:dyDescent="0.25">
      <c r="A50" s="104" t="s">
        <v>97</v>
      </c>
      <c r="B50" s="104"/>
      <c r="C50" s="104"/>
      <c r="D50" s="100"/>
      <c r="E50" s="104"/>
      <c r="J50" s="14"/>
      <c r="L50" s="193"/>
    </row>
    <row r="51" spans="1:12" ht="20.100000000000001" customHeight="1" x14ac:dyDescent="0.25">
      <c r="A51" s="105" t="s">
        <v>258</v>
      </c>
      <c r="B51" s="105"/>
      <c r="C51" s="105"/>
      <c r="D51" s="106"/>
      <c r="E51" s="105"/>
      <c r="F51" s="76"/>
      <c r="G51" s="75"/>
      <c r="H51" s="201"/>
      <c r="I51" s="75"/>
      <c r="J51" s="76"/>
      <c r="K51" s="75"/>
      <c r="L51" s="201"/>
    </row>
    <row r="52" spans="1:12" ht="20.100000000000001" customHeight="1" x14ac:dyDescent="0.25">
      <c r="A52" s="104"/>
      <c r="B52" s="104"/>
      <c r="C52" s="104"/>
      <c r="D52" s="100"/>
      <c r="E52" s="104"/>
      <c r="F52" s="102"/>
      <c r="G52" s="103"/>
      <c r="H52" s="202"/>
      <c r="I52" s="103"/>
      <c r="J52" s="102"/>
      <c r="K52" s="103"/>
      <c r="L52" s="202"/>
    </row>
    <row r="53" spans="1:12" ht="20.100000000000001" customHeight="1" x14ac:dyDescent="0.25">
      <c r="A53" s="73"/>
      <c r="B53" s="73"/>
      <c r="C53" s="73"/>
      <c r="D53" s="100"/>
      <c r="E53" s="101"/>
      <c r="F53" s="275" t="s">
        <v>22</v>
      </c>
      <c r="G53" s="275"/>
      <c r="H53" s="275"/>
      <c r="I53" s="31"/>
      <c r="J53" s="276" t="s">
        <v>21</v>
      </c>
      <c r="K53" s="276"/>
      <c r="L53" s="276"/>
    </row>
    <row r="54" spans="1:12" ht="20.100000000000001" customHeight="1" x14ac:dyDescent="0.25">
      <c r="A54" s="73"/>
      <c r="B54" s="73"/>
      <c r="C54" s="73"/>
      <c r="D54" s="100"/>
      <c r="E54" s="101"/>
      <c r="F54" s="27" t="s">
        <v>255</v>
      </c>
      <c r="G54" s="31"/>
      <c r="H54" s="203" t="s">
        <v>17</v>
      </c>
      <c r="I54" s="31"/>
      <c r="J54" s="27" t="s">
        <v>255</v>
      </c>
      <c r="K54" s="31"/>
      <c r="L54" s="203" t="s">
        <v>17</v>
      </c>
    </row>
    <row r="55" spans="1:12" ht="20.100000000000001" customHeight="1" x14ac:dyDescent="0.25">
      <c r="A55" s="73"/>
      <c r="B55" s="73"/>
      <c r="C55" s="73"/>
      <c r="D55" s="106" t="s">
        <v>49</v>
      </c>
      <c r="E55" s="101"/>
      <c r="F55" s="74" t="s">
        <v>16</v>
      </c>
      <c r="G55" s="31"/>
      <c r="H55" s="204" t="s">
        <v>16</v>
      </c>
      <c r="I55" s="31"/>
      <c r="J55" s="74" t="s">
        <v>16</v>
      </c>
      <c r="K55" s="31"/>
      <c r="L55" s="204" t="s">
        <v>16</v>
      </c>
    </row>
    <row r="56" spans="1:12" s="80" customFormat="1" ht="20.100000000000001" customHeight="1" x14ac:dyDescent="0.25">
      <c r="A56" s="20" t="s">
        <v>96</v>
      </c>
      <c r="B56" s="84"/>
      <c r="C56" s="84"/>
      <c r="D56" s="100"/>
      <c r="E56" s="83"/>
      <c r="F56" s="90"/>
      <c r="G56" s="81"/>
      <c r="H56" s="189"/>
      <c r="I56" s="81"/>
      <c r="J56" s="90"/>
      <c r="K56" s="81"/>
      <c r="L56" s="189"/>
    </row>
    <row r="57" spans="1:12" s="80" customFormat="1" ht="20.100000000000001" customHeight="1" x14ac:dyDescent="0.25">
      <c r="A57" s="99" t="s">
        <v>95</v>
      </c>
      <c r="B57" s="84"/>
      <c r="C57" s="98"/>
      <c r="D57" s="83"/>
      <c r="E57" s="83"/>
      <c r="F57" s="90"/>
      <c r="G57" s="81"/>
      <c r="H57" s="189"/>
      <c r="I57" s="81"/>
      <c r="J57" s="90"/>
      <c r="K57" s="81"/>
      <c r="L57" s="189"/>
    </row>
    <row r="58" spans="1:12" s="80" customFormat="1" ht="20.100000000000001" customHeight="1" x14ac:dyDescent="0.25">
      <c r="A58" s="20"/>
      <c r="B58" s="80" t="s">
        <v>89</v>
      </c>
      <c r="C58" s="98"/>
      <c r="D58" s="83"/>
      <c r="E58" s="83"/>
      <c r="F58" s="90"/>
      <c r="G58" s="81"/>
      <c r="H58" s="189"/>
      <c r="I58" s="81"/>
      <c r="J58" s="90"/>
      <c r="K58" s="81"/>
      <c r="L58" s="189"/>
    </row>
    <row r="59" spans="1:12" s="80" customFormat="1" ht="20.100000000000001" customHeight="1" x14ac:dyDescent="0.25">
      <c r="A59" s="20"/>
      <c r="B59" s="80" t="s">
        <v>94</v>
      </c>
      <c r="D59" s="83"/>
      <c r="E59" s="83"/>
      <c r="F59" s="90"/>
      <c r="G59" s="81"/>
      <c r="H59" s="189"/>
      <c r="I59" s="81"/>
      <c r="J59" s="90"/>
      <c r="K59" s="81"/>
      <c r="L59" s="189"/>
    </row>
    <row r="60" spans="1:12" s="80" customFormat="1" ht="20.100000000000001" customHeight="1" x14ac:dyDescent="0.25">
      <c r="A60" s="20"/>
      <c r="B60" s="80" t="s">
        <v>93</v>
      </c>
      <c r="D60" s="83"/>
      <c r="E60" s="83"/>
      <c r="F60" s="90"/>
      <c r="G60" s="81"/>
      <c r="H60" s="189"/>
      <c r="I60" s="81"/>
      <c r="J60" s="90"/>
      <c r="K60" s="81"/>
      <c r="L60" s="189"/>
    </row>
    <row r="61" spans="1:12" s="80" customFormat="1" ht="20.100000000000001" customHeight="1" x14ac:dyDescent="0.25">
      <c r="A61" s="20"/>
      <c r="B61" s="99" t="s">
        <v>92</v>
      </c>
      <c r="C61" s="99"/>
      <c r="D61" s="83"/>
      <c r="E61" s="83"/>
      <c r="F61" s="26">
        <v>2749</v>
      </c>
      <c r="G61" s="81"/>
      <c r="H61" s="193">
        <v>117</v>
      </c>
      <c r="I61" s="81"/>
      <c r="J61" s="26">
        <v>117</v>
      </c>
      <c r="K61" s="81"/>
      <c r="L61" s="193">
        <v>117</v>
      </c>
    </row>
    <row r="62" spans="1:12" s="80" customFormat="1" ht="20.100000000000001" customHeight="1" x14ac:dyDescent="0.25">
      <c r="A62" s="20"/>
      <c r="B62" s="80" t="s">
        <v>217</v>
      </c>
      <c r="C62" s="99"/>
      <c r="D62" s="83"/>
      <c r="E62" s="83"/>
      <c r="F62" s="26">
        <v>0</v>
      </c>
      <c r="G62" s="81"/>
      <c r="H62" s="193">
        <v>4130</v>
      </c>
      <c r="I62" s="81"/>
      <c r="J62" s="26">
        <v>0</v>
      </c>
      <c r="K62" s="81"/>
      <c r="L62" s="193">
        <v>0</v>
      </c>
    </row>
    <row r="63" spans="1:12" s="80" customFormat="1" ht="20.100000000000001" customHeight="1" x14ac:dyDescent="0.25">
      <c r="A63" s="20"/>
      <c r="B63" s="80" t="s">
        <v>91</v>
      </c>
      <c r="C63" s="99"/>
      <c r="D63" s="83"/>
      <c r="E63" s="83"/>
      <c r="F63" s="90"/>
      <c r="G63" s="81"/>
      <c r="H63" s="189"/>
      <c r="I63" s="81"/>
      <c r="J63" s="26"/>
      <c r="K63" s="81"/>
      <c r="L63" s="193"/>
    </row>
    <row r="64" spans="1:12" s="80" customFormat="1" ht="20.100000000000001" customHeight="1" x14ac:dyDescent="0.25">
      <c r="A64" s="20"/>
      <c r="B64" s="80" t="s">
        <v>85</v>
      </c>
      <c r="C64" s="99"/>
      <c r="D64" s="83"/>
      <c r="E64" s="83"/>
      <c r="F64" s="90"/>
      <c r="G64" s="81"/>
      <c r="H64" s="189"/>
      <c r="I64" s="81"/>
      <c r="J64" s="26"/>
      <c r="K64" s="81"/>
      <c r="L64" s="193"/>
    </row>
    <row r="65" spans="1:12" s="80" customFormat="1" ht="20.100000000000001" customHeight="1" x14ac:dyDescent="0.25">
      <c r="A65" s="20"/>
      <c r="B65" s="80" t="s">
        <v>84</v>
      </c>
      <c r="C65" s="99"/>
      <c r="D65" s="83"/>
      <c r="E65" s="83"/>
      <c r="F65" s="26">
        <v>-550</v>
      </c>
      <c r="G65" s="81"/>
      <c r="H65" s="193">
        <v>-849</v>
      </c>
      <c r="I65" s="81"/>
      <c r="J65" s="26">
        <v>-23</v>
      </c>
      <c r="K65" s="81"/>
      <c r="L65" s="193">
        <v>-23</v>
      </c>
    </row>
    <row r="66" spans="1:12" s="80" customFormat="1" ht="20.100000000000001" customHeight="1" x14ac:dyDescent="0.25">
      <c r="A66" s="80" t="s">
        <v>90</v>
      </c>
      <c r="B66" s="84"/>
      <c r="C66" s="98"/>
      <c r="D66" s="83"/>
      <c r="E66" s="83"/>
      <c r="F66" s="90"/>
      <c r="G66" s="81"/>
      <c r="H66" s="189"/>
      <c r="I66" s="81"/>
      <c r="J66" s="26"/>
      <c r="K66" s="81"/>
      <c r="L66" s="193"/>
    </row>
    <row r="67" spans="1:12" s="80" customFormat="1" ht="20.100000000000001" customHeight="1" x14ac:dyDescent="0.25">
      <c r="B67" s="80" t="s">
        <v>89</v>
      </c>
      <c r="C67" s="98"/>
      <c r="D67" s="83"/>
      <c r="E67" s="83"/>
      <c r="F67" s="90"/>
      <c r="G67" s="81"/>
      <c r="H67" s="189"/>
      <c r="I67" s="81"/>
      <c r="J67" s="26"/>
      <c r="K67" s="81"/>
      <c r="L67" s="193"/>
    </row>
    <row r="68" spans="1:12" s="80" customFormat="1" ht="20.100000000000001" customHeight="1" x14ac:dyDescent="0.25">
      <c r="B68" s="80" t="s">
        <v>88</v>
      </c>
      <c r="D68" s="83"/>
      <c r="E68" s="83"/>
      <c r="F68" s="90"/>
      <c r="G68" s="81"/>
      <c r="H68" s="189"/>
      <c r="I68" s="81"/>
      <c r="J68" s="26"/>
      <c r="K68" s="81"/>
      <c r="L68" s="193"/>
    </row>
    <row r="69" spans="1:12" s="80" customFormat="1" ht="20.100000000000001" customHeight="1" x14ac:dyDescent="0.25">
      <c r="B69" s="80" t="s">
        <v>87</v>
      </c>
      <c r="D69" s="83"/>
      <c r="E69" s="83"/>
      <c r="F69" s="26">
        <v>-37593</v>
      </c>
      <c r="G69" s="81"/>
      <c r="H69" s="193">
        <v>-10911</v>
      </c>
      <c r="I69" s="81"/>
      <c r="J69" s="26">
        <v>0</v>
      </c>
      <c r="K69" s="81"/>
      <c r="L69" s="193">
        <v>0</v>
      </c>
    </row>
    <row r="70" spans="1:12" s="80" customFormat="1" ht="20.100000000000001" customHeight="1" x14ac:dyDescent="0.25">
      <c r="B70" s="80" t="s">
        <v>86</v>
      </c>
      <c r="D70" s="83"/>
      <c r="E70" s="83"/>
      <c r="F70" s="90"/>
      <c r="G70" s="81"/>
      <c r="H70" s="189"/>
      <c r="I70" s="81"/>
      <c r="J70" s="26"/>
      <c r="K70" s="81"/>
      <c r="L70" s="193"/>
    </row>
    <row r="71" spans="1:12" s="80" customFormat="1" ht="20.100000000000001" customHeight="1" x14ac:dyDescent="0.25">
      <c r="B71" s="80" t="s">
        <v>85</v>
      </c>
      <c r="D71" s="83"/>
      <c r="E71" s="83"/>
      <c r="F71" s="90"/>
      <c r="G71" s="81"/>
      <c r="H71" s="189"/>
      <c r="I71" s="81"/>
      <c r="J71" s="26"/>
      <c r="K71" s="81"/>
      <c r="L71" s="193"/>
    </row>
    <row r="72" spans="1:12" s="80" customFormat="1" ht="20.100000000000001" customHeight="1" x14ac:dyDescent="0.25">
      <c r="B72" s="80" t="s">
        <v>84</v>
      </c>
      <c r="D72" s="83"/>
      <c r="E72" s="83"/>
      <c r="F72" s="55">
        <v>7518</v>
      </c>
      <c r="G72" s="81"/>
      <c r="H72" s="201">
        <v>2182</v>
      </c>
      <c r="I72" s="81"/>
      <c r="J72" s="97">
        <v>0</v>
      </c>
      <c r="K72" s="81"/>
      <c r="L72" s="212">
        <v>0</v>
      </c>
    </row>
    <row r="73" spans="1:12" s="80" customFormat="1" ht="6" customHeight="1" x14ac:dyDescent="0.25">
      <c r="D73" s="83"/>
      <c r="E73" s="83"/>
      <c r="F73" s="90"/>
      <c r="G73" s="81"/>
      <c r="H73" s="189"/>
      <c r="I73" s="81"/>
      <c r="J73" s="90"/>
      <c r="K73" s="81"/>
      <c r="L73" s="189"/>
    </row>
    <row r="74" spans="1:12" s="80" customFormat="1" ht="20.100000000000001" customHeight="1" x14ac:dyDescent="0.25">
      <c r="A74" s="80" t="s">
        <v>83</v>
      </c>
      <c r="C74" s="84"/>
      <c r="D74" s="83"/>
      <c r="E74" s="83"/>
      <c r="F74" s="95">
        <f>SUM(F61:F72)</f>
        <v>-27876</v>
      </c>
      <c r="G74" s="81"/>
      <c r="H74" s="205">
        <f>SUM(H61:H72)</f>
        <v>-5331</v>
      </c>
      <c r="I74" s="81"/>
      <c r="J74" s="95">
        <f>SUM(J61:J72)</f>
        <v>94</v>
      </c>
      <c r="K74" s="81"/>
      <c r="L74" s="205">
        <f>SUM(L61:L72)</f>
        <v>94</v>
      </c>
    </row>
    <row r="75" spans="1:12" s="80" customFormat="1" ht="6" customHeight="1" x14ac:dyDescent="0.25">
      <c r="D75" s="83"/>
      <c r="E75" s="83"/>
      <c r="F75" s="90"/>
      <c r="G75" s="81"/>
      <c r="H75" s="189"/>
      <c r="I75" s="81"/>
      <c r="J75" s="90"/>
      <c r="K75" s="81"/>
      <c r="L75" s="189"/>
    </row>
    <row r="76" spans="1:12" s="80" customFormat="1" ht="20.100000000000001" customHeight="1" thickBot="1" x14ac:dyDescent="0.3">
      <c r="A76" s="20" t="s">
        <v>82</v>
      </c>
      <c r="C76" s="84"/>
      <c r="D76" s="83"/>
      <c r="E76" s="83"/>
      <c r="F76" s="94">
        <f>F74+F44</f>
        <v>-240567</v>
      </c>
      <c r="G76" s="81"/>
      <c r="H76" s="206">
        <f>H74+H44</f>
        <v>-204712</v>
      </c>
      <c r="I76" s="81"/>
      <c r="J76" s="94">
        <f>J74+J44</f>
        <v>260440</v>
      </c>
      <c r="K76" s="81"/>
      <c r="L76" s="206">
        <f>L74+L44</f>
        <v>191865</v>
      </c>
    </row>
    <row r="77" spans="1:12" s="80" customFormat="1" ht="7.5" customHeight="1" thickTop="1" x14ac:dyDescent="0.25">
      <c r="A77" s="20"/>
      <c r="C77" s="84"/>
      <c r="D77" s="83"/>
      <c r="E77" s="83"/>
      <c r="F77" s="90"/>
      <c r="G77" s="81"/>
      <c r="H77" s="189"/>
      <c r="I77" s="81"/>
      <c r="J77" s="90"/>
      <c r="K77" s="81"/>
      <c r="L77" s="189"/>
    </row>
    <row r="78" spans="1:12" s="80" customFormat="1" ht="20.100000000000001" customHeight="1" x14ac:dyDescent="0.25">
      <c r="A78" s="20" t="s">
        <v>81</v>
      </c>
      <c r="D78" s="83"/>
      <c r="E78" s="83"/>
      <c r="F78" s="90"/>
      <c r="G78" s="81"/>
      <c r="H78" s="189"/>
      <c r="I78" s="81"/>
      <c r="J78" s="90"/>
      <c r="K78" s="81"/>
      <c r="L78" s="189"/>
    </row>
    <row r="79" spans="1:12" s="80" customFormat="1" ht="20.100000000000001" customHeight="1" x14ac:dyDescent="0.25">
      <c r="A79" s="80" t="s">
        <v>79</v>
      </c>
      <c r="C79" s="84"/>
      <c r="D79" s="83"/>
      <c r="E79" s="83"/>
      <c r="F79" s="90">
        <v>-107798</v>
      </c>
      <c r="G79" s="81"/>
      <c r="H79" s="189">
        <v>-51975</v>
      </c>
      <c r="I79" s="81"/>
      <c r="J79" s="90">
        <v>260346</v>
      </c>
      <c r="K79" s="81"/>
      <c r="L79" s="189">
        <v>191771</v>
      </c>
    </row>
    <row r="80" spans="1:12" s="80" customFormat="1" ht="20.100000000000001" customHeight="1" x14ac:dyDescent="0.25">
      <c r="A80" s="80" t="s">
        <v>78</v>
      </c>
      <c r="C80" s="84"/>
      <c r="D80" s="83"/>
      <c r="E80" s="83"/>
      <c r="F80" s="93">
        <v>-104893</v>
      </c>
      <c r="G80" s="81"/>
      <c r="H80" s="207">
        <v>-147406</v>
      </c>
      <c r="I80" s="81"/>
      <c r="J80" s="93">
        <v>0</v>
      </c>
      <c r="K80" s="81"/>
      <c r="L80" s="207">
        <v>0</v>
      </c>
    </row>
    <row r="81" spans="1:12" s="80" customFormat="1" ht="6" customHeight="1" x14ac:dyDescent="0.25">
      <c r="C81" s="84"/>
      <c r="D81" s="83"/>
      <c r="E81" s="83"/>
      <c r="F81" s="90"/>
      <c r="G81" s="81"/>
      <c r="H81" s="189"/>
      <c r="I81" s="81"/>
      <c r="J81" s="90"/>
      <c r="K81" s="81"/>
      <c r="L81" s="189"/>
    </row>
    <row r="82" spans="1:12" s="80" customFormat="1" ht="20.100000000000001" customHeight="1" thickBot="1" x14ac:dyDescent="0.3">
      <c r="C82" s="84"/>
      <c r="D82" s="83"/>
      <c r="E82" s="83"/>
      <c r="F82" s="30">
        <f>SUM(F79:F80)</f>
        <v>-212691</v>
      </c>
      <c r="G82" s="81"/>
      <c r="H82" s="208">
        <f>SUM(H79:H80)</f>
        <v>-199381</v>
      </c>
      <c r="I82" s="81"/>
      <c r="J82" s="30">
        <f>SUM(J79:J80)</f>
        <v>260346</v>
      </c>
      <c r="K82" s="81"/>
      <c r="L82" s="208">
        <f>SUM(L79:L80)</f>
        <v>191771</v>
      </c>
    </row>
    <row r="83" spans="1:12" s="80" customFormat="1" ht="7.5" customHeight="1" thickTop="1" x14ac:dyDescent="0.25">
      <c r="C83" s="84"/>
      <c r="D83" s="83"/>
      <c r="E83" s="83"/>
      <c r="F83" s="90"/>
      <c r="G83" s="81"/>
      <c r="H83" s="189"/>
      <c r="I83" s="81"/>
      <c r="J83" s="90"/>
      <c r="K83" s="81"/>
      <c r="L83" s="189"/>
    </row>
    <row r="84" spans="1:12" s="80" customFormat="1" ht="20.100000000000001" customHeight="1" x14ac:dyDescent="0.25">
      <c r="A84" s="20" t="s">
        <v>80</v>
      </c>
      <c r="D84" s="83"/>
      <c r="E84" s="83"/>
      <c r="F84" s="90"/>
      <c r="G84" s="81"/>
      <c r="H84" s="189"/>
      <c r="I84" s="81"/>
      <c r="J84" s="90"/>
      <c r="K84" s="81"/>
      <c r="L84" s="189"/>
    </row>
    <row r="85" spans="1:12" s="80" customFormat="1" ht="20.100000000000001" customHeight="1" x14ac:dyDescent="0.25">
      <c r="A85" s="80" t="s">
        <v>79</v>
      </c>
      <c r="C85" s="84"/>
      <c r="D85" s="83"/>
      <c r="E85" s="83"/>
      <c r="F85" s="90">
        <v>-136611</v>
      </c>
      <c r="G85" s="81"/>
      <c r="H85" s="189">
        <v>-57239</v>
      </c>
      <c r="I85" s="81"/>
      <c r="J85" s="90">
        <v>260440</v>
      </c>
      <c r="K85" s="81"/>
      <c r="L85" s="189">
        <v>191865</v>
      </c>
    </row>
    <row r="86" spans="1:12" s="80" customFormat="1" ht="20.100000000000001" customHeight="1" x14ac:dyDescent="0.25">
      <c r="A86" s="80" t="s">
        <v>78</v>
      </c>
      <c r="C86" s="84"/>
      <c r="D86" s="83"/>
      <c r="E86" s="83"/>
      <c r="F86" s="55">
        <v>-103956</v>
      </c>
      <c r="G86" s="81"/>
      <c r="H86" s="201">
        <v>-147473</v>
      </c>
      <c r="I86" s="81"/>
      <c r="J86" s="93">
        <v>0</v>
      </c>
      <c r="K86" s="81"/>
      <c r="L86" s="207">
        <v>0</v>
      </c>
    </row>
    <row r="87" spans="1:12" s="80" customFormat="1" ht="6" customHeight="1" x14ac:dyDescent="0.25">
      <c r="C87" s="84"/>
      <c r="D87" s="83"/>
      <c r="E87" s="83"/>
      <c r="F87" s="90"/>
      <c r="G87" s="81"/>
      <c r="H87" s="189"/>
      <c r="I87" s="81"/>
      <c r="J87" s="90"/>
      <c r="K87" s="81"/>
      <c r="L87" s="189"/>
    </row>
    <row r="88" spans="1:12" s="80" customFormat="1" ht="20.100000000000001" customHeight="1" thickBot="1" x14ac:dyDescent="0.3">
      <c r="C88" s="84"/>
      <c r="D88" s="83"/>
      <c r="E88" s="83"/>
      <c r="F88" s="91">
        <f>SUM(F85:F86)</f>
        <v>-240567</v>
      </c>
      <c r="G88" s="81"/>
      <c r="H88" s="209">
        <f>SUM(H85:H86)</f>
        <v>-204712</v>
      </c>
      <c r="I88" s="81"/>
      <c r="J88" s="91">
        <f>SUM(J85:J86)</f>
        <v>260440</v>
      </c>
      <c r="K88" s="81"/>
      <c r="L88" s="209">
        <f>SUM(L85:L86)</f>
        <v>191865</v>
      </c>
    </row>
    <row r="89" spans="1:12" s="80" customFormat="1" ht="7.5" customHeight="1" thickTop="1" x14ac:dyDescent="0.25">
      <c r="C89" s="84"/>
      <c r="D89" s="83"/>
      <c r="E89" s="83"/>
      <c r="F89" s="90"/>
      <c r="G89" s="81"/>
      <c r="H89" s="189"/>
      <c r="I89" s="81"/>
      <c r="J89" s="90"/>
      <c r="K89" s="81"/>
      <c r="L89" s="189"/>
    </row>
    <row r="90" spans="1:12" s="80" customFormat="1" ht="20.100000000000001" customHeight="1" x14ac:dyDescent="0.25">
      <c r="A90" s="20" t="s">
        <v>279</v>
      </c>
      <c r="C90" s="84"/>
      <c r="D90" s="83"/>
      <c r="E90" s="83"/>
      <c r="F90" s="90"/>
      <c r="G90" s="81"/>
      <c r="H90" s="189"/>
      <c r="I90" s="81"/>
      <c r="J90" s="90"/>
      <c r="K90" s="81"/>
      <c r="L90" s="189"/>
    </row>
    <row r="91" spans="1:12" s="80" customFormat="1" ht="20.100000000000001" customHeight="1" thickBot="1" x14ac:dyDescent="0.3">
      <c r="A91" s="80" t="s">
        <v>280</v>
      </c>
      <c r="C91" s="84"/>
      <c r="D91" s="86">
        <v>20</v>
      </c>
      <c r="E91" s="83"/>
      <c r="F91" s="89">
        <v>-1.0800000000000001E-2</v>
      </c>
      <c r="G91" s="85"/>
      <c r="H91" s="170">
        <v>-6.4000000000000003E-3</v>
      </c>
      <c r="I91" s="85"/>
      <c r="J91" s="89">
        <v>2.5999999999999999E-2</v>
      </c>
      <c r="K91" s="85"/>
      <c r="L91" s="170">
        <v>1.7899999999999999E-2</v>
      </c>
    </row>
    <row r="92" spans="1:12" ht="22.5" customHeight="1" thickTop="1" x14ac:dyDescent="0.25">
      <c r="A92" s="73"/>
      <c r="B92" s="73"/>
      <c r="C92" s="73"/>
      <c r="D92" s="88"/>
      <c r="E92" s="73"/>
      <c r="F92" s="87"/>
      <c r="H92" s="210"/>
      <c r="J92" s="14"/>
      <c r="L92" s="193"/>
    </row>
    <row r="93" spans="1:12" ht="23.25" customHeight="1" x14ac:dyDescent="0.25">
      <c r="A93" s="73"/>
      <c r="B93" s="73"/>
      <c r="C93" s="73"/>
      <c r="D93" s="88"/>
      <c r="E93" s="73"/>
      <c r="F93" s="87"/>
      <c r="H93" s="210"/>
      <c r="J93" s="14"/>
      <c r="L93" s="193"/>
    </row>
    <row r="94" spans="1:12" ht="22.15" customHeight="1" x14ac:dyDescent="0.25">
      <c r="A94" s="79" t="s">
        <v>0</v>
      </c>
      <c r="B94" s="78"/>
      <c r="C94" s="77"/>
      <c r="D94" s="77"/>
      <c r="E94" s="77"/>
      <c r="F94" s="76"/>
      <c r="G94" s="75"/>
      <c r="H94" s="201"/>
      <c r="I94" s="75"/>
      <c r="J94" s="74"/>
      <c r="K94" s="75"/>
      <c r="L94" s="204"/>
    </row>
  </sheetData>
  <mergeCells count="4">
    <mergeCell ref="F5:H5"/>
    <mergeCell ref="J5:L5"/>
    <mergeCell ref="F53:H53"/>
    <mergeCell ref="J53:L53"/>
  </mergeCells>
  <pageMargins left="0.8" right="0.5" top="0.5" bottom="0.6" header="0.49" footer="0.4"/>
  <pageSetup paperSize="9" scale="95" firstPageNumber="5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B24A12-70D8-4BDE-B1E6-D74D9C07A6BF}">
  <dimension ref="A1:L93"/>
  <sheetViews>
    <sheetView topLeftCell="A88" zoomScale="90" zoomScaleNormal="90" zoomScaleSheetLayoutView="75" workbookViewId="0">
      <selection activeCell="F108" sqref="F108"/>
    </sheetView>
  </sheetViews>
  <sheetFormatPr defaultColWidth="10.42578125" defaultRowHeight="20.100000000000001" customHeight="1" x14ac:dyDescent="0.25"/>
  <cols>
    <col min="1" max="1" width="1.42578125" style="1" customWidth="1"/>
    <col min="2" max="2" width="11.42578125" style="1" customWidth="1"/>
    <col min="3" max="3" width="21.7109375" style="1" customWidth="1"/>
    <col min="4" max="4" width="7.42578125" style="66" customWidth="1"/>
    <col min="5" max="5" width="0.42578125" style="1" customWidth="1"/>
    <col min="6" max="6" width="12.5703125" style="14" customWidth="1"/>
    <col min="7" max="7" width="0.5703125" style="25" customWidth="1"/>
    <col min="8" max="8" width="12.5703125" style="193" customWidth="1"/>
    <col min="9" max="9" width="0.5703125" style="25" customWidth="1"/>
    <col min="10" max="10" width="12.5703125" style="27" customWidth="1"/>
    <col min="11" max="11" width="0.5703125" style="25" customWidth="1"/>
    <col min="12" max="12" width="12.5703125" style="203" customWidth="1"/>
    <col min="13" max="16384" width="10.42578125" style="1"/>
  </cols>
  <sheetData>
    <row r="1" spans="1:12" ht="20.100000000000001" customHeight="1" x14ac:dyDescent="0.25">
      <c r="A1" s="67" t="s">
        <v>24</v>
      </c>
      <c r="B1" s="104"/>
      <c r="C1" s="104"/>
      <c r="D1" s="100"/>
      <c r="E1" s="104"/>
    </row>
    <row r="2" spans="1:12" ht="20.100000000000001" customHeight="1" x14ac:dyDescent="0.25">
      <c r="A2" s="104" t="s">
        <v>97</v>
      </c>
      <c r="B2" s="104"/>
      <c r="C2" s="104"/>
      <c r="D2" s="100"/>
      <c r="E2" s="104"/>
    </row>
    <row r="3" spans="1:12" ht="20.100000000000001" customHeight="1" x14ac:dyDescent="0.25">
      <c r="A3" s="105" t="s">
        <v>259</v>
      </c>
      <c r="B3" s="105"/>
      <c r="C3" s="105"/>
      <c r="D3" s="106"/>
      <c r="E3" s="105"/>
      <c r="F3" s="76"/>
      <c r="G3" s="75"/>
      <c r="H3" s="201"/>
      <c r="I3" s="75"/>
      <c r="J3" s="74"/>
      <c r="K3" s="75"/>
      <c r="L3" s="204"/>
    </row>
    <row r="4" spans="1:12" ht="20.100000000000001" customHeight="1" x14ac:dyDescent="0.25">
      <c r="A4" s="104"/>
      <c r="B4" s="104"/>
      <c r="C4" s="104"/>
      <c r="D4" s="100"/>
      <c r="E4" s="104"/>
      <c r="F4" s="102"/>
      <c r="G4" s="103"/>
      <c r="H4" s="202"/>
      <c r="I4" s="103"/>
      <c r="J4" s="110"/>
      <c r="K4" s="103"/>
      <c r="L4" s="211"/>
    </row>
    <row r="5" spans="1:12" ht="20.100000000000001" customHeight="1" x14ac:dyDescent="0.25">
      <c r="A5" s="73"/>
      <c r="B5" s="73"/>
      <c r="C5" s="73"/>
      <c r="D5" s="100"/>
      <c r="E5" s="101"/>
      <c r="F5" s="273" t="s">
        <v>22</v>
      </c>
      <c r="G5" s="273"/>
      <c r="H5" s="273"/>
      <c r="I5" s="31"/>
      <c r="J5" s="274" t="s">
        <v>21</v>
      </c>
      <c r="K5" s="274"/>
      <c r="L5" s="274"/>
    </row>
    <row r="6" spans="1:12" ht="20.100000000000001" customHeight="1" x14ac:dyDescent="0.25">
      <c r="A6" s="73"/>
      <c r="B6" s="73"/>
      <c r="C6" s="73"/>
      <c r="D6" s="100"/>
      <c r="E6" s="101"/>
      <c r="F6" s="27" t="s">
        <v>255</v>
      </c>
      <c r="G6" s="31"/>
      <c r="H6" s="203" t="s">
        <v>17</v>
      </c>
      <c r="I6" s="31"/>
      <c r="J6" s="27" t="s">
        <v>255</v>
      </c>
      <c r="K6" s="31"/>
      <c r="L6" s="203" t="s">
        <v>17</v>
      </c>
    </row>
    <row r="7" spans="1:12" ht="20.100000000000001" customHeight="1" x14ac:dyDescent="0.25">
      <c r="A7" s="73"/>
      <c r="B7" s="73"/>
      <c r="C7" s="73"/>
      <c r="D7" s="260"/>
      <c r="E7" s="101"/>
      <c r="F7" s="74" t="s">
        <v>16</v>
      </c>
      <c r="G7" s="31"/>
      <c r="H7" s="204" t="s">
        <v>16</v>
      </c>
      <c r="I7" s="31"/>
      <c r="J7" s="74" t="s">
        <v>16</v>
      </c>
      <c r="K7" s="31"/>
      <c r="L7" s="204" t="s">
        <v>16</v>
      </c>
    </row>
    <row r="8" spans="1:12" ht="20.100000000000001" customHeight="1" x14ac:dyDescent="0.25">
      <c r="A8" s="101" t="s">
        <v>121</v>
      </c>
      <c r="B8" s="101"/>
      <c r="C8" s="73"/>
      <c r="D8" s="100"/>
      <c r="E8" s="73"/>
      <c r="F8" s="26"/>
      <c r="J8" s="28"/>
    </row>
    <row r="9" spans="1:12" ht="6" customHeight="1" x14ac:dyDescent="0.25">
      <c r="A9" s="101"/>
      <c r="B9" s="101"/>
      <c r="C9" s="73"/>
      <c r="D9" s="100"/>
      <c r="E9" s="73"/>
      <c r="F9" s="26"/>
      <c r="J9" s="28"/>
    </row>
    <row r="10" spans="1:12" ht="20.100000000000001" customHeight="1" x14ac:dyDescent="0.25">
      <c r="A10" s="73" t="s">
        <v>120</v>
      </c>
      <c r="B10" s="73"/>
      <c r="C10" s="73"/>
      <c r="D10" s="88"/>
      <c r="E10" s="73"/>
      <c r="F10" s="26">
        <v>2499833</v>
      </c>
      <c r="H10" s="193">
        <v>2736340</v>
      </c>
      <c r="J10" s="90">
        <v>1873177</v>
      </c>
      <c r="L10" s="189">
        <v>2058571</v>
      </c>
    </row>
    <row r="11" spans="1:12" ht="20.100000000000001" customHeight="1" x14ac:dyDescent="0.25">
      <c r="A11" s="73" t="s">
        <v>119</v>
      </c>
      <c r="B11" s="73"/>
      <c r="C11" s="73"/>
      <c r="D11" s="88"/>
      <c r="E11" s="73"/>
      <c r="F11" s="26">
        <v>1006667</v>
      </c>
      <c r="H11" s="193">
        <v>760431</v>
      </c>
      <c r="J11" s="90">
        <v>504579</v>
      </c>
      <c r="L11" s="189">
        <v>161775</v>
      </c>
    </row>
    <row r="12" spans="1:12" ht="20.100000000000001" customHeight="1" x14ac:dyDescent="0.25">
      <c r="A12" s="73" t="s">
        <v>118</v>
      </c>
      <c r="B12" s="73"/>
      <c r="C12" s="73"/>
      <c r="D12" s="88"/>
      <c r="E12" s="73"/>
      <c r="F12" s="26">
        <v>45009</v>
      </c>
      <c r="H12" s="193">
        <v>58520</v>
      </c>
      <c r="J12" s="90">
        <v>200085</v>
      </c>
      <c r="L12" s="189">
        <v>0</v>
      </c>
    </row>
    <row r="13" spans="1:12" ht="20.100000000000001" customHeight="1" x14ac:dyDescent="0.25">
      <c r="A13" s="73" t="s">
        <v>117</v>
      </c>
      <c r="B13" s="73"/>
      <c r="C13" s="73"/>
      <c r="D13" s="88"/>
      <c r="E13" s="73"/>
      <c r="F13" s="26">
        <v>1153342</v>
      </c>
      <c r="H13" s="193">
        <v>512041</v>
      </c>
      <c r="J13" s="90">
        <v>0</v>
      </c>
      <c r="L13" s="189">
        <v>0</v>
      </c>
    </row>
    <row r="14" spans="1:12" ht="20.100000000000001" customHeight="1" x14ac:dyDescent="0.25">
      <c r="A14" s="73" t="s">
        <v>116</v>
      </c>
      <c r="B14" s="73"/>
      <c r="C14" s="73"/>
      <c r="D14" s="88"/>
      <c r="E14" s="73"/>
      <c r="F14" s="55">
        <v>253612</v>
      </c>
      <c r="H14" s="201">
        <v>162610</v>
      </c>
      <c r="J14" s="97">
        <v>74993</v>
      </c>
      <c r="L14" s="212">
        <v>65577</v>
      </c>
    </row>
    <row r="15" spans="1:12" ht="6" customHeight="1" x14ac:dyDescent="0.25">
      <c r="A15" s="101"/>
      <c r="B15" s="101"/>
      <c r="C15" s="73"/>
      <c r="D15" s="88"/>
      <c r="E15" s="73"/>
      <c r="F15" s="26"/>
      <c r="J15" s="26"/>
      <c r="L15" s="193"/>
    </row>
    <row r="16" spans="1:12" ht="20.100000000000001" customHeight="1" x14ac:dyDescent="0.25">
      <c r="A16" s="101" t="s">
        <v>115</v>
      </c>
      <c r="B16" s="101"/>
      <c r="C16" s="73"/>
      <c r="D16" s="88"/>
      <c r="E16" s="73"/>
      <c r="F16" s="55">
        <f>SUM(F10:F14)</f>
        <v>4958463</v>
      </c>
      <c r="H16" s="201">
        <f>SUM(H10:H14)</f>
        <v>4229942</v>
      </c>
      <c r="J16" s="55">
        <f>SUM(J10:J14)</f>
        <v>2652834</v>
      </c>
      <c r="L16" s="201">
        <f>SUM(L10:L14)</f>
        <v>2285923</v>
      </c>
    </row>
    <row r="17" spans="1:12" ht="20.100000000000001" customHeight="1" x14ac:dyDescent="0.25">
      <c r="A17" s="101"/>
      <c r="B17" s="101"/>
      <c r="C17" s="73"/>
      <c r="D17" s="88"/>
      <c r="E17" s="73"/>
      <c r="F17" s="26"/>
      <c r="J17" s="26"/>
      <c r="L17" s="193"/>
    </row>
    <row r="18" spans="1:12" ht="20.100000000000001" customHeight="1" x14ac:dyDescent="0.25">
      <c r="A18" s="101" t="s">
        <v>114</v>
      </c>
      <c r="B18" s="101"/>
      <c r="C18" s="73"/>
      <c r="D18" s="88"/>
      <c r="E18" s="73"/>
      <c r="F18" s="26"/>
      <c r="J18" s="26"/>
      <c r="L18" s="193"/>
    </row>
    <row r="19" spans="1:12" ht="6" customHeight="1" x14ac:dyDescent="0.25">
      <c r="A19" s="101"/>
      <c r="B19" s="101"/>
      <c r="C19" s="73"/>
      <c r="D19" s="88"/>
      <c r="E19" s="73"/>
      <c r="F19" s="26"/>
      <c r="J19" s="26"/>
      <c r="L19" s="193"/>
    </row>
    <row r="20" spans="1:12" ht="20.100000000000001" customHeight="1" x14ac:dyDescent="0.25">
      <c r="A20" s="73" t="s">
        <v>113</v>
      </c>
      <c r="B20" s="73"/>
      <c r="C20" s="73"/>
      <c r="D20" s="88"/>
      <c r="E20" s="73"/>
      <c r="F20" s="26">
        <v>-1641355</v>
      </c>
      <c r="H20" s="193">
        <v>-1922815</v>
      </c>
      <c r="J20" s="90">
        <v>-1191027</v>
      </c>
      <c r="L20" s="189">
        <v>-1429096</v>
      </c>
    </row>
    <row r="21" spans="1:12" ht="20.100000000000001" customHeight="1" x14ac:dyDescent="0.25">
      <c r="A21" s="73" t="s">
        <v>112</v>
      </c>
      <c r="B21" s="73"/>
      <c r="C21" s="73"/>
      <c r="D21" s="88"/>
      <c r="E21" s="73"/>
      <c r="F21" s="26">
        <v>-696099</v>
      </c>
      <c r="H21" s="193">
        <v>-546282</v>
      </c>
      <c r="J21" s="90">
        <v>-335067</v>
      </c>
      <c r="L21" s="189">
        <v>-142771</v>
      </c>
    </row>
    <row r="22" spans="1:12" ht="20.100000000000001" customHeight="1" x14ac:dyDescent="0.25">
      <c r="A22" s="73" t="s">
        <v>111</v>
      </c>
      <c r="B22" s="73"/>
      <c r="C22" s="73"/>
      <c r="D22" s="88"/>
      <c r="E22" s="73"/>
      <c r="F22" s="26">
        <v>-26600</v>
      </c>
      <c r="H22" s="193">
        <v>-36205</v>
      </c>
      <c r="J22" s="90">
        <v>-105235</v>
      </c>
      <c r="L22" s="189">
        <v>0</v>
      </c>
    </row>
    <row r="23" spans="1:12" ht="20.100000000000001" customHeight="1" x14ac:dyDescent="0.25">
      <c r="A23" s="73" t="s">
        <v>110</v>
      </c>
      <c r="B23" s="73"/>
      <c r="C23" s="73"/>
      <c r="D23" s="88"/>
      <c r="E23" s="73"/>
      <c r="F23" s="26">
        <v>-597157</v>
      </c>
      <c r="H23" s="193">
        <v>-479723</v>
      </c>
      <c r="J23" s="90">
        <v>0</v>
      </c>
      <c r="L23" s="189">
        <v>0</v>
      </c>
    </row>
    <row r="24" spans="1:12" ht="20.100000000000001" customHeight="1" x14ac:dyDescent="0.25">
      <c r="A24" s="73" t="s">
        <v>109</v>
      </c>
      <c r="B24" s="73"/>
      <c r="C24" s="73"/>
      <c r="D24" s="88"/>
      <c r="E24" s="73"/>
      <c r="F24" s="55">
        <v>-229074</v>
      </c>
      <c r="H24" s="201">
        <v>-164332</v>
      </c>
      <c r="J24" s="97">
        <v>-86318</v>
      </c>
      <c r="L24" s="212">
        <v>-70078</v>
      </c>
    </row>
    <row r="25" spans="1:12" ht="6" customHeight="1" x14ac:dyDescent="0.25">
      <c r="A25" s="101"/>
      <c r="B25" s="101"/>
      <c r="C25" s="73"/>
      <c r="D25" s="88"/>
      <c r="E25" s="73"/>
      <c r="F25" s="26"/>
      <c r="J25" s="26"/>
      <c r="L25" s="193"/>
    </row>
    <row r="26" spans="1:12" ht="20.100000000000001" customHeight="1" x14ac:dyDescent="0.25">
      <c r="A26" s="101" t="s">
        <v>108</v>
      </c>
      <c r="B26" s="101"/>
      <c r="C26" s="73"/>
      <c r="D26" s="88"/>
      <c r="E26" s="73"/>
      <c r="F26" s="55">
        <f>SUM(F20:F24)</f>
        <v>-3190285</v>
      </c>
      <c r="H26" s="201">
        <f>SUM(H20:H24)</f>
        <v>-3149357</v>
      </c>
      <c r="J26" s="55">
        <f>SUM(J20:J24)</f>
        <v>-1717647</v>
      </c>
      <c r="L26" s="201">
        <f>SUM(L20:L24)</f>
        <v>-1641945</v>
      </c>
    </row>
    <row r="27" spans="1:12" ht="6" customHeight="1" x14ac:dyDescent="0.25">
      <c r="A27" s="101"/>
      <c r="B27" s="101"/>
      <c r="C27" s="73"/>
      <c r="D27" s="88"/>
      <c r="E27" s="73"/>
      <c r="F27" s="26"/>
      <c r="J27" s="26"/>
      <c r="L27" s="193"/>
    </row>
    <row r="28" spans="1:12" ht="20.100000000000001" customHeight="1" x14ac:dyDescent="0.25">
      <c r="A28" s="101" t="s">
        <v>107</v>
      </c>
      <c r="B28" s="101"/>
      <c r="C28" s="101"/>
      <c r="D28" s="100"/>
      <c r="E28" s="101"/>
      <c r="F28" s="55">
        <f>SUM(F16,F26)</f>
        <v>1768178</v>
      </c>
      <c r="H28" s="201">
        <f>SUM(H16,H26)</f>
        <v>1080585</v>
      </c>
      <c r="J28" s="55">
        <f>SUM(J16,J26)</f>
        <v>935187</v>
      </c>
      <c r="L28" s="201">
        <f>SUM(L16,L26)</f>
        <v>643978</v>
      </c>
    </row>
    <row r="29" spans="1:12" ht="20.100000000000001" customHeight="1" x14ac:dyDescent="0.25">
      <c r="A29" s="101"/>
      <c r="B29" s="101"/>
      <c r="C29" s="73"/>
      <c r="D29" s="88"/>
      <c r="E29" s="73"/>
      <c r="F29" s="26"/>
      <c r="J29" s="26"/>
      <c r="L29" s="193"/>
    </row>
    <row r="30" spans="1:12" ht="20.100000000000001" customHeight="1" x14ac:dyDescent="0.25">
      <c r="A30" s="73" t="s">
        <v>106</v>
      </c>
      <c r="B30" s="73"/>
      <c r="C30" s="101"/>
      <c r="D30" s="88"/>
      <c r="E30" s="101"/>
      <c r="F30" s="26">
        <v>270037</v>
      </c>
      <c r="H30" s="193">
        <v>256917</v>
      </c>
      <c r="J30" s="90">
        <v>548837</v>
      </c>
      <c r="L30" s="189">
        <v>584144</v>
      </c>
    </row>
    <row r="31" spans="1:12" ht="20.100000000000001" customHeight="1" x14ac:dyDescent="0.25">
      <c r="A31" s="73" t="s">
        <v>105</v>
      </c>
      <c r="C31" s="73"/>
      <c r="D31" s="88"/>
      <c r="E31" s="73"/>
      <c r="F31" s="26">
        <v>-505439</v>
      </c>
      <c r="H31" s="193">
        <v>-412571</v>
      </c>
      <c r="J31" s="90">
        <v>-283028</v>
      </c>
      <c r="L31" s="189">
        <v>-194833</v>
      </c>
    </row>
    <row r="32" spans="1:12" ht="20.100000000000001" customHeight="1" x14ac:dyDescent="0.25">
      <c r="A32" s="73" t="s">
        <v>104</v>
      </c>
      <c r="B32" s="73"/>
      <c r="C32" s="73"/>
      <c r="D32" s="88"/>
      <c r="E32" s="73"/>
      <c r="F32" s="26">
        <v>-1236879</v>
      </c>
      <c r="H32" s="193">
        <v>-1066813</v>
      </c>
      <c r="J32" s="90">
        <v>-404839</v>
      </c>
      <c r="L32" s="189">
        <v>-416805</v>
      </c>
    </row>
    <row r="33" spans="1:12" ht="20.100000000000001" customHeight="1" x14ac:dyDescent="0.25">
      <c r="A33" s="73" t="s">
        <v>224</v>
      </c>
      <c r="B33" s="73"/>
      <c r="C33" s="73"/>
      <c r="D33" s="88"/>
      <c r="E33" s="73"/>
      <c r="F33" s="26">
        <v>0</v>
      </c>
      <c r="H33" s="193">
        <v>-559997</v>
      </c>
      <c r="J33" s="90">
        <v>0</v>
      </c>
      <c r="L33" s="189">
        <v>0</v>
      </c>
    </row>
    <row r="34" spans="1:12" ht="20.100000000000001" customHeight="1" x14ac:dyDescent="0.25">
      <c r="A34" s="73" t="s">
        <v>273</v>
      </c>
      <c r="B34" s="73"/>
      <c r="C34" s="73"/>
      <c r="D34" s="88"/>
      <c r="E34" s="73"/>
      <c r="F34" s="26"/>
      <c r="J34" s="26"/>
      <c r="L34" s="193"/>
    </row>
    <row r="35" spans="1:12" ht="20.100000000000001" customHeight="1" x14ac:dyDescent="0.25">
      <c r="B35" s="73" t="s">
        <v>103</v>
      </c>
      <c r="C35" s="73"/>
      <c r="D35" s="88"/>
      <c r="E35" s="73"/>
      <c r="F35" s="26">
        <v>-58180</v>
      </c>
      <c r="H35" s="193">
        <v>194397</v>
      </c>
      <c r="J35" s="90">
        <v>91038</v>
      </c>
      <c r="L35" s="189">
        <v>242841</v>
      </c>
    </row>
    <row r="36" spans="1:12" ht="20.100000000000001" customHeight="1" x14ac:dyDescent="0.25">
      <c r="A36" s="73" t="s">
        <v>272</v>
      </c>
      <c r="B36" s="73"/>
      <c r="C36" s="73"/>
      <c r="D36" s="88"/>
      <c r="E36" s="73"/>
      <c r="F36" s="55">
        <v>115892</v>
      </c>
      <c r="H36" s="201">
        <v>-42223</v>
      </c>
      <c r="J36" s="97">
        <v>0</v>
      </c>
      <c r="L36" s="212">
        <v>0</v>
      </c>
    </row>
    <row r="37" spans="1:12" ht="6" customHeight="1" x14ac:dyDescent="0.25">
      <c r="A37" s="73"/>
      <c r="B37" s="73"/>
      <c r="C37" s="73"/>
      <c r="D37" s="88"/>
      <c r="E37" s="73"/>
      <c r="F37" s="26"/>
      <c r="J37" s="26"/>
      <c r="L37" s="193"/>
    </row>
    <row r="38" spans="1:12" ht="20.100000000000001" customHeight="1" x14ac:dyDescent="0.25">
      <c r="A38" s="109" t="s">
        <v>246</v>
      </c>
      <c r="B38" s="73"/>
      <c r="C38" s="73"/>
      <c r="D38" s="88"/>
      <c r="E38" s="73"/>
      <c r="F38" s="26"/>
      <c r="J38" s="26"/>
      <c r="L38" s="193"/>
    </row>
    <row r="39" spans="1:12" ht="20.100000000000001" customHeight="1" x14ac:dyDescent="0.25">
      <c r="A39" s="109"/>
      <c r="B39" s="101" t="s">
        <v>102</v>
      </c>
      <c r="C39" s="73"/>
      <c r="D39" s="88"/>
      <c r="E39" s="73"/>
      <c r="F39" s="26">
        <f>SUM(F28,F30:F36)</f>
        <v>353609</v>
      </c>
      <c r="H39" s="193">
        <f>SUM(H28,H30:H36)</f>
        <v>-549705</v>
      </c>
      <c r="J39" s="26">
        <f>SUM(J28,J30:J36)</f>
        <v>887195</v>
      </c>
      <c r="L39" s="193">
        <f>SUM(L28,L30:L36)</f>
        <v>859325</v>
      </c>
    </row>
    <row r="40" spans="1:12" ht="20.100000000000001" customHeight="1" x14ac:dyDescent="0.25">
      <c r="A40" s="1" t="s">
        <v>101</v>
      </c>
      <c r="B40" s="73"/>
      <c r="C40" s="73"/>
      <c r="D40" s="88"/>
      <c r="E40" s="73"/>
      <c r="F40" s="55">
        <v>-791824</v>
      </c>
      <c r="H40" s="201">
        <v>-770368</v>
      </c>
      <c r="J40" s="97">
        <v>-306667</v>
      </c>
      <c r="L40" s="212">
        <v>-326204</v>
      </c>
    </row>
    <row r="41" spans="1:12" ht="6" customHeight="1" x14ac:dyDescent="0.25">
      <c r="B41" s="73"/>
      <c r="C41" s="73"/>
      <c r="D41" s="88"/>
      <c r="E41" s="73"/>
      <c r="F41" s="26"/>
      <c r="J41" s="26"/>
      <c r="L41" s="193"/>
    </row>
    <row r="42" spans="1:12" ht="20.100000000000001" customHeight="1" x14ac:dyDescent="0.25">
      <c r="A42" s="101" t="s">
        <v>100</v>
      </c>
      <c r="B42" s="101"/>
      <c r="C42" s="73"/>
      <c r="D42" s="88"/>
      <c r="E42" s="73"/>
      <c r="F42" s="26">
        <f>SUM(F39:F40)</f>
        <v>-438215</v>
      </c>
      <c r="H42" s="193">
        <f>SUM(H39:H40)</f>
        <v>-1320073</v>
      </c>
      <c r="J42" s="26">
        <f>SUM(J39:J40)</f>
        <v>580528</v>
      </c>
      <c r="L42" s="193">
        <f>SUM(L39:L40)</f>
        <v>533121</v>
      </c>
    </row>
    <row r="43" spans="1:12" ht="20.100000000000001" customHeight="1" x14ac:dyDescent="0.25">
      <c r="A43" s="73" t="s">
        <v>99</v>
      </c>
      <c r="B43" s="73"/>
      <c r="C43" s="73"/>
      <c r="D43" s="108"/>
      <c r="E43" s="73"/>
      <c r="F43" s="55">
        <v>49024</v>
      </c>
      <c r="H43" s="201">
        <v>175445</v>
      </c>
      <c r="J43" s="97">
        <v>-46576</v>
      </c>
      <c r="L43" s="212">
        <v>-38503</v>
      </c>
    </row>
    <row r="44" spans="1:12" ht="6" customHeight="1" x14ac:dyDescent="0.25">
      <c r="A44" s="73"/>
      <c r="B44" s="73"/>
      <c r="C44" s="73"/>
      <c r="D44" s="88"/>
      <c r="E44" s="73"/>
      <c r="F44" s="26"/>
      <c r="J44" s="26"/>
      <c r="L44" s="193"/>
    </row>
    <row r="45" spans="1:12" ht="20.100000000000001" customHeight="1" x14ac:dyDescent="0.25">
      <c r="A45" s="101" t="s">
        <v>98</v>
      </c>
      <c r="B45" s="101"/>
      <c r="C45" s="101"/>
      <c r="D45" s="100"/>
      <c r="E45" s="101"/>
      <c r="F45" s="55">
        <f>SUM(F42:F43)</f>
        <v>-389191</v>
      </c>
      <c r="H45" s="201">
        <f>SUM(H42:H43)</f>
        <v>-1144628</v>
      </c>
      <c r="J45" s="55">
        <f>SUM(J42:J43)</f>
        <v>533952</v>
      </c>
      <c r="L45" s="201">
        <f>SUM(L42:L43)</f>
        <v>494618</v>
      </c>
    </row>
    <row r="46" spans="1:12" ht="25.5" customHeight="1" x14ac:dyDescent="0.25">
      <c r="A46" s="73"/>
      <c r="B46" s="73"/>
      <c r="C46" s="73"/>
      <c r="D46" s="88"/>
      <c r="E46" s="73"/>
      <c r="F46" s="172"/>
      <c r="G46" s="172"/>
      <c r="H46" s="213"/>
      <c r="I46" s="172"/>
      <c r="J46" s="172"/>
      <c r="K46" s="172"/>
      <c r="L46" s="213"/>
    </row>
    <row r="47" spans="1:12" ht="21.95" customHeight="1" x14ac:dyDescent="0.25">
      <c r="A47" s="77" t="s">
        <v>0</v>
      </c>
      <c r="B47" s="107"/>
      <c r="C47" s="107"/>
      <c r="D47" s="106"/>
      <c r="E47" s="107"/>
      <c r="F47" s="76"/>
      <c r="G47" s="75"/>
      <c r="H47" s="201"/>
      <c r="I47" s="75"/>
      <c r="J47" s="76"/>
      <c r="K47" s="75"/>
      <c r="L47" s="201"/>
    </row>
    <row r="48" spans="1:12" ht="20.100000000000001" customHeight="1" x14ac:dyDescent="0.25">
      <c r="A48" s="67" t="s">
        <v>24</v>
      </c>
      <c r="B48" s="104"/>
      <c r="C48" s="104"/>
      <c r="D48" s="100"/>
      <c r="E48" s="104"/>
      <c r="J48" s="14"/>
      <c r="L48" s="193"/>
    </row>
    <row r="49" spans="1:12" ht="20.100000000000001" customHeight="1" x14ac:dyDescent="0.25">
      <c r="A49" s="104" t="s">
        <v>97</v>
      </c>
      <c r="B49" s="104"/>
      <c r="C49" s="104"/>
      <c r="D49" s="100"/>
      <c r="E49" s="104"/>
      <c r="J49" s="14"/>
      <c r="L49" s="193"/>
    </row>
    <row r="50" spans="1:12" ht="20.100000000000001" customHeight="1" x14ac:dyDescent="0.25">
      <c r="A50" s="105" t="s">
        <v>259</v>
      </c>
      <c r="B50" s="105"/>
      <c r="C50" s="105"/>
      <c r="D50" s="106"/>
      <c r="E50" s="105"/>
      <c r="F50" s="76"/>
      <c r="G50" s="75"/>
      <c r="H50" s="201"/>
      <c r="I50" s="75"/>
      <c r="J50" s="76"/>
      <c r="K50" s="75"/>
      <c r="L50" s="201"/>
    </row>
    <row r="51" spans="1:12" ht="20.100000000000001" customHeight="1" x14ac:dyDescent="0.25">
      <c r="A51" s="104"/>
      <c r="B51" s="104"/>
      <c r="C51" s="104"/>
      <c r="D51" s="100"/>
      <c r="E51" s="104"/>
      <c r="F51" s="102"/>
      <c r="G51" s="103"/>
      <c r="H51" s="202"/>
      <c r="I51" s="103"/>
      <c r="J51" s="102"/>
      <c r="K51" s="103"/>
      <c r="L51" s="202"/>
    </row>
    <row r="52" spans="1:12" ht="20.100000000000001" customHeight="1" x14ac:dyDescent="0.25">
      <c r="A52" s="73"/>
      <c r="B52" s="73"/>
      <c r="C52" s="73"/>
      <c r="D52" s="100"/>
      <c r="E52" s="101"/>
      <c r="F52" s="275" t="s">
        <v>22</v>
      </c>
      <c r="G52" s="275"/>
      <c r="H52" s="275"/>
      <c r="I52" s="31"/>
      <c r="J52" s="276" t="s">
        <v>21</v>
      </c>
      <c r="K52" s="276"/>
      <c r="L52" s="276"/>
    </row>
    <row r="53" spans="1:12" ht="20.100000000000001" customHeight="1" x14ac:dyDescent="0.25">
      <c r="A53" s="73"/>
      <c r="B53" s="73"/>
      <c r="C53" s="73"/>
      <c r="D53" s="100"/>
      <c r="E53" s="101"/>
      <c r="F53" s="27" t="s">
        <v>255</v>
      </c>
      <c r="G53" s="31"/>
      <c r="H53" s="203" t="s">
        <v>17</v>
      </c>
      <c r="I53" s="31"/>
      <c r="J53" s="27" t="s">
        <v>255</v>
      </c>
      <c r="K53" s="31"/>
      <c r="L53" s="203" t="s">
        <v>17</v>
      </c>
    </row>
    <row r="54" spans="1:12" ht="20.100000000000001" customHeight="1" x14ac:dyDescent="0.25">
      <c r="A54" s="73"/>
      <c r="B54" s="73"/>
      <c r="C54" s="73"/>
      <c r="D54" s="106" t="s">
        <v>49</v>
      </c>
      <c r="E54" s="101"/>
      <c r="F54" s="74" t="s">
        <v>16</v>
      </c>
      <c r="G54" s="31"/>
      <c r="H54" s="204" t="s">
        <v>16</v>
      </c>
      <c r="I54" s="31"/>
      <c r="J54" s="74" t="s">
        <v>16</v>
      </c>
      <c r="K54" s="31"/>
      <c r="L54" s="204" t="s">
        <v>16</v>
      </c>
    </row>
    <row r="55" spans="1:12" s="80" customFormat="1" ht="20.100000000000001" customHeight="1" x14ac:dyDescent="0.25">
      <c r="A55" s="20" t="s">
        <v>96</v>
      </c>
      <c r="B55" s="84"/>
      <c r="C55" s="84"/>
      <c r="D55" s="100"/>
      <c r="E55" s="83"/>
      <c r="F55" s="90"/>
      <c r="G55" s="81"/>
      <c r="H55" s="189"/>
      <c r="I55" s="81"/>
      <c r="J55" s="90"/>
      <c r="K55" s="81"/>
      <c r="L55" s="189"/>
    </row>
    <row r="56" spans="1:12" s="80" customFormat="1" ht="20.100000000000001" customHeight="1" x14ac:dyDescent="0.25">
      <c r="A56" s="99" t="s">
        <v>95</v>
      </c>
      <c r="B56" s="84"/>
      <c r="C56" s="98"/>
      <c r="D56" s="83"/>
      <c r="E56" s="83"/>
      <c r="F56" s="90"/>
      <c r="G56" s="81"/>
      <c r="H56" s="189"/>
      <c r="I56" s="81"/>
      <c r="J56" s="90"/>
      <c r="K56" s="81"/>
      <c r="L56" s="189"/>
    </row>
    <row r="57" spans="1:12" s="80" customFormat="1" ht="20.100000000000001" customHeight="1" x14ac:dyDescent="0.25">
      <c r="A57" s="20"/>
      <c r="B57" s="80" t="s">
        <v>89</v>
      </c>
      <c r="C57" s="98"/>
      <c r="D57" s="83"/>
      <c r="E57" s="83"/>
      <c r="F57" s="90"/>
      <c r="G57" s="81"/>
      <c r="H57" s="189"/>
      <c r="I57" s="81"/>
      <c r="J57" s="90"/>
      <c r="K57" s="81"/>
      <c r="L57" s="189"/>
    </row>
    <row r="58" spans="1:12" s="80" customFormat="1" ht="20.100000000000001" customHeight="1" x14ac:dyDescent="0.25">
      <c r="A58" s="20"/>
      <c r="B58" s="80" t="s">
        <v>94</v>
      </c>
      <c r="D58" s="83"/>
      <c r="E58" s="83"/>
      <c r="F58" s="90"/>
      <c r="G58" s="81"/>
      <c r="H58" s="189"/>
      <c r="I58" s="81"/>
      <c r="J58" s="90"/>
      <c r="K58" s="81"/>
      <c r="L58" s="189"/>
    </row>
    <row r="59" spans="1:12" s="80" customFormat="1" ht="20.100000000000001" customHeight="1" x14ac:dyDescent="0.25">
      <c r="A59" s="20"/>
      <c r="B59" s="80" t="s">
        <v>93</v>
      </c>
      <c r="D59" s="83"/>
      <c r="E59" s="83"/>
      <c r="F59" s="90"/>
      <c r="G59" s="81"/>
      <c r="H59" s="189"/>
      <c r="I59" s="81"/>
      <c r="J59" s="90"/>
      <c r="K59" s="81"/>
      <c r="L59" s="189"/>
    </row>
    <row r="60" spans="1:12" s="80" customFormat="1" ht="20.100000000000001" customHeight="1" x14ac:dyDescent="0.25">
      <c r="A60" s="20"/>
      <c r="B60" s="99" t="s">
        <v>92</v>
      </c>
      <c r="C60" s="99"/>
      <c r="D60" s="83"/>
      <c r="E60" s="83"/>
      <c r="F60" s="26">
        <v>3471</v>
      </c>
      <c r="G60" s="81"/>
      <c r="H60" s="193">
        <v>3705</v>
      </c>
      <c r="I60" s="81"/>
      <c r="J60" s="26">
        <v>-39</v>
      </c>
      <c r="K60" s="81"/>
      <c r="L60" s="193">
        <v>195</v>
      </c>
    </row>
    <row r="61" spans="1:12" s="80" customFormat="1" ht="20.100000000000001" customHeight="1" x14ac:dyDescent="0.25">
      <c r="A61" s="20"/>
      <c r="B61" s="80" t="s">
        <v>217</v>
      </c>
      <c r="C61" s="99"/>
      <c r="D61" s="83"/>
      <c r="E61" s="83"/>
      <c r="F61" s="26">
        <v>0</v>
      </c>
      <c r="G61" s="81"/>
      <c r="H61" s="193">
        <v>3763954</v>
      </c>
      <c r="I61" s="81"/>
      <c r="J61" s="26">
        <v>0</v>
      </c>
      <c r="K61" s="81"/>
      <c r="L61" s="193">
        <v>0</v>
      </c>
    </row>
    <row r="62" spans="1:12" s="80" customFormat="1" ht="20.100000000000001" customHeight="1" x14ac:dyDescent="0.25">
      <c r="A62" s="20"/>
      <c r="B62" s="80" t="s">
        <v>91</v>
      </c>
      <c r="C62" s="99"/>
      <c r="D62" s="83"/>
      <c r="E62" s="83"/>
      <c r="F62" s="90"/>
      <c r="G62" s="81"/>
      <c r="H62" s="189"/>
      <c r="I62" s="81"/>
      <c r="J62" s="90"/>
      <c r="K62" s="81"/>
      <c r="L62" s="189"/>
    </row>
    <row r="63" spans="1:12" s="80" customFormat="1" ht="20.100000000000001" customHeight="1" x14ac:dyDescent="0.25">
      <c r="A63" s="20"/>
      <c r="B63" s="80" t="s">
        <v>85</v>
      </c>
      <c r="C63" s="99"/>
      <c r="D63" s="83"/>
      <c r="E63" s="83"/>
      <c r="F63" s="90"/>
      <c r="G63" s="81"/>
      <c r="H63" s="189"/>
      <c r="I63" s="81"/>
      <c r="J63" s="90"/>
      <c r="K63" s="81"/>
      <c r="L63" s="189"/>
    </row>
    <row r="64" spans="1:12" s="80" customFormat="1" ht="20.100000000000001" customHeight="1" x14ac:dyDescent="0.25">
      <c r="A64" s="20"/>
      <c r="B64" s="80" t="s">
        <v>84</v>
      </c>
      <c r="C64" s="99"/>
      <c r="D64" s="83"/>
      <c r="E64" s="83"/>
      <c r="F64" s="26">
        <v>-694</v>
      </c>
      <c r="G64" s="81"/>
      <c r="H64" s="193">
        <v>-757662</v>
      </c>
      <c r="I64" s="81"/>
      <c r="J64" s="26">
        <v>8</v>
      </c>
      <c r="K64" s="81"/>
      <c r="L64" s="193">
        <v>-39</v>
      </c>
    </row>
    <row r="65" spans="1:12" s="80" customFormat="1" ht="20.100000000000001" customHeight="1" x14ac:dyDescent="0.25">
      <c r="A65" s="80" t="s">
        <v>90</v>
      </c>
      <c r="B65" s="84"/>
      <c r="C65" s="98"/>
      <c r="D65" s="83"/>
      <c r="E65" s="83"/>
      <c r="F65" s="90"/>
      <c r="G65" s="81"/>
      <c r="H65" s="189"/>
      <c r="I65" s="81"/>
      <c r="J65" s="90"/>
      <c r="K65" s="81"/>
      <c r="L65" s="189"/>
    </row>
    <row r="66" spans="1:12" s="80" customFormat="1" ht="20.100000000000001" customHeight="1" x14ac:dyDescent="0.25">
      <c r="B66" s="80" t="s">
        <v>89</v>
      </c>
      <c r="C66" s="98"/>
      <c r="D66" s="83"/>
      <c r="E66" s="83"/>
      <c r="F66" s="90"/>
      <c r="G66" s="81"/>
      <c r="H66" s="189"/>
      <c r="I66" s="81"/>
      <c r="J66" s="90"/>
      <c r="K66" s="81"/>
      <c r="L66" s="189"/>
    </row>
    <row r="67" spans="1:12" s="80" customFormat="1" ht="20.100000000000001" customHeight="1" x14ac:dyDescent="0.25">
      <c r="B67" s="80" t="s">
        <v>88</v>
      </c>
      <c r="D67" s="83"/>
      <c r="E67" s="83"/>
      <c r="F67" s="90"/>
      <c r="G67" s="81"/>
      <c r="H67" s="189"/>
      <c r="I67" s="81"/>
      <c r="J67" s="90"/>
      <c r="K67" s="81"/>
      <c r="L67" s="189"/>
    </row>
    <row r="68" spans="1:12" s="80" customFormat="1" ht="20.100000000000001" customHeight="1" x14ac:dyDescent="0.25">
      <c r="B68" s="80" t="s">
        <v>87</v>
      </c>
      <c r="D68" s="83"/>
      <c r="E68" s="83"/>
      <c r="F68" s="26">
        <v>-52872</v>
      </c>
      <c r="G68" s="81"/>
      <c r="H68" s="193">
        <v>-28904</v>
      </c>
      <c r="I68" s="81"/>
      <c r="J68" s="26">
        <v>0</v>
      </c>
      <c r="K68" s="81"/>
      <c r="L68" s="193">
        <v>0</v>
      </c>
    </row>
    <row r="69" spans="1:12" s="80" customFormat="1" ht="20.100000000000001" customHeight="1" x14ac:dyDescent="0.25">
      <c r="B69" s="80" t="s">
        <v>86</v>
      </c>
      <c r="D69" s="83"/>
      <c r="E69" s="83"/>
      <c r="F69" s="90"/>
      <c r="G69" s="81"/>
      <c r="H69" s="189"/>
      <c r="I69" s="81"/>
      <c r="J69" s="90"/>
      <c r="K69" s="81"/>
      <c r="L69" s="189"/>
    </row>
    <row r="70" spans="1:12" s="80" customFormat="1" ht="20.100000000000001" customHeight="1" x14ac:dyDescent="0.25">
      <c r="B70" s="80" t="s">
        <v>85</v>
      </c>
      <c r="D70" s="83"/>
      <c r="E70" s="83"/>
      <c r="F70" s="90"/>
      <c r="G70" s="81"/>
      <c r="H70" s="189"/>
      <c r="I70" s="81"/>
      <c r="J70" s="90"/>
      <c r="K70" s="81"/>
      <c r="L70" s="189"/>
    </row>
    <row r="71" spans="1:12" s="80" customFormat="1" ht="20.100000000000001" customHeight="1" x14ac:dyDescent="0.25">
      <c r="B71" s="80" t="s">
        <v>84</v>
      </c>
      <c r="D71" s="83"/>
      <c r="E71" s="83"/>
      <c r="F71" s="55">
        <v>10574</v>
      </c>
      <c r="G71" s="81"/>
      <c r="H71" s="201">
        <v>5781</v>
      </c>
      <c r="I71" s="81"/>
      <c r="J71" s="55">
        <v>0</v>
      </c>
      <c r="K71" s="81"/>
      <c r="L71" s="201">
        <v>0</v>
      </c>
    </row>
    <row r="72" spans="1:12" s="80" customFormat="1" ht="6" customHeight="1" x14ac:dyDescent="0.25">
      <c r="D72" s="83"/>
      <c r="E72" s="83"/>
      <c r="F72" s="90"/>
      <c r="G72" s="81"/>
      <c r="H72" s="189"/>
      <c r="I72" s="81"/>
      <c r="J72" s="90"/>
      <c r="K72" s="81"/>
      <c r="L72" s="189"/>
    </row>
    <row r="73" spans="1:12" s="80" customFormat="1" ht="20.100000000000001" customHeight="1" x14ac:dyDescent="0.25">
      <c r="A73" s="80" t="s">
        <v>83</v>
      </c>
      <c r="C73" s="84"/>
      <c r="D73" s="83"/>
      <c r="E73" s="83"/>
      <c r="F73" s="95">
        <f>SUM(F60:F71)</f>
        <v>-39521</v>
      </c>
      <c r="G73" s="81"/>
      <c r="H73" s="205">
        <f>SUM(H60:H71)</f>
        <v>2986874</v>
      </c>
      <c r="I73" s="81"/>
      <c r="J73" s="95">
        <f>SUM(J60:J71)</f>
        <v>-31</v>
      </c>
      <c r="K73" s="81"/>
      <c r="L73" s="205">
        <f>SUM(L60:L71)</f>
        <v>156</v>
      </c>
    </row>
    <row r="74" spans="1:12" s="80" customFormat="1" ht="6" customHeight="1" x14ac:dyDescent="0.25">
      <c r="D74" s="83"/>
      <c r="E74" s="83"/>
      <c r="F74" s="90"/>
      <c r="G74" s="81"/>
      <c r="H74" s="189"/>
      <c r="I74" s="81"/>
      <c r="J74" s="90"/>
      <c r="K74" s="81"/>
      <c r="L74" s="189"/>
    </row>
    <row r="75" spans="1:12" s="80" customFormat="1" ht="20.100000000000001" customHeight="1" thickBot="1" x14ac:dyDescent="0.3">
      <c r="A75" s="20" t="s">
        <v>82</v>
      </c>
      <c r="C75" s="84"/>
      <c r="D75" s="83"/>
      <c r="E75" s="83"/>
      <c r="F75" s="94">
        <f>F73+F45</f>
        <v>-428712</v>
      </c>
      <c r="G75" s="81"/>
      <c r="H75" s="206">
        <f>H73+H45</f>
        <v>1842246</v>
      </c>
      <c r="I75" s="81"/>
      <c r="J75" s="94">
        <f>J73+J45</f>
        <v>533921</v>
      </c>
      <c r="K75" s="81"/>
      <c r="L75" s="206">
        <f>L73+L45</f>
        <v>494774</v>
      </c>
    </row>
    <row r="76" spans="1:12" s="80" customFormat="1" ht="7.5" customHeight="1" thickTop="1" x14ac:dyDescent="0.25">
      <c r="A76" s="20"/>
      <c r="C76" s="84"/>
      <c r="D76" s="83"/>
      <c r="E76" s="83"/>
      <c r="F76" s="90"/>
      <c r="G76" s="81"/>
      <c r="H76" s="189"/>
      <c r="I76" s="81"/>
      <c r="J76" s="90"/>
      <c r="K76" s="81"/>
      <c r="L76" s="189"/>
    </row>
    <row r="77" spans="1:12" s="80" customFormat="1" ht="20.100000000000001" customHeight="1" x14ac:dyDescent="0.25">
      <c r="A77" s="20" t="s">
        <v>81</v>
      </c>
      <c r="D77" s="83"/>
      <c r="E77" s="83"/>
      <c r="F77" s="90"/>
      <c r="G77" s="81"/>
      <c r="H77" s="189"/>
      <c r="I77" s="81"/>
      <c r="J77" s="90"/>
      <c r="K77" s="81"/>
      <c r="L77" s="189"/>
    </row>
    <row r="78" spans="1:12" s="80" customFormat="1" ht="20.100000000000001" customHeight="1" x14ac:dyDescent="0.25">
      <c r="A78" s="80" t="s">
        <v>79</v>
      </c>
      <c r="C78" s="84"/>
      <c r="D78" s="83"/>
      <c r="E78" s="83"/>
      <c r="F78" s="90">
        <v>-170760</v>
      </c>
      <c r="G78" s="81"/>
      <c r="H78" s="189">
        <v>-577301</v>
      </c>
      <c r="I78" s="81"/>
      <c r="J78" s="90">
        <v>533952</v>
      </c>
      <c r="K78" s="81"/>
      <c r="L78" s="189">
        <v>494618</v>
      </c>
    </row>
    <row r="79" spans="1:12" s="80" customFormat="1" ht="20.100000000000001" customHeight="1" x14ac:dyDescent="0.25">
      <c r="A79" s="80" t="s">
        <v>78</v>
      </c>
      <c r="C79" s="84"/>
      <c r="D79" s="83"/>
      <c r="E79" s="83"/>
      <c r="F79" s="93">
        <v>-218431</v>
      </c>
      <c r="G79" s="81"/>
      <c r="H79" s="207">
        <v>-567327</v>
      </c>
      <c r="I79" s="81"/>
      <c r="J79" s="93">
        <v>0</v>
      </c>
      <c r="K79" s="81"/>
      <c r="L79" s="207">
        <v>0</v>
      </c>
    </row>
    <row r="80" spans="1:12" s="80" customFormat="1" ht="6" customHeight="1" x14ac:dyDescent="0.25">
      <c r="C80" s="84"/>
      <c r="D80" s="83"/>
      <c r="E80" s="83"/>
      <c r="F80" s="90"/>
      <c r="G80" s="81"/>
      <c r="H80" s="189"/>
      <c r="I80" s="81"/>
      <c r="J80" s="90"/>
      <c r="K80" s="81"/>
      <c r="L80" s="189"/>
    </row>
    <row r="81" spans="1:12" s="80" customFormat="1" ht="20.100000000000001" customHeight="1" thickBot="1" x14ac:dyDescent="0.3">
      <c r="C81" s="84"/>
      <c r="D81" s="83"/>
      <c r="E81" s="83"/>
      <c r="F81" s="30">
        <f>SUM(F78:F79)</f>
        <v>-389191</v>
      </c>
      <c r="G81" s="81"/>
      <c r="H81" s="208">
        <f>SUM(H78:H79)</f>
        <v>-1144628</v>
      </c>
      <c r="I81" s="81"/>
      <c r="J81" s="30">
        <f>SUM(J78:J79)</f>
        <v>533952</v>
      </c>
      <c r="K81" s="81"/>
      <c r="L81" s="208">
        <f>SUM(L78:L79)</f>
        <v>494618</v>
      </c>
    </row>
    <row r="82" spans="1:12" s="80" customFormat="1" ht="7.5" customHeight="1" thickTop="1" x14ac:dyDescent="0.25">
      <c r="C82" s="84"/>
      <c r="D82" s="83"/>
      <c r="E82" s="83"/>
      <c r="F82" s="90"/>
      <c r="G82" s="81"/>
      <c r="H82" s="189"/>
      <c r="I82" s="81"/>
      <c r="J82" s="90"/>
      <c r="K82" s="81"/>
      <c r="L82" s="189"/>
    </row>
    <row r="83" spans="1:12" s="80" customFormat="1" ht="20.100000000000001" customHeight="1" x14ac:dyDescent="0.25">
      <c r="A83" s="20" t="s">
        <v>80</v>
      </c>
      <c r="D83" s="83"/>
      <c r="E83" s="83"/>
      <c r="F83" s="90"/>
      <c r="G83" s="81"/>
      <c r="H83" s="189"/>
      <c r="I83" s="81"/>
      <c r="J83" s="90"/>
      <c r="K83" s="81"/>
      <c r="L83" s="189"/>
    </row>
    <row r="84" spans="1:12" s="80" customFormat="1" ht="20.100000000000001" customHeight="1" x14ac:dyDescent="0.25">
      <c r="A84" s="80" t="s">
        <v>79</v>
      </c>
      <c r="C84" s="84"/>
      <c r="D84" s="83"/>
      <c r="E84" s="83"/>
      <c r="F84" s="90">
        <v>-211589</v>
      </c>
      <c r="G84" s="81"/>
      <c r="H84" s="189">
        <v>829052</v>
      </c>
      <c r="I84" s="81"/>
      <c r="J84" s="90">
        <v>533921</v>
      </c>
      <c r="K84" s="81"/>
      <c r="L84" s="189">
        <v>494774</v>
      </c>
    </row>
    <row r="85" spans="1:12" s="80" customFormat="1" ht="20.100000000000001" customHeight="1" x14ac:dyDescent="0.25">
      <c r="A85" s="80" t="s">
        <v>78</v>
      </c>
      <c r="C85" s="84"/>
      <c r="D85" s="83"/>
      <c r="E85" s="83"/>
      <c r="F85" s="55">
        <v>-217123</v>
      </c>
      <c r="G85" s="81"/>
      <c r="H85" s="201">
        <v>1013194</v>
      </c>
      <c r="I85" s="81"/>
      <c r="J85" s="55">
        <v>0</v>
      </c>
      <c r="K85" s="81"/>
      <c r="L85" s="201">
        <v>0</v>
      </c>
    </row>
    <row r="86" spans="1:12" s="80" customFormat="1" ht="6" customHeight="1" x14ac:dyDescent="0.25">
      <c r="C86" s="84"/>
      <c r="D86" s="83"/>
      <c r="E86" s="83"/>
      <c r="F86" s="90"/>
      <c r="G86" s="81"/>
      <c r="H86" s="189"/>
      <c r="I86" s="81"/>
      <c r="J86" s="90"/>
      <c r="K86" s="81"/>
      <c r="L86" s="189"/>
    </row>
    <row r="87" spans="1:12" s="80" customFormat="1" ht="20.100000000000001" customHeight="1" thickBot="1" x14ac:dyDescent="0.3">
      <c r="C87" s="84"/>
      <c r="D87" s="83"/>
      <c r="E87" s="83"/>
      <c r="F87" s="91">
        <f>SUM(F84:F85)</f>
        <v>-428712</v>
      </c>
      <c r="G87" s="81"/>
      <c r="H87" s="209">
        <f>SUM(H84:H85)</f>
        <v>1842246</v>
      </c>
      <c r="I87" s="81"/>
      <c r="J87" s="91">
        <f>SUM(J84:J85)</f>
        <v>533921</v>
      </c>
      <c r="K87" s="81"/>
      <c r="L87" s="209">
        <f>SUM(L84:L85)</f>
        <v>494774</v>
      </c>
    </row>
    <row r="88" spans="1:12" s="80" customFormat="1" ht="7.5" customHeight="1" thickTop="1" x14ac:dyDescent="0.25">
      <c r="C88" s="84"/>
      <c r="D88" s="83"/>
      <c r="E88" s="83"/>
      <c r="F88" s="90"/>
      <c r="G88" s="81"/>
      <c r="H88" s="189"/>
      <c r="I88" s="81"/>
      <c r="J88" s="90"/>
      <c r="K88" s="81"/>
      <c r="L88" s="189"/>
    </row>
    <row r="89" spans="1:12" s="80" customFormat="1" ht="20.100000000000001" customHeight="1" x14ac:dyDescent="0.25">
      <c r="A89" s="20" t="s">
        <v>279</v>
      </c>
      <c r="C89" s="84"/>
      <c r="D89" s="83"/>
      <c r="E89" s="83"/>
      <c r="F89" s="90"/>
      <c r="G89" s="81"/>
      <c r="H89" s="189"/>
      <c r="I89" s="81"/>
      <c r="J89" s="90"/>
      <c r="K89" s="81"/>
      <c r="L89" s="189"/>
    </row>
    <row r="90" spans="1:12" s="80" customFormat="1" ht="20.100000000000001" customHeight="1" thickBot="1" x14ac:dyDescent="0.3">
      <c r="A90" s="80" t="s">
        <v>280</v>
      </c>
      <c r="C90" s="84"/>
      <c r="D90" s="86">
        <v>20</v>
      </c>
      <c r="E90" s="83"/>
      <c r="F90" s="89">
        <v>-1.7100000000000001E-2</v>
      </c>
      <c r="G90" s="85"/>
      <c r="H90" s="170">
        <v>-6.0100000000000001E-2</v>
      </c>
      <c r="I90" s="85"/>
      <c r="J90" s="89">
        <v>5.33E-2</v>
      </c>
      <c r="K90" s="85"/>
      <c r="L90" s="170">
        <v>4.6983051999999997E-2</v>
      </c>
    </row>
    <row r="91" spans="1:12" ht="24" customHeight="1" thickTop="1" x14ac:dyDescent="0.25">
      <c r="A91" s="73"/>
      <c r="B91" s="73"/>
      <c r="C91" s="73"/>
      <c r="D91" s="88"/>
      <c r="E91" s="73"/>
      <c r="F91" s="87"/>
      <c r="H91" s="210"/>
      <c r="J91" s="14"/>
      <c r="L91" s="193"/>
    </row>
    <row r="92" spans="1:12" ht="23.25" customHeight="1" x14ac:dyDescent="0.25">
      <c r="A92" s="73"/>
      <c r="B92" s="73"/>
      <c r="C92" s="73"/>
      <c r="D92" s="88"/>
      <c r="E92" s="73"/>
      <c r="F92" s="87"/>
      <c r="H92" s="210"/>
      <c r="J92" s="14"/>
      <c r="L92" s="193"/>
    </row>
    <row r="93" spans="1:12" ht="21.95" customHeight="1" x14ac:dyDescent="0.25">
      <c r="A93" s="79" t="s">
        <v>0</v>
      </c>
      <c r="B93" s="78"/>
      <c r="C93" s="77"/>
      <c r="D93" s="77"/>
      <c r="E93" s="77"/>
      <c r="F93" s="76"/>
      <c r="G93" s="75"/>
      <c r="H93" s="201"/>
      <c r="I93" s="75"/>
      <c r="J93" s="74"/>
      <c r="K93" s="75"/>
      <c r="L93" s="204"/>
    </row>
  </sheetData>
  <mergeCells count="4">
    <mergeCell ref="F5:H5"/>
    <mergeCell ref="J5:L5"/>
    <mergeCell ref="F52:H52"/>
    <mergeCell ref="J52:L52"/>
  </mergeCells>
  <pageMargins left="0.8" right="0.5" top="0.5" bottom="0.6" header="0.49" footer="0.4"/>
  <pageSetup paperSize="9" scale="95" firstPageNumber="7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AF3314-D02E-4745-B3F1-D1FC59AE356A}">
  <dimension ref="A1:AF39"/>
  <sheetViews>
    <sheetView topLeftCell="A14" zoomScale="80" zoomScaleNormal="80" zoomScaleSheetLayoutView="80" workbookViewId="0">
      <selection activeCell="H39" sqref="H39"/>
    </sheetView>
  </sheetViews>
  <sheetFormatPr defaultColWidth="7.5703125" defaultRowHeight="21.75" customHeight="1" x14ac:dyDescent="0.4"/>
  <cols>
    <col min="1" max="2" width="1.5703125" style="2" customWidth="1"/>
    <col min="3" max="3" width="28.28515625" style="2" customWidth="1"/>
    <col min="4" max="4" width="6.7109375" style="2" customWidth="1"/>
    <col min="5" max="5" width="0.5703125" style="2" customWidth="1"/>
    <col min="6" max="6" width="10.28515625" style="2" customWidth="1"/>
    <col min="7" max="7" width="0.5703125" style="2" customWidth="1"/>
    <col min="8" max="8" width="10.28515625" style="2" customWidth="1"/>
    <col min="9" max="9" width="0.5703125" style="2" customWidth="1"/>
    <col min="10" max="10" width="10.28515625" style="2" customWidth="1"/>
    <col min="11" max="11" width="0.5703125" style="2" customWidth="1"/>
    <col min="12" max="12" width="10.28515625" style="2" customWidth="1"/>
    <col min="13" max="13" width="0.5703125" style="2" customWidth="1"/>
    <col min="14" max="14" width="10.28515625" style="2" customWidth="1"/>
    <col min="15" max="15" width="0.5703125" style="2" customWidth="1"/>
    <col min="16" max="16" width="10.28515625" style="2" customWidth="1"/>
    <col min="17" max="17" width="0.5703125" style="2" customWidth="1"/>
    <col min="18" max="18" width="10.28515625" style="2" customWidth="1"/>
    <col min="19" max="19" width="0.5703125" style="2" customWidth="1"/>
    <col min="20" max="20" width="10.28515625" style="2" customWidth="1"/>
    <col min="21" max="21" width="0.5703125" style="2" customWidth="1"/>
    <col min="22" max="22" width="10.28515625" style="2" customWidth="1"/>
    <col min="23" max="23" width="0.5703125" style="2" customWidth="1"/>
    <col min="24" max="24" width="10.28515625" style="2" customWidth="1"/>
    <col min="25" max="25" width="0.5703125" style="2" customWidth="1"/>
    <col min="26" max="26" width="10.28515625" style="2" customWidth="1"/>
    <col min="27" max="27" width="0.5703125" style="2" customWidth="1"/>
    <col min="28" max="28" width="10.28515625" style="2" customWidth="1"/>
    <col min="29" max="29" width="0.5703125" style="2" customWidth="1"/>
    <col min="30" max="30" width="10.28515625" style="2" customWidth="1"/>
    <col min="31" max="31" width="0.5703125" style="2" customWidth="1"/>
    <col min="32" max="32" width="10.28515625" style="2" customWidth="1"/>
    <col min="33" max="16384" width="7.5703125" style="2"/>
  </cols>
  <sheetData>
    <row r="1" spans="1:32" s="4" customFormat="1" ht="21.75" customHeight="1" x14ac:dyDescent="0.25">
      <c r="A1" s="109" t="s">
        <v>24</v>
      </c>
      <c r="B1" s="109"/>
      <c r="C1" s="109"/>
      <c r="D1" s="264"/>
      <c r="E1" s="264"/>
      <c r="F1" s="14"/>
      <c r="G1" s="25"/>
      <c r="H1" s="14"/>
      <c r="I1" s="25"/>
      <c r="J1" s="14"/>
      <c r="K1" s="25"/>
      <c r="L1" s="14"/>
      <c r="M1" s="25"/>
      <c r="N1" s="14"/>
      <c r="O1" s="25"/>
      <c r="P1" s="14"/>
      <c r="Q1" s="25"/>
      <c r="R1" s="14"/>
      <c r="S1" s="25"/>
      <c r="T1" s="14"/>
      <c r="U1" s="25"/>
      <c r="V1" s="14"/>
      <c r="W1" s="25"/>
      <c r="X1" s="14"/>
      <c r="Y1" s="25"/>
      <c r="Z1" s="14"/>
      <c r="AA1" s="25"/>
      <c r="AB1" s="14"/>
      <c r="AC1" s="25"/>
      <c r="AD1" s="14"/>
      <c r="AE1" s="25"/>
      <c r="AF1" s="14"/>
    </row>
    <row r="2" spans="1:32" s="4" customFormat="1" ht="21.75" customHeight="1" x14ac:dyDescent="0.25">
      <c r="A2" s="109" t="s">
        <v>164</v>
      </c>
      <c r="B2" s="109"/>
      <c r="C2" s="109"/>
      <c r="D2" s="264"/>
      <c r="E2" s="264"/>
      <c r="F2" s="14"/>
      <c r="G2" s="25"/>
      <c r="H2" s="14"/>
      <c r="I2" s="25"/>
      <c r="J2" s="14"/>
      <c r="K2" s="25"/>
      <c r="L2" s="14"/>
      <c r="M2" s="25"/>
      <c r="N2" s="14"/>
      <c r="O2" s="25"/>
      <c r="P2" s="14"/>
      <c r="Q2" s="25"/>
      <c r="R2" s="14"/>
      <c r="S2" s="25"/>
      <c r="T2" s="14"/>
      <c r="U2" s="25"/>
      <c r="V2" s="14"/>
      <c r="W2" s="25"/>
      <c r="X2" s="14"/>
      <c r="Y2" s="25"/>
      <c r="Z2" s="14"/>
      <c r="AA2" s="25"/>
      <c r="AB2" s="14"/>
      <c r="AC2" s="25"/>
      <c r="AD2" s="14"/>
      <c r="AE2" s="25"/>
      <c r="AF2" s="14"/>
    </row>
    <row r="3" spans="1:32" s="4" customFormat="1" ht="21.75" customHeight="1" x14ac:dyDescent="0.25">
      <c r="A3" s="265" t="s">
        <v>259</v>
      </c>
      <c r="B3" s="129"/>
      <c r="C3" s="129"/>
      <c r="D3" s="266"/>
      <c r="E3" s="266"/>
      <c r="F3" s="5"/>
      <c r="G3" s="6"/>
      <c r="H3" s="5"/>
      <c r="I3" s="6"/>
      <c r="J3" s="5"/>
      <c r="K3" s="6"/>
      <c r="L3" s="5"/>
      <c r="M3" s="6"/>
      <c r="N3" s="5"/>
      <c r="O3" s="6"/>
      <c r="P3" s="5"/>
      <c r="Q3" s="6"/>
      <c r="R3" s="5"/>
      <c r="S3" s="6"/>
      <c r="T3" s="5"/>
      <c r="U3" s="6"/>
      <c r="V3" s="5"/>
      <c r="W3" s="6"/>
      <c r="X3" s="5"/>
      <c r="Y3" s="6"/>
      <c r="Z3" s="5"/>
      <c r="AA3" s="6"/>
      <c r="AB3" s="5"/>
      <c r="AC3" s="6"/>
      <c r="AD3" s="5"/>
      <c r="AE3" s="6"/>
      <c r="AF3" s="5"/>
    </row>
    <row r="4" spans="1:32" s="4" customFormat="1" ht="18.600000000000001" customHeight="1" x14ac:dyDescent="0.25">
      <c r="A4" s="109"/>
      <c r="B4" s="109"/>
      <c r="C4" s="109"/>
      <c r="D4" s="264"/>
      <c r="E4" s="264"/>
      <c r="F4" s="14"/>
      <c r="G4" s="25"/>
      <c r="H4" s="14"/>
      <c r="I4" s="25"/>
      <c r="J4" s="14"/>
      <c r="K4" s="25"/>
      <c r="L4" s="14"/>
      <c r="M4" s="25"/>
      <c r="N4" s="14"/>
      <c r="O4" s="25"/>
      <c r="P4" s="14"/>
      <c r="Q4" s="25"/>
      <c r="R4" s="14"/>
      <c r="S4" s="25"/>
      <c r="T4" s="14"/>
      <c r="U4" s="25"/>
      <c r="V4" s="14"/>
      <c r="W4" s="25"/>
      <c r="X4" s="14"/>
      <c r="Y4" s="25"/>
      <c r="Z4" s="14"/>
      <c r="AA4" s="25"/>
      <c r="AB4" s="14"/>
      <c r="AC4" s="25"/>
      <c r="AD4" s="14"/>
      <c r="AE4" s="25"/>
      <c r="AF4" s="14"/>
    </row>
    <row r="5" spans="1:32" s="112" customFormat="1" ht="18.600000000000001" customHeight="1" x14ac:dyDescent="0.25">
      <c r="A5" s="116"/>
      <c r="B5" s="116"/>
      <c r="C5" s="116"/>
      <c r="D5" s="115"/>
      <c r="E5" s="115"/>
      <c r="F5" s="277" t="s">
        <v>22</v>
      </c>
      <c r="G5" s="277"/>
      <c r="H5" s="277"/>
      <c r="I5" s="277"/>
      <c r="J5" s="277"/>
      <c r="K5" s="277"/>
      <c r="L5" s="277"/>
      <c r="M5" s="277"/>
      <c r="N5" s="277"/>
      <c r="O5" s="277"/>
      <c r="P5" s="277"/>
      <c r="Q5" s="277"/>
      <c r="R5" s="277"/>
      <c r="S5" s="277"/>
      <c r="T5" s="277"/>
      <c r="U5" s="277"/>
      <c r="V5" s="277"/>
      <c r="W5" s="277"/>
      <c r="X5" s="277"/>
      <c r="Y5" s="277"/>
      <c r="Z5" s="277"/>
      <c r="AA5" s="277"/>
      <c r="AB5" s="277"/>
      <c r="AC5" s="277"/>
      <c r="AD5" s="277"/>
      <c r="AE5" s="277"/>
      <c r="AF5" s="277"/>
    </row>
    <row r="6" spans="1:32" s="112" customFormat="1" ht="18.600000000000001" customHeight="1" x14ac:dyDescent="0.25">
      <c r="A6" s="116"/>
      <c r="B6" s="117"/>
      <c r="C6" s="116"/>
      <c r="D6" s="115"/>
      <c r="E6" s="115"/>
      <c r="F6" s="278" t="s">
        <v>79</v>
      </c>
      <c r="G6" s="278"/>
      <c r="H6" s="278"/>
      <c r="I6" s="278"/>
      <c r="J6" s="278"/>
      <c r="K6" s="278"/>
      <c r="L6" s="278"/>
      <c r="M6" s="278"/>
      <c r="N6" s="278"/>
      <c r="O6" s="278"/>
      <c r="P6" s="278"/>
      <c r="Q6" s="278"/>
      <c r="R6" s="278"/>
      <c r="S6" s="278"/>
      <c r="T6" s="278"/>
      <c r="U6" s="278"/>
      <c r="V6" s="278"/>
      <c r="W6" s="278"/>
      <c r="X6" s="278"/>
      <c r="Y6" s="278"/>
      <c r="Z6" s="278"/>
      <c r="AA6" s="278"/>
      <c r="AB6" s="278"/>
      <c r="AC6" s="114"/>
      <c r="AD6" s="113"/>
      <c r="AE6" s="114"/>
      <c r="AF6" s="113"/>
    </row>
    <row r="7" spans="1:32" s="112" customFormat="1" ht="18.600000000000001" customHeight="1" x14ac:dyDescent="0.25">
      <c r="A7" s="116"/>
      <c r="B7" s="116"/>
      <c r="C7" s="116"/>
      <c r="D7" s="115"/>
      <c r="E7" s="115"/>
      <c r="F7" s="123"/>
      <c r="G7" s="122"/>
      <c r="H7" s="123"/>
      <c r="I7" s="122"/>
      <c r="J7" s="123"/>
      <c r="K7" s="122"/>
      <c r="L7" s="113"/>
      <c r="N7" s="113"/>
      <c r="O7" s="121"/>
      <c r="P7" s="279" t="s">
        <v>5</v>
      </c>
      <c r="Q7" s="279"/>
      <c r="R7" s="279"/>
      <c r="S7" s="279"/>
      <c r="T7" s="279"/>
      <c r="U7" s="279"/>
      <c r="V7" s="279"/>
      <c r="W7" s="279"/>
      <c r="X7" s="279"/>
      <c r="Y7" s="279"/>
      <c r="Z7" s="279"/>
      <c r="AA7" s="121"/>
      <c r="AB7" s="113"/>
      <c r="AC7" s="121"/>
      <c r="AD7" s="113"/>
      <c r="AE7" s="121"/>
      <c r="AF7" s="123"/>
    </row>
    <row r="8" spans="1:32" s="112" customFormat="1" ht="18.600000000000001" customHeight="1" x14ac:dyDescent="0.35">
      <c r="A8" s="116"/>
      <c r="B8" s="117"/>
      <c r="C8" s="116"/>
      <c r="D8" s="115"/>
      <c r="E8" s="115"/>
      <c r="F8" s="113"/>
      <c r="G8" s="114"/>
      <c r="H8" s="123"/>
      <c r="I8" s="114"/>
      <c r="J8" s="113"/>
      <c r="K8" s="114"/>
      <c r="L8" s="111"/>
      <c r="M8" s="111"/>
      <c r="N8" s="111"/>
      <c r="O8" s="114"/>
      <c r="P8" s="279" t="s">
        <v>96</v>
      </c>
      <c r="Q8" s="279"/>
      <c r="R8" s="279"/>
      <c r="S8" s="279"/>
      <c r="T8" s="279"/>
      <c r="U8" s="114"/>
      <c r="V8" s="113"/>
      <c r="W8" s="114"/>
      <c r="X8" s="113"/>
      <c r="Y8" s="114"/>
      <c r="Z8" s="113"/>
      <c r="AA8" s="114"/>
      <c r="AB8" s="113"/>
      <c r="AC8" s="114"/>
      <c r="AD8" s="113"/>
      <c r="AE8" s="114"/>
      <c r="AF8" s="113"/>
    </row>
    <row r="9" spans="1:32" s="112" customFormat="1" ht="18.600000000000001" customHeight="1" x14ac:dyDescent="0.25">
      <c r="A9" s="116"/>
      <c r="B9" s="116"/>
      <c r="C9" s="116"/>
      <c r="D9" s="115"/>
      <c r="E9" s="115"/>
      <c r="F9" s="113"/>
      <c r="G9" s="114"/>
      <c r="H9" s="123"/>
      <c r="I9" s="114"/>
      <c r="J9" s="113"/>
      <c r="K9" s="114"/>
      <c r="L9" s="113"/>
      <c r="M9" s="114"/>
      <c r="N9" s="113"/>
      <c r="O9" s="121"/>
      <c r="P9" s="124" t="s">
        <v>163</v>
      </c>
      <c r="Q9" s="121"/>
      <c r="R9" s="113"/>
      <c r="S9" s="121"/>
      <c r="T9" s="113"/>
      <c r="U9" s="121"/>
      <c r="W9" s="121"/>
      <c r="X9" s="113"/>
      <c r="Y9" s="121"/>
      <c r="Z9" s="113"/>
      <c r="AA9" s="114"/>
      <c r="AB9" s="113"/>
      <c r="AC9" s="114"/>
      <c r="AD9" s="113"/>
      <c r="AE9" s="114"/>
      <c r="AF9" s="113"/>
    </row>
    <row r="10" spans="1:32" s="112" customFormat="1" ht="18.600000000000001" customHeight="1" x14ac:dyDescent="0.25">
      <c r="A10" s="116"/>
      <c r="B10" s="116"/>
      <c r="C10" s="116"/>
      <c r="D10" s="115"/>
      <c r="E10" s="115"/>
      <c r="F10" s="113"/>
      <c r="G10" s="114"/>
      <c r="H10" s="123"/>
      <c r="I10" s="114"/>
      <c r="J10" s="113"/>
      <c r="K10" s="114"/>
      <c r="L10" s="280" t="s">
        <v>8</v>
      </c>
      <c r="M10" s="280"/>
      <c r="N10" s="280"/>
      <c r="O10" s="122"/>
      <c r="P10" s="123" t="s">
        <v>162</v>
      </c>
      <c r="Q10" s="122"/>
      <c r="R10" s="123"/>
      <c r="S10" s="122"/>
      <c r="T10" s="123"/>
      <c r="U10" s="122"/>
      <c r="V10" s="123" t="s">
        <v>161</v>
      </c>
      <c r="W10" s="122"/>
      <c r="X10" s="123" t="s">
        <v>160</v>
      </c>
      <c r="Y10" s="122"/>
      <c r="Z10" s="123" t="s">
        <v>159</v>
      </c>
      <c r="AA10" s="114"/>
      <c r="AB10" s="123" t="s">
        <v>158</v>
      </c>
      <c r="AC10" s="114"/>
      <c r="AD10" s="113"/>
      <c r="AE10" s="114"/>
      <c r="AF10" s="113"/>
    </row>
    <row r="11" spans="1:32" s="112" customFormat="1" ht="18.600000000000001" customHeight="1" x14ac:dyDescent="0.25">
      <c r="A11" s="116"/>
      <c r="B11" s="116"/>
      <c r="C11" s="116"/>
      <c r="D11" s="115"/>
      <c r="E11" s="115"/>
      <c r="F11" s="123"/>
      <c r="G11" s="122"/>
      <c r="I11" s="122"/>
      <c r="J11" s="123" t="s">
        <v>157</v>
      </c>
      <c r="K11" s="122"/>
      <c r="L11" s="123" t="s">
        <v>156</v>
      </c>
      <c r="M11" s="121"/>
      <c r="N11" s="113"/>
      <c r="O11" s="122"/>
      <c r="P11" s="124" t="s">
        <v>155</v>
      </c>
      <c r="Q11" s="122"/>
      <c r="R11" s="123" t="s">
        <v>232</v>
      </c>
      <c r="S11" s="122"/>
      <c r="T11" s="123"/>
      <c r="U11" s="122"/>
      <c r="V11" s="123" t="s">
        <v>154</v>
      </c>
      <c r="W11" s="122"/>
      <c r="X11" s="123" t="s">
        <v>153</v>
      </c>
      <c r="Y11" s="122"/>
      <c r="Z11" s="123" t="s">
        <v>152</v>
      </c>
      <c r="AA11" s="121"/>
      <c r="AB11" s="123" t="s">
        <v>151</v>
      </c>
      <c r="AC11" s="121"/>
      <c r="AD11" s="123" t="s">
        <v>150</v>
      </c>
      <c r="AE11" s="121"/>
      <c r="AF11" s="123"/>
    </row>
    <row r="12" spans="1:32" s="112" customFormat="1" ht="18.600000000000001" customHeight="1" x14ac:dyDescent="0.25">
      <c r="A12" s="116"/>
      <c r="B12" s="116"/>
      <c r="C12" s="116"/>
      <c r="D12" s="115"/>
      <c r="E12" s="115"/>
      <c r="F12" s="123" t="s">
        <v>149</v>
      </c>
      <c r="G12" s="122"/>
      <c r="H12" s="123" t="s">
        <v>148</v>
      </c>
      <c r="I12" s="122"/>
      <c r="J12" s="123" t="s">
        <v>147</v>
      </c>
      <c r="K12" s="122"/>
      <c r="L12" s="125" t="s">
        <v>146</v>
      </c>
      <c r="M12" s="122"/>
      <c r="N12" s="123"/>
      <c r="O12" s="122"/>
      <c r="P12" s="124" t="s">
        <v>145</v>
      </c>
      <c r="Q12" s="122"/>
      <c r="R12" s="123" t="s">
        <v>233</v>
      </c>
      <c r="S12" s="122"/>
      <c r="T12" s="123" t="s">
        <v>144</v>
      </c>
      <c r="U12" s="122"/>
      <c r="V12" s="123" t="s">
        <v>143</v>
      </c>
      <c r="W12" s="122"/>
      <c r="X12" s="123" t="s">
        <v>142</v>
      </c>
      <c r="Y12" s="122"/>
      <c r="Z12" s="123" t="s">
        <v>141</v>
      </c>
      <c r="AA12" s="122"/>
      <c r="AB12" s="123" t="s">
        <v>140</v>
      </c>
      <c r="AC12" s="122"/>
      <c r="AD12" s="123" t="s">
        <v>139</v>
      </c>
      <c r="AE12" s="122"/>
      <c r="AF12" s="123" t="s">
        <v>138</v>
      </c>
    </row>
    <row r="13" spans="1:32" s="219" customFormat="1" ht="18.600000000000001" customHeight="1" x14ac:dyDescent="0.25">
      <c r="A13" s="214"/>
      <c r="B13" s="214"/>
      <c r="C13" s="214"/>
      <c r="D13" s="215"/>
      <c r="E13" s="215"/>
      <c r="F13" s="216" t="s">
        <v>137</v>
      </c>
      <c r="G13" s="217"/>
      <c r="H13" s="216" t="s">
        <v>136</v>
      </c>
      <c r="I13" s="217"/>
      <c r="J13" s="216" t="s">
        <v>135</v>
      </c>
      <c r="K13" s="217"/>
      <c r="L13" s="216" t="s">
        <v>134</v>
      </c>
      <c r="M13" s="217"/>
      <c r="N13" s="216" t="s">
        <v>6</v>
      </c>
      <c r="O13" s="217"/>
      <c r="P13" s="218" t="s">
        <v>133</v>
      </c>
      <c r="Q13" s="217"/>
      <c r="R13" s="216" t="s">
        <v>234</v>
      </c>
      <c r="S13" s="217"/>
      <c r="T13" s="216" t="s">
        <v>132</v>
      </c>
      <c r="U13" s="217"/>
      <c r="V13" s="216" t="s">
        <v>131</v>
      </c>
      <c r="W13" s="217"/>
      <c r="X13" s="216" t="s">
        <v>130</v>
      </c>
      <c r="Y13" s="217"/>
      <c r="Z13" s="216" t="s">
        <v>129</v>
      </c>
      <c r="AA13" s="217"/>
      <c r="AB13" s="216" t="s">
        <v>128</v>
      </c>
      <c r="AC13" s="217"/>
      <c r="AD13" s="216" t="s">
        <v>127</v>
      </c>
      <c r="AE13" s="217"/>
      <c r="AF13" s="216" t="s">
        <v>126</v>
      </c>
    </row>
    <row r="14" spans="1:32" s="219" customFormat="1" ht="18.600000000000001" customHeight="1" x14ac:dyDescent="0.25">
      <c r="A14" s="214"/>
      <c r="B14" s="214"/>
      <c r="C14" s="214"/>
      <c r="D14" s="258" t="s">
        <v>49</v>
      </c>
      <c r="E14" s="259"/>
      <c r="F14" s="220" t="s">
        <v>16</v>
      </c>
      <c r="G14" s="217"/>
      <c r="H14" s="220" t="s">
        <v>16</v>
      </c>
      <c r="I14" s="217"/>
      <c r="J14" s="220" t="s">
        <v>16</v>
      </c>
      <c r="K14" s="217"/>
      <c r="L14" s="220" t="s">
        <v>16</v>
      </c>
      <c r="M14" s="217"/>
      <c r="N14" s="220" t="s">
        <v>16</v>
      </c>
      <c r="O14" s="217"/>
      <c r="P14" s="221" t="s">
        <v>16</v>
      </c>
      <c r="Q14" s="217"/>
      <c r="R14" s="220" t="s">
        <v>16</v>
      </c>
      <c r="S14" s="217"/>
      <c r="T14" s="220" t="s">
        <v>16</v>
      </c>
      <c r="U14" s="217"/>
      <c r="V14" s="220" t="s">
        <v>16</v>
      </c>
      <c r="W14" s="217"/>
      <c r="X14" s="220" t="s">
        <v>16</v>
      </c>
      <c r="Y14" s="217"/>
      <c r="Z14" s="220" t="s">
        <v>16</v>
      </c>
      <c r="AA14" s="217"/>
      <c r="AB14" s="220" t="s">
        <v>16</v>
      </c>
      <c r="AC14" s="217"/>
      <c r="AD14" s="220" t="s">
        <v>16</v>
      </c>
      <c r="AE14" s="217"/>
      <c r="AF14" s="220" t="s">
        <v>16</v>
      </c>
    </row>
    <row r="15" spans="1:32" s="219" customFormat="1" ht="18.600000000000001" customHeight="1" x14ac:dyDescent="0.25">
      <c r="A15" s="222"/>
      <c r="B15" s="214"/>
      <c r="C15" s="214"/>
      <c r="D15" s="223"/>
      <c r="E15" s="223"/>
      <c r="F15" s="224"/>
      <c r="H15" s="224"/>
      <c r="J15" s="224"/>
      <c r="L15" s="224"/>
      <c r="N15" s="224"/>
      <c r="P15" s="224"/>
      <c r="R15" s="224"/>
      <c r="T15" s="224"/>
      <c r="V15" s="224"/>
      <c r="X15" s="224"/>
      <c r="Z15" s="224"/>
      <c r="AB15" s="224"/>
      <c r="AD15" s="224"/>
      <c r="AF15" s="224"/>
    </row>
    <row r="16" spans="1:32" s="219" customFormat="1" ht="18.600000000000001" customHeight="1" x14ac:dyDescent="0.25">
      <c r="A16" s="222" t="s">
        <v>125</v>
      </c>
      <c r="B16" s="222"/>
      <c r="C16" s="214"/>
      <c r="D16" s="215"/>
      <c r="E16" s="215"/>
      <c r="F16" s="225">
        <v>9534584</v>
      </c>
      <c r="G16" s="226"/>
      <c r="H16" s="225">
        <v>-90502</v>
      </c>
      <c r="I16" s="226"/>
      <c r="J16" s="225">
        <v>508000</v>
      </c>
      <c r="K16" s="226"/>
      <c r="L16" s="225">
        <v>556600</v>
      </c>
      <c r="M16" s="226"/>
      <c r="N16" s="225">
        <v>2016692</v>
      </c>
      <c r="O16" s="226"/>
      <c r="P16" s="225">
        <v>-14693</v>
      </c>
      <c r="Q16" s="226"/>
      <c r="R16" s="225">
        <v>0</v>
      </c>
      <c r="S16" s="226"/>
      <c r="T16" s="225">
        <v>-82912</v>
      </c>
      <c r="U16" s="226"/>
      <c r="V16" s="225">
        <v>-46092</v>
      </c>
      <c r="W16" s="226"/>
      <c r="X16" s="225">
        <v>-68639</v>
      </c>
      <c r="Y16" s="226"/>
      <c r="Z16" s="225">
        <f>SUM(P16:X16)</f>
        <v>-212336</v>
      </c>
      <c r="AA16" s="226"/>
      <c r="AB16" s="225">
        <f>SUM(F16:N16,Z16)</f>
        <v>12313038</v>
      </c>
      <c r="AC16" s="226"/>
      <c r="AD16" s="225">
        <v>1262398</v>
      </c>
      <c r="AE16" s="226"/>
      <c r="AF16" s="225">
        <f>SUM(AD16,AB16)</f>
        <v>13575436</v>
      </c>
    </row>
    <row r="17" spans="1:32" s="219" customFormat="1" ht="18.600000000000001" customHeight="1" x14ac:dyDescent="0.25">
      <c r="A17" s="214" t="s">
        <v>262</v>
      </c>
      <c r="B17" s="222"/>
      <c r="C17" s="214"/>
      <c r="D17" s="261">
        <v>18</v>
      </c>
      <c r="E17" s="215"/>
      <c r="F17" s="225">
        <v>476497</v>
      </c>
      <c r="G17" s="226"/>
      <c r="H17" s="225">
        <v>0</v>
      </c>
      <c r="I17" s="226"/>
      <c r="J17" s="225">
        <v>0</v>
      </c>
      <c r="K17" s="226"/>
      <c r="L17" s="225">
        <v>0</v>
      </c>
      <c r="M17" s="226"/>
      <c r="N17" s="225">
        <v>-624771</v>
      </c>
      <c r="O17" s="226"/>
      <c r="P17" s="225">
        <v>0</v>
      </c>
      <c r="Q17" s="226"/>
      <c r="R17" s="225">
        <v>0</v>
      </c>
      <c r="S17" s="226"/>
      <c r="T17" s="225">
        <v>0</v>
      </c>
      <c r="U17" s="226"/>
      <c r="V17" s="225">
        <v>0</v>
      </c>
      <c r="W17" s="226"/>
      <c r="X17" s="225">
        <v>0</v>
      </c>
      <c r="Y17" s="226"/>
      <c r="Z17" s="225">
        <f>SUM(P17:X17)</f>
        <v>0</v>
      </c>
      <c r="AA17" s="226"/>
      <c r="AB17" s="225">
        <f>SUM(F17:N17,Z17)</f>
        <v>-148274</v>
      </c>
      <c r="AC17" s="226"/>
      <c r="AD17" s="225">
        <v>0</v>
      </c>
      <c r="AE17" s="226"/>
      <c r="AF17" s="225">
        <f>SUM(AB17:AD17)</f>
        <v>-148274</v>
      </c>
    </row>
    <row r="18" spans="1:32" s="219" customFormat="1" ht="18.600000000000001" customHeight="1" x14ac:dyDescent="0.25">
      <c r="A18" s="214" t="s">
        <v>124</v>
      </c>
      <c r="B18" s="214"/>
      <c r="C18" s="214"/>
      <c r="D18" s="215"/>
      <c r="E18" s="215"/>
      <c r="F18" s="225"/>
      <c r="G18" s="226"/>
      <c r="H18" s="225"/>
      <c r="I18" s="226"/>
      <c r="J18" s="225"/>
      <c r="K18" s="226"/>
      <c r="L18" s="225"/>
      <c r="M18" s="226"/>
      <c r="N18" s="225"/>
      <c r="O18" s="226"/>
      <c r="P18" s="225"/>
      <c r="Q18" s="226"/>
      <c r="R18" s="225"/>
      <c r="S18" s="226"/>
      <c r="T18" s="225"/>
      <c r="U18" s="226"/>
      <c r="V18" s="225"/>
      <c r="W18" s="226"/>
      <c r="X18" s="225"/>
      <c r="Y18" s="226"/>
      <c r="Z18" s="225"/>
      <c r="AA18" s="226"/>
      <c r="AB18" s="225"/>
      <c r="AC18" s="226"/>
      <c r="AD18" s="225"/>
      <c r="AE18" s="226"/>
      <c r="AF18" s="225"/>
    </row>
    <row r="19" spans="1:32" s="219" customFormat="1" ht="18.600000000000001" customHeight="1" x14ac:dyDescent="0.25">
      <c r="A19" s="214"/>
      <c r="B19" s="227" t="s">
        <v>123</v>
      </c>
      <c r="C19" s="214"/>
      <c r="D19" s="215"/>
      <c r="E19" s="215"/>
      <c r="F19" s="225">
        <v>0</v>
      </c>
      <c r="G19" s="226"/>
      <c r="H19" s="225">
        <v>0</v>
      </c>
      <c r="I19" s="226"/>
      <c r="J19" s="225">
        <v>0</v>
      </c>
      <c r="K19" s="226"/>
      <c r="L19" s="225">
        <v>0</v>
      </c>
      <c r="M19" s="226"/>
      <c r="N19" s="225">
        <v>-24267</v>
      </c>
      <c r="O19" s="226"/>
      <c r="P19" s="225">
        <v>0</v>
      </c>
      <c r="Q19" s="226"/>
      <c r="R19" s="225">
        <v>0</v>
      </c>
      <c r="S19" s="226"/>
      <c r="T19" s="225">
        <v>0</v>
      </c>
      <c r="U19" s="226"/>
      <c r="V19" s="225">
        <v>0</v>
      </c>
      <c r="W19" s="226"/>
      <c r="X19" s="225">
        <v>0</v>
      </c>
      <c r="Y19" s="226"/>
      <c r="Z19" s="225">
        <f>SUM(P19:X19)</f>
        <v>0</v>
      </c>
      <c r="AA19" s="226"/>
      <c r="AB19" s="225">
        <f>SUM(F19:N19,Z19)</f>
        <v>-24267</v>
      </c>
      <c r="AC19" s="226"/>
      <c r="AD19" s="225">
        <v>0</v>
      </c>
      <c r="AE19" s="226"/>
      <c r="AF19" s="225">
        <f t="shared" ref="AF19:AF22" si="0">SUM(AB19:AD19)</f>
        <v>-24267</v>
      </c>
    </row>
    <row r="20" spans="1:32" s="219" customFormat="1" ht="18.600000000000001" customHeight="1" x14ac:dyDescent="0.25">
      <c r="A20" s="228" t="s">
        <v>122</v>
      </c>
      <c r="B20" s="227"/>
      <c r="C20" s="214"/>
      <c r="D20" s="215"/>
      <c r="E20" s="215"/>
      <c r="F20" s="225">
        <v>0</v>
      </c>
      <c r="G20" s="226"/>
      <c r="H20" s="225">
        <v>0</v>
      </c>
      <c r="I20" s="226"/>
      <c r="J20" s="225">
        <v>0</v>
      </c>
      <c r="K20" s="226"/>
      <c r="L20" s="225">
        <v>0</v>
      </c>
      <c r="M20" s="226"/>
      <c r="N20" s="225">
        <v>0</v>
      </c>
      <c r="O20" s="226"/>
      <c r="P20" s="225">
        <v>0</v>
      </c>
      <c r="Q20" s="226"/>
      <c r="R20" s="225">
        <v>0</v>
      </c>
      <c r="S20" s="226"/>
      <c r="T20" s="225">
        <v>0</v>
      </c>
      <c r="U20" s="226"/>
      <c r="V20" s="225">
        <v>0</v>
      </c>
      <c r="W20" s="226"/>
      <c r="X20" s="225">
        <v>-20287</v>
      </c>
      <c r="Y20" s="226"/>
      <c r="Z20" s="225">
        <f>SUM(P20:X20)</f>
        <v>-20287</v>
      </c>
      <c r="AA20" s="226"/>
      <c r="AB20" s="225">
        <f>SUM(F20:N20,Z20)</f>
        <v>-20287</v>
      </c>
      <c r="AC20" s="226"/>
      <c r="AD20" s="225">
        <v>346732</v>
      </c>
      <c r="AE20" s="226"/>
      <c r="AF20" s="225">
        <f t="shared" si="0"/>
        <v>326445</v>
      </c>
    </row>
    <row r="21" spans="1:32" s="219" customFormat="1" ht="18.600000000000001" customHeight="1" x14ac:dyDescent="0.25">
      <c r="A21" s="228" t="s">
        <v>235</v>
      </c>
      <c r="B21" s="227"/>
      <c r="C21" s="214"/>
      <c r="D21" s="215"/>
      <c r="E21" s="215"/>
      <c r="F21" s="225">
        <v>0</v>
      </c>
      <c r="G21" s="226"/>
      <c r="H21" s="225">
        <v>0</v>
      </c>
      <c r="I21" s="226"/>
      <c r="J21" s="225">
        <v>0</v>
      </c>
      <c r="K21" s="226"/>
      <c r="L21" s="225">
        <v>0</v>
      </c>
      <c r="M21" s="226"/>
      <c r="N21" s="225">
        <v>0</v>
      </c>
      <c r="O21" s="226"/>
      <c r="P21" s="225">
        <v>0</v>
      </c>
      <c r="Q21" s="226"/>
      <c r="R21" s="225">
        <v>0</v>
      </c>
      <c r="S21" s="226"/>
      <c r="T21" s="225">
        <v>0</v>
      </c>
      <c r="U21" s="226"/>
      <c r="V21" s="225">
        <v>0</v>
      </c>
      <c r="W21" s="226"/>
      <c r="X21" s="225">
        <v>0</v>
      </c>
      <c r="Y21" s="226"/>
      <c r="Z21" s="225">
        <f>SUM(P21:Y21)</f>
        <v>0</v>
      </c>
      <c r="AA21" s="226"/>
      <c r="AB21" s="225">
        <f>SUM(F21:N21,Z21)</f>
        <v>0</v>
      </c>
      <c r="AC21" s="226"/>
      <c r="AD21" s="225">
        <v>-49</v>
      </c>
      <c r="AE21" s="226"/>
      <c r="AF21" s="225">
        <f t="shared" si="0"/>
        <v>-49</v>
      </c>
    </row>
    <row r="22" spans="1:32" s="219" customFormat="1" ht="18.600000000000001" customHeight="1" x14ac:dyDescent="0.25">
      <c r="A22" s="214" t="s">
        <v>82</v>
      </c>
      <c r="B22" s="214"/>
      <c r="C22" s="214"/>
      <c r="D22" s="215"/>
      <c r="E22" s="215"/>
      <c r="F22" s="229">
        <v>0</v>
      </c>
      <c r="G22" s="226"/>
      <c r="H22" s="229">
        <v>0</v>
      </c>
      <c r="I22" s="226"/>
      <c r="J22" s="229">
        <v>0</v>
      </c>
      <c r="K22" s="226"/>
      <c r="L22" s="229">
        <v>0</v>
      </c>
      <c r="M22" s="226"/>
      <c r="N22" s="229">
        <v>-577301</v>
      </c>
      <c r="O22" s="226"/>
      <c r="P22" s="229">
        <v>1512</v>
      </c>
      <c r="Q22" s="226"/>
      <c r="R22" s="229">
        <v>1427895</v>
      </c>
      <c r="S22" s="226"/>
      <c r="T22" s="229">
        <v>-23054</v>
      </c>
      <c r="U22" s="226"/>
      <c r="V22" s="229">
        <v>0</v>
      </c>
      <c r="W22" s="226"/>
      <c r="X22" s="229">
        <v>0</v>
      </c>
      <c r="Y22" s="226"/>
      <c r="Z22" s="229">
        <f>SUM(P22:Y22)</f>
        <v>1406353</v>
      </c>
      <c r="AA22" s="226"/>
      <c r="AB22" s="229">
        <f>SUM(F22:N22,Z22)</f>
        <v>829052</v>
      </c>
      <c r="AC22" s="226"/>
      <c r="AD22" s="229">
        <v>1013194</v>
      </c>
      <c r="AE22" s="226"/>
      <c r="AF22" s="229">
        <f t="shared" si="0"/>
        <v>1842246</v>
      </c>
    </row>
    <row r="23" spans="1:32" s="219" customFormat="1" ht="6" customHeight="1" x14ac:dyDescent="0.25">
      <c r="A23" s="214"/>
      <c r="B23" s="222"/>
      <c r="C23" s="214"/>
      <c r="D23" s="215"/>
      <c r="E23" s="215"/>
      <c r="F23" s="225"/>
      <c r="G23" s="226"/>
      <c r="H23" s="225"/>
      <c r="I23" s="226"/>
      <c r="J23" s="225"/>
      <c r="K23" s="226"/>
      <c r="L23" s="225"/>
      <c r="M23" s="226"/>
      <c r="N23" s="225"/>
      <c r="O23" s="226"/>
      <c r="P23" s="225"/>
      <c r="Q23" s="226"/>
      <c r="R23" s="225"/>
      <c r="S23" s="226"/>
      <c r="T23" s="225"/>
      <c r="U23" s="226"/>
      <c r="V23" s="225"/>
      <c r="W23" s="226"/>
      <c r="X23" s="225"/>
      <c r="Y23" s="226"/>
      <c r="Z23" s="225"/>
      <c r="AA23" s="226"/>
      <c r="AB23" s="225"/>
      <c r="AC23" s="226"/>
      <c r="AD23" s="225"/>
      <c r="AE23" s="226"/>
      <c r="AF23" s="225"/>
    </row>
    <row r="24" spans="1:32" s="219" customFormat="1" ht="18.600000000000001" customHeight="1" thickBot="1" x14ac:dyDescent="0.3">
      <c r="A24" s="222" t="s">
        <v>239</v>
      </c>
      <c r="B24" s="222"/>
      <c r="C24" s="214"/>
      <c r="D24" s="215"/>
      <c r="E24" s="215"/>
      <c r="F24" s="230">
        <f>SUM(F16:F22)</f>
        <v>10011081</v>
      </c>
      <c r="G24" s="226"/>
      <c r="H24" s="230">
        <f>SUM(H16:H22)</f>
        <v>-90502</v>
      </c>
      <c r="I24" s="226"/>
      <c r="J24" s="230">
        <f>SUM(J16:J22)</f>
        <v>508000</v>
      </c>
      <c r="K24" s="226"/>
      <c r="L24" s="230">
        <f>SUM(L16:L22)</f>
        <v>556600</v>
      </c>
      <c r="M24" s="226"/>
      <c r="N24" s="230">
        <f>SUM(N16:N22)</f>
        <v>790353</v>
      </c>
      <c r="O24" s="226"/>
      <c r="P24" s="230">
        <f>SUM(P16:P22)</f>
        <v>-13181</v>
      </c>
      <c r="Q24" s="226"/>
      <c r="R24" s="230">
        <f>SUM(R16:R22)</f>
        <v>1427895</v>
      </c>
      <c r="S24" s="226"/>
      <c r="T24" s="230">
        <f>SUM(T16:T22)</f>
        <v>-105966</v>
      </c>
      <c r="U24" s="226"/>
      <c r="V24" s="230">
        <f>SUM(V16:V22)</f>
        <v>-46092</v>
      </c>
      <c r="W24" s="226"/>
      <c r="X24" s="230">
        <f>SUM(X16:X22)</f>
        <v>-88926</v>
      </c>
      <c r="Y24" s="226"/>
      <c r="Z24" s="230">
        <f>SUM(Z16:Z22)</f>
        <v>1173730</v>
      </c>
      <c r="AA24" s="226"/>
      <c r="AB24" s="230">
        <f>SUM(AB16:AB22)</f>
        <v>12949262</v>
      </c>
      <c r="AC24" s="226"/>
      <c r="AD24" s="230">
        <f>SUM(AD16:AD22)</f>
        <v>2622275</v>
      </c>
      <c r="AE24" s="226"/>
      <c r="AF24" s="230">
        <f>SUM(AF16:AF22)</f>
        <v>15571537</v>
      </c>
    </row>
    <row r="25" spans="1:32" s="231" customFormat="1" ht="18.600000000000001" customHeight="1" thickTop="1" x14ac:dyDescent="0.35"/>
    <row r="26" spans="1:32" s="112" customFormat="1" ht="18.600000000000001" customHeight="1" x14ac:dyDescent="0.25">
      <c r="A26" s="117" t="s">
        <v>260</v>
      </c>
      <c r="B26" s="117"/>
      <c r="C26" s="116"/>
      <c r="D26" s="115"/>
      <c r="E26" s="115"/>
      <c r="F26" s="119">
        <v>10011081</v>
      </c>
      <c r="G26" s="114"/>
      <c r="H26" s="119">
        <v>-90502</v>
      </c>
      <c r="I26" s="114"/>
      <c r="J26" s="119">
        <v>508000</v>
      </c>
      <c r="K26" s="114"/>
      <c r="L26" s="119">
        <v>599600</v>
      </c>
      <c r="M26" s="114"/>
      <c r="N26" s="119">
        <v>1355399</v>
      </c>
      <c r="O26" s="114"/>
      <c r="P26" s="119">
        <v>-15174</v>
      </c>
      <c r="Q26" s="114"/>
      <c r="R26" s="119">
        <v>1427895</v>
      </c>
      <c r="S26" s="114"/>
      <c r="T26" s="119">
        <v>-121764</v>
      </c>
      <c r="U26" s="114"/>
      <c r="V26" s="119">
        <v>-46092</v>
      </c>
      <c r="W26" s="114"/>
      <c r="X26" s="119">
        <v>-88926</v>
      </c>
      <c r="Y26" s="114"/>
      <c r="Z26" s="119">
        <f>SUM(P26:X26)</f>
        <v>1155939</v>
      </c>
      <c r="AA26" s="114"/>
      <c r="AB26" s="119">
        <f>SUM(F26:N26,Z26)</f>
        <v>13539517</v>
      </c>
      <c r="AC26" s="114"/>
      <c r="AD26" s="119">
        <v>2397399</v>
      </c>
      <c r="AE26" s="114"/>
      <c r="AF26" s="256">
        <f>SUM(AD26,AB26)</f>
        <v>15936916</v>
      </c>
    </row>
    <row r="27" spans="1:32" s="112" customFormat="1" ht="18.600000000000001" customHeight="1" x14ac:dyDescent="0.25">
      <c r="A27" s="116" t="s">
        <v>265</v>
      </c>
      <c r="B27" s="116"/>
      <c r="C27" s="116"/>
      <c r="D27" s="257" t="s">
        <v>257</v>
      </c>
      <c r="E27" s="257"/>
      <c r="F27" s="119">
        <v>0</v>
      </c>
      <c r="G27" s="114"/>
      <c r="H27" s="119">
        <v>0</v>
      </c>
      <c r="I27" s="114"/>
      <c r="J27" s="119">
        <v>0</v>
      </c>
      <c r="K27" s="114"/>
      <c r="L27" s="119">
        <v>0</v>
      </c>
      <c r="M27" s="114"/>
      <c r="N27" s="119">
        <v>-1101</v>
      </c>
      <c r="O27" s="114"/>
      <c r="P27" s="119">
        <v>0</v>
      </c>
      <c r="Q27" s="114"/>
      <c r="R27" s="119">
        <v>0</v>
      </c>
      <c r="S27" s="114"/>
      <c r="T27" s="119">
        <v>0</v>
      </c>
      <c r="U27" s="114"/>
      <c r="V27" s="119">
        <v>0</v>
      </c>
      <c r="W27" s="114"/>
      <c r="X27" s="119">
        <v>0</v>
      </c>
      <c r="Y27" s="114"/>
      <c r="Z27" s="119">
        <f>SUM(P27:X27)</f>
        <v>0</v>
      </c>
      <c r="AA27" s="114"/>
      <c r="AB27" s="119">
        <f>SUM(F27:N27,Z27)</f>
        <v>-1101</v>
      </c>
      <c r="AC27" s="114"/>
      <c r="AD27" s="119">
        <v>0</v>
      </c>
      <c r="AE27" s="114"/>
      <c r="AF27" s="256">
        <f t="shared" ref="AF27:AF29" si="1">SUM(AD27,AB27)</f>
        <v>-1101</v>
      </c>
    </row>
    <row r="28" spans="1:32" s="112" customFormat="1" ht="18.600000000000001" customHeight="1" x14ac:dyDescent="0.25">
      <c r="A28" s="116" t="s">
        <v>9</v>
      </c>
      <c r="B28" s="116"/>
      <c r="C28" s="116"/>
      <c r="D28" s="115"/>
      <c r="E28" s="115"/>
      <c r="F28" s="119"/>
      <c r="G28" s="114"/>
      <c r="H28" s="119"/>
      <c r="I28" s="114"/>
      <c r="J28" s="119"/>
      <c r="K28" s="114"/>
      <c r="L28" s="119"/>
      <c r="M28" s="114"/>
      <c r="N28" s="119"/>
      <c r="O28" s="114"/>
      <c r="P28" s="119"/>
      <c r="Q28" s="114"/>
      <c r="R28" s="119"/>
      <c r="S28" s="114"/>
      <c r="T28" s="119"/>
      <c r="U28" s="114"/>
      <c r="V28" s="119"/>
      <c r="W28" s="114"/>
      <c r="X28" s="119"/>
      <c r="Y28" s="114"/>
      <c r="Z28" s="119"/>
      <c r="AA28" s="114"/>
      <c r="AB28" s="119"/>
      <c r="AC28" s="114"/>
      <c r="AD28" s="119"/>
      <c r="AE28" s="114"/>
      <c r="AF28" s="256"/>
    </row>
    <row r="29" spans="1:32" s="112" customFormat="1" ht="18.600000000000001" customHeight="1" x14ac:dyDescent="0.25">
      <c r="A29" s="116" t="s">
        <v>270</v>
      </c>
      <c r="B29" s="116"/>
      <c r="C29" s="116"/>
      <c r="D29" s="257" t="s">
        <v>257</v>
      </c>
      <c r="E29" s="257"/>
      <c r="F29" s="120">
        <v>0</v>
      </c>
      <c r="G29" s="114"/>
      <c r="H29" s="120">
        <v>0</v>
      </c>
      <c r="I29" s="114"/>
      <c r="J29" s="120">
        <v>-508000</v>
      </c>
      <c r="K29" s="114"/>
      <c r="L29" s="120">
        <v>0</v>
      </c>
      <c r="M29" s="114"/>
      <c r="N29" s="120">
        <v>0</v>
      </c>
      <c r="O29" s="114"/>
      <c r="P29" s="120">
        <v>0</v>
      </c>
      <c r="Q29" s="114"/>
      <c r="R29" s="120">
        <v>0</v>
      </c>
      <c r="S29" s="114"/>
      <c r="T29" s="120">
        <v>0</v>
      </c>
      <c r="U29" s="114"/>
      <c r="V29" s="120">
        <v>0</v>
      </c>
      <c r="W29" s="114"/>
      <c r="X29" s="120">
        <v>0</v>
      </c>
      <c r="Y29" s="114"/>
      <c r="Z29" s="120">
        <f>SUM(P29:X29)</f>
        <v>0</v>
      </c>
      <c r="AA29" s="114"/>
      <c r="AB29" s="120">
        <f>SUM(F29:N29,Z29)</f>
        <v>-508000</v>
      </c>
      <c r="AC29" s="114"/>
      <c r="AD29" s="120">
        <v>0</v>
      </c>
      <c r="AE29" s="114"/>
      <c r="AF29" s="120">
        <f t="shared" si="1"/>
        <v>-508000</v>
      </c>
    </row>
    <row r="30" spans="1:32" s="112" customFormat="1" ht="18.600000000000001" customHeight="1" x14ac:dyDescent="0.25">
      <c r="A30" s="116"/>
      <c r="B30" s="116"/>
      <c r="C30" s="116"/>
      <c r="D30" s="115"/>
      <c r="E30" s="115"/>
      <c r="F30" s="119"/>
      <c r="G30" s="114"/>
      <c r="H30" s="119"/>
      <c r="I30" s="114"/>
      <c r="J30" s="119"/>
      <c r="K30" s="114"/>
      <c r="L30" s="119"/>
      <c r="M30" s="114"/>
      <c r="N30" s="119"/>
      <c r="O30" s="114"/>
      <c r="P30" s="119"/>
      <c r="Q30" s="114"/>
      <c r="R30" s="119"/>
      <c r="S30" s="114"/>
      <c r="T30" s="119"/>
      <c r="U30" s="114"/>
      <c r="V30" s="119"/>
      <c r="W30" s="114"/>
      <c r="X30" s="119"/>
      <c r="Y30" s="114"/>
      <c r="Z30" s="119"/>
      <c r="AA30" s="114"/>
      <c r="AB30" s="119"/>
      <c r="AC30" s="114"/>
      <c r="AD30" s="119"/>
      <c r="AE30" s="114"/>
      <c r="AF30" s="119"/>
    </row>
    <row r="31" spans="1:32" s="112" customFormat="1" ht="18.600000000000001" customHeight="1" x14ac:dyDescent="0.25">
      <c r="A31" s="117" t="s">
        <v>260</v>
      </c>
      <c r="B31" s="117"/>
      <c r="C31" s="116"/>
      <c r="D31" s="115"/>
      <c r="E31" s="115"/>
      <c r="F31" s="119">
        <f>SUM(F26:F29)</f>
        <v>10011081</v>
      </c>
      <c r="G31" s="114"/>
      <c r="H31" s="119">
        <f>SUM(H26:H29)</f>
        <v>-90502</v>
      </c>
      <c r="I31" s="114"/>
      <c r="J31" s="119">
        <f>SUM(J26:J29)</f>
        <v>0</v>
      </c>
      <c r="K31" s="114"/>
      <c r="L31" s="119">
        <f>SUM(L26:L29)</f>
        <v>599600</v>
      </c>
      <c r="M31" s="114"/>
      <c r="N31" s="119">
        <f>SUM(N26:N29)</f>
        <v>1354298</v>
      </c>
      <c r="O31" s="114"/>
      <c r="P31" s="119">
        <f>SUM(P26:P29)</f>
        <v>-15174</v>
      </c>
      <c r="Q31" s="114"/>
      <c r="R31" s="119">
        <f>SUM(R26:R29)</f>
        <v>1427895</v>
      </c>
      <c r="S31" s="114"/>
      <c r="T31" s="119">
        <f>SUM(T26:T29)</f>
        <v>-121764</v>
      </c>
      <c r="U31" s="114"/>
      <c r="V31" s="119">
        <f>SUM(V26:V29)</f>
        <v>-46092</v>
      </c>
      <c r="W31" s="114"/>
      <c r="X31" s="119">
        <f>SUM(X26:X29)</f>
        <v>-88926</v>
      </c>
      <c r="Y31" s="114"/>
      <c r="Z31" s="119">
        <f>SUM(Z26:Z29)</f>
        <v>1155939</v>
      </c>
      <c r="AA31" s="114"/>
      <c r="AB31" s="119">
        <f>SUM(AB26:AB29)</f>
        <v>13030416</v>
      </c>
      <c r="AC31" s="114"/>
      <c r="AD31" s="119">
        <f>SUM(AD26:AD29)</f>
        <v>2397399</v>
      </c>
      <c r="AE31" s="114"/>
      <c r="AF31" s="119">
        <f>SUM(AF26:AF29)</f>
        <v>15427815</v>
      </c>
    </row>
    <row r="32" spans="1:32" s="112" customFormat="1" ht="18.600000000000001" customHeight="1" x14ac:dyDescent="0.25">
      <c r="A32" s="116" t="s">
        <v>263</v>
      </c>
      <c r="B32" s="117"/>
      <c r="C32" s="116"/>
      <c r="D32" s="257" t="s">
        <v>275</v>
      </c>
      <c r="E32" s="257"/>
      <c r="F32" s="119">
        <v>0</v>
      </c>
      <c r="G32" s="114"/>
      <c r="H32" s="119">
        <v>0</v>
      </c>
      <c r="I32" s="114"/>
      <c r="J32" s="119">
        <v>0</v>
      </c>
      <c r="K32" s="114"/>
      <c r="L32" s="119">
        <v>0</v>
      </c>
      <c r="M32" s="114"/>
      <c r="N32" s="119">
        <v>-200215</v>
      </c>
      <c r="O32" s="114"/>
      <c r="P32" s="119">
        <v>0</v>
      </c>
      <c r="Q32" s="114"/>
      <c r="R32" s="119">
        <v>0</v>
      </c>
      <c r="S32" s="114"/>
      <c r="T32" s="119">
        <v>0</v>
      </c>
      <c r="U32" s="114"/>
      <c r="V32" s="119">
        <v>0</v>
      </c>
      <c r="W32" s="114"/>
      <c r="X32" s="119">
        <v>0</v>
      </c>
      <c r="Y32" s="114"/>
      <c r="Z32" s="119">
        <f>SUM(P32:X32)</f>
        <v>0</v>
      </c>
      <c r="AA32" s="114"/>
      <c r="AB32" s="119">
        <f>SUM(F32:N32,Z32)</f>
        <v>-200215</v>
      </c>
      <c r="AC32" s="114"/>
      <c r="AD32" s="119">
        <v>0</v>
      </c>
      <c r="AE32" s="114"/>
      <c r="AF32" s="119">
        <f>SUM(AB32:AD32)</f>
        <v>-200215</v>
      </c>
    </row>
    <row r="33" spans="1:32" s="112" customFormat="1" ht="18.600000000000001" customHeight="1" x14ac:dyDescent="0.25">
      <c r="A33" s="116" t="s">
        <v>82</v>
      </c>
      <c r="B33" s="116"/>
      <c r="C33" s="116"/>
      <c r="D33" s="115"/>
      <c r="E33" s="115"/>
      <c r="F33" s="120">
        <v>0</v>
      </c>
      <c r="G33" s="114"/>
      <c r="H33" s="120">
        <v>0</v>
      </c>
      <c r="I33" s="114"/>
      <c r="J33" s="120">
        <v>0</v>
      </c>
      <c r="K33" s="114"/>
      <c r="L33" s="120">
        <v>0</v>
      </c>
      <c r="M33" s="114"/>
      <c r="N33" s="120">
        <f>'7-8'!F78</f>
        <v>-170760</v>
      </c>
      <c r="O33" s="114"/>
      <c r="P33" s="120">
        <v>1152</v>
      </c>
      <c r="Q33" s="114"/>
      <c r="R33" s="120">
        <v>0</v>
      </c>
      <c r="S33" s="114"/>
      <c r="T33" s="120">
        <v>-41981</v>
      </c>
      <c r="U33" s="114"/>
      <c r="V33" s="120">
        <v>0</v>
      </c>
      <c r="W33" s="114"/>
      <c r="X33" s="120">
        <v>0</v>
      </c>
      <c r="Y33" s="114"/>
      <c r="Z33" s="120">
        <f>SUM(P33:Y33)</f>
        <v>-40829</v>
      </c>
      <c r="AA33" s="114"/>
      <c r="AB33" s="120">
        <f>SUM(F33:N33,Z33)</f>
        <v>-211589</v>
      </c>
      <c r="AC33" s="114"/>
      <c r="AD33" s="120">
        <f>'7-8'!F85</f>
        <v>-217123</v>
      </c>
      <c r="AE33" s="114"/>
      <c r="AF33" s="120">
        <f t="shared" ref="AF33" si="2">SUM(AB33:AD33)</f>
        <v>-428712</v>
      </c>
    </row>
    <row r="34" spans="1:32" s="112" customFormat="1" ht="6" customHeight="1" x14ac:dyDescent="0.25">
      <c r="A34" s="116"/>
      <c r="B34" s="117"/>
      <c r="C34" s="116"/>
      <c r="D34" s="115"/>
      <c r="E34" s="115"/>
      <c r="F34" s="119"/>
      <c r="G34" s="114"/>
      <c r="H34" s="119"/>
      <c r="I34" s="114"/>
      <c r="J34" s="119"/>
      <c r="K34" s="114"/>
      <c r="L34" s="119"/>
      <c r="M34" s="114"/>
      <c r="N34" s="119"/>
      <c r="O34" s="114"/>
      <c r="P34" s="119"/>
      <c r="Q34" s="114"/>
      <c r="R34" s="119"/>
      <c r="S34" s="114"/>
      <c r="T34" s="119"/>
      <c r="U34" s="114"/>
      <c r="V34" s="119"/>
      <c r="W34" s="114"/>
      <c r="X34" s="119"/>
      <c r="Y34" s="114"/>
      <c r="Z34" s="119"/>
      <c r="AA34" s="114"/>
      <c r="AB34" s="119"/>
      <c r="AC34" s="114"/>
      <c r="AD34" s="119"/>
      <c r="AE34" s="114"/>
      <c r="AF34" s="119"/>
    </row>
    <row r="35" spans="1:32" s="112" customFormat="1" ht="18.600000000000001" customHeight="1" thickBot="1" x14ac:dyDescent="0.3">
      <c r="A35" s="117" t="s">
        <v>261</v>
      </c>
      <c r="B35" s="117"/>
      <c r="C35" s="116"/>
      <c r="D35" s="115"/>
      <c r="E35" s="115"/>
      <c r="F35" s="118">
        <f>SUM(F31:F33)</f>
        <v>10011081</v>
      </c>
      <c r="G35" s="114"/>
      <c r="H35" s="118">
        <f>SUM(H31:H33)</f>
        <v>-90502</v>
      </c>
      <c r="I35" s="114"/>
      <c r="J35" s="118">
        <f>SUM(J31:J33)</f>
        <v>0</v>
      </c>
      <c r="K35" s="114"/>
      <c r="L35" s="118">
        <f>SUM(L31:L33)</f>
        <v>599600</v>
      </c>
      <c r="M35" s="114"/>
      <c r="N35" s="118">
        <f>SUM(N31:N33)</f>
        <v>983323</v>
      </c>
      <c r="O35" s="114"/>
      <c r="P35" s="118">
        <f>SUM(P31:P33)</f>
        <v>-14022</v>
      </c>
      <c r="Q35" s="114"/>
      <c r="R35" s="118">
        <f>SUM(R31:R33)</f>
        <v>1427895</v>
      </c>
      <c r="S35" s="114"/>
      <c r="T35" s="118">
        <f>SUM(T31:T33)</f>
        <v>-163745</v>
      </c>
      <c r="U35" s="114"/>
      <c r="V35" s="118">
        <f>SUM(V31:V33)</f>
        <v>-46092</v>
      </c>
      <c r="W35" s="114"/>
      <c r="X35" s="118">
        <f>SUM(X31:X33)</f>
        <v>-88926</v>
      </c>
      <c r="Y35" s="114"/>
      <c r="Z35" s="118">
        <f>SUM(Z31:Z33)</f>
        <v>1115110</v>
      </c>
      <c r="AA35" s="114"/>
      <c r="AB35" s="118">
        <f>SUM(AB31:AB33)</f>
        <v>12618612</v>
      </c>
      <c r="AC35" s="114"/>
      <c r="AD35" s="118">
        <f>SUM(AD31:AD33)</f>
        <v>2180276</v>
      </c>
      <c r="AE35" s="114"/>
      <c r="AF35" s="118">
        <f>SUM(AF31:AF33)</f>
        <v>14798888</v>
      </c>
    </row>
    <row r="36" spans="1:32" s="111" customFormat="1" ht="18.600000000000001" customHeight="1" thickTop="1" x14ac:dyDescent="0.35">
      <c r="F36" s="195"/>
      <c r="G36" s="195"/>
      <c r="H36" s="195"/>
      <c r="I36" s="195"/>
      <c r="J36" s="195"/>
      <c r="K36" s="195"/>
      <c r="L36" s="195"/>
      <c r="M36" s="195"/>
      <c r="N36" s="195"/>
      <c r="O36" s="195"/>
      <c r="P36" s="195"/>
      <c r="Q36" s="195"/>
      <c r="R36" s="195"/>
      <c r="S36" s="195"/>
      <c r="T36" s="195"/>
      <c r="U36" s="195"/>
      <c r="V36" s="195"/>
      <c r="W36" s="195"/>
      <c r="X36" s="195"/>
      <c r="Y36" s="195"/>
      <c r="Z36" s="195"/>
      <c r="AA36" s="195"/>
      <c r="AB36" s="195"/>
      <c r="AC36" s="195"/>
      <c r="AD36" s="195"/>
      <c r="AE36" s="195"/>
      <c r="AF36" s="195"/>
    </row>
    <row r="37" spans="1:32" s="112" customFormat="1" ht="22.5" customHeight="1" x14ac:dyDescent="0.25">
      <c r="A37" s="116"/>
      <c r="B37" s="117"/>
      <c r="C37" s="116"/>
      <c r="D37" s="115"/>
      <c r="E37" s="115"/>
      <c r="F37" s="113"/>
      <c r="G37" s="114"/>
      <c r="H37" s="113"/>
      <c r="I37" s="114"/>
      <c r="J37" s="113"/>
      <c r="K37" s="114"/>
      <c r="L37" s="113"/>
      <c r="M37" s="114"/>
      <c r="N37" s="113"/>
      <c r="O37" s="114"/>
      <c r="P37" s="113"/>
      <c r="Q37" s="114"/>
      <c r="R37" s="113"/>
      <c r="S37" s="114"/>
      <c r="T37" s="113"/>
      <c r="U37" s="114"/>
      <c r="V37" s="113"/>
      <c r="W37" s="114"/>
      <c r="X37" s="113"/>
      <c r="Y37" s="114"/>
      <c r="Z37" s="113"/>
      <c r="AA37" s="114"/>
      <c r="AB37" s="113"/>
      <c r="AC37" s="114"/>
      <c r="AD37" s="113"/>
      <c r="AE37" s="114"/>
      <c r="AF37" s="113"/>
    </row>
    <row r="38" spans="1:32" s="4" customFormat="1" ht="21.75" customHeight="1" x14ac:dyDescent="0.25">
      <c r="A38" s="1"/>
      <c r="B38" s="109"/>
      <c r="C38" s="1"/>
      <c r="D38" s="47"/>
      <c r="E38" s="47"/>
      <c r="F38" s="14"/>
      <c r="G38" s="25"/>
      <c r="H38" s="14"/>
      <c r="I38" s="25"/>
      <c r="J38" s="14"/>
      <c r="K38" s="25"/>
      <c r="L38" s="14"/>
      <c r="M38" s="25"/>
      <c r="N38" s="14"/>
      <c r="O38" s="25"/>
      <c r="P38" s="14"/>
      <c r="Q38" s="25"/>
      <c r="R38" s="14"/>
      <c r="S38" s="25"/>
      <c r="T38" s="14"/>
      <c r="U38" s="25"/>
      <c r="V38" s="14"/>
      <c r="W38" s="25"/>
      <c r="X38" s="14"/>
      <c r="Y38" s="25"/>
      <c r="Z38" s="14"/>
      <c r="AA38" s="25"/>
      <c r="AB38" s="14"/>
      <c r="AC38" s="25"/>
      <c r="AD38" s="14"/>
      <c r="AE38" s="25"/>
      <c r="AF38" s="14"/>
    </row>
    <row r="39" spans="1:32" s="269" customFormat="1" ht="21.95" customHeight="1" x14ac:dyDescent="0.25">
      <c r="A39" s="267" t="s">
        <v>0</v>
      </c>
      <c r="B39" s="267"/>
      <c r="C39" s="267"/>
      <c r="D39" s="268"/>
      <c r="E39" s="268"/>
      <c r="F39" s="268"/>
      <c r="G39" s="268"/>
      <c r="H39" s="268"/>
      <c r="I39" s="268"/>
      <c r="J39" s="268"/>
      <c r="K39" s="268"/>
      <c r="L39" s="268"/>
      <c r="M39" s="268"/>
      <c r="N39" s="268"/>
      <c r="O39" s="268"/>
      <c r="P39" s="268"/>
      <c r="Q39" s="268"/>
      <c r="R39" s="268"/>
      <c r="S39" s="268"/>
      <c r="T39" s="268"/>
      <c r="U39" s="268"/>
      <c r="V39" s="268"/>
      <c r="W39" s="268"/>
      <c r="X39" s="268"/>
      <c r="Y39" s="268"/>
      <c r="Z39" s="268"/>
      <c r="AA39" s="268"/>
      <c r="AB39" s="268"/>
      <c r="AC39" s="268"/>
      <c r="AD39" s="268"/>
      <c r="AE39" s="268"/>
      <c r="AF39" s="268"/>
    </row>
  </sheetData>
  <mergeCells count="5">
    <mergeCell ref="F5:AF5"/>
    <mergeCell ref="F6:AB6"/>
    <mergeCell ref="P7:Z7"/>
    <mergeCell ref="L10:N10"/>
    <mergeCell ref="P8:T8"/>
  </mergeCells>
  <pageMargins left="0.3" right="0.3" top="0.5" bottom="0.6" header="0.49" footer="0.4"/>
  <pageSetup paperSize="9" scale="75" firstPageNumber="9" fitToHeight="0" orientation="landscape" useFirstPageNumber="1" horizontalDpi="1200" verticalDpi="1200" r:id="rId1"/>
  <headerFooter>
    <oddFooter>&amp;R&amp;"Browallia New,Regular"&amp;12&amp;P</oddFooter>
  </headerFooter>
  <ignoredErrors>
    <ignoredError sqref="F24:AF24 Z19:AC22 AE19:AF22" emptyCellReference="1"/>
    <ignoredError sqref="D27 D29 D32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998088-8F66-4D6C-85D5-56B0C2F2B0C9}">
  <dimension ref="A1:T36"/>
  <sheetViews>
    <sheetView topLeftCell="C7" zoomScaleNormal="100" zoomScaleSheetLayoutView="90" workbookViewId="0">
      <selection activeCell="N11" sqref="N11"/>
    </sheetView>
  </sheetViews>
  <sheetFormatPr defaultColWidth="7.5703125" defaultRowHeight="18.75" x14ac:dyDescent="0.25"/>
  <cols>
    <col min="1" max="2" width="2.42578125" style="1" customWidth="1"/>
    <col min="3" max="3" width="35.42578125" style="1" customWidth="1"/>
    <col min="4" max="4" width="8.7109375" style="1" customWidth="1"/>
    <col min="5" max="5" width="0.5703125" style="1" customWidth="1"/>
    <col min="6" max="6" width="11.7109375" style="14" customWidth="1"/>
    <col min="7" max="7" width="0.5703125" style="126" customWidth="1"/>
    <col min="8" max="8" width="11.7109375" style="14" customWidth="1"/>
    <col min="9" max="9" width="0.5703125" style="126" customWidth="1"/>
    <col min="10" max="10" width="12" style="14" customWidth="1"/>
    <col min="11" max="11" width="0.5703125" style="126" customWidth="1"/>
    <col min="12" max="12" width="11.7109375" style="14" customWidth="1"/>
    <col min="13" max="13" width="0.5703125" style="126" customWidth="1"/>
    <col min="14" max="14" width="12" style="14" customWidth="1"/>
    <col min="15" max="15" width="0.5703125" style="126" customWidth="1"/>
    <col min="16" max="16" width="13.7109375" style="14" customWidth="1"/>
    <col min="17" max="17" width="0.5703125" style="126" customWidth="1"/>
    <col min="18" max="18" width="13.28515625" style="14" customWidth="1"/>
    <col min="19" max="19" width="0.5703125" style="126" customWidth="1"/>
    <col min="20" max="20" width="13.28515625" style="14" customWidth="1"/>
    <col min="21" max="16384" width="7.5703125" style="1"/>
  </cols>
  <sheetData>
    <row r="1" spans="1:20" ht="20.100000000000001" customHeight="1" x14ac:dyDescent="0.25">
      <c r="A1" s="67" t="s">
        <v>24</v>
      </c>
      <c r="B1" s="67"/>
      <c r="C1" s="67"/>
      <c r="D1" s="67"/>
      <c r="E1" s="67"/>
    </row>
    <row r="2" spans="1:20" ht="20.100000000000001" customHeight="1" x14ac:dyDescent="0.25">
      <c r="A2" s="67" t="s">
        <v>167</v>
      </c>
      <c r="B2" s="67"/>
      <c r="C2" s="67"/>
      <c r="D2" s="67"/>
      <c r="E2" s="67"/>
    </row>
    <row r="3" spans="1:20" ht="20.100000000000001" customHeight="1" x14ac:dyDescent="0.25">
      <c r="A3" s="141" t="s">
        <v>259</v>
      </c>
      <c r="B3" s="140"/>
      <c r="C3" s="140"/>
      <c r="D3" s="140"/>
      <c r="E3" s="140"/>
      <c r="F3" s="76"/>
      <c r="G3" s="127"/>
      <c r="H3" s="76"/>
      <c r="I3" s="127"/>
      <c r="J3" s="76"/>
      <c r="K3" s="127"/>
      <c r="L3" s="76"/>
      <c r="M3" s="127"/>
      <c r="N3" s="76"/>
      <c r="O3" s="127"/>
      <c r="P3" s="76"/>
      <c r="Q3" s="127"/>
      <c r="R3" s="76"/>
      <c r="S3" s="127"/>
      <c r="T3" s="76"/>
    </row>
    <row r="4" spans="1:20" ht="14.25" customHeight="1" x14ac:dyDescent="0.25">
      <c r="A4" s="67"/>
      <c r="B4" s="67"/>
      <c r="C4" s="67"/>
      <c r="D4" s="67"/>
      <c r="E4" s="67"/>
    </row>
    <row r="5" spans="1:20" ht="18.600000000000001" customHeight="1" x14ac:dyDescent="0.25">
      <c r="A5" s="67"/>
      <c r="B5" s="67"/>
      <c r="C5" s="67"/>
      <c r="D5" s="67"/>
      <c r="E5" s="67"/>
      <c r="F5" s="281" t="s">
        <v>21</v>
      </c>
      <c r="G5" s="281"/>
      <c r="H5" s="281"/>
      <c r="I5" s="281"/>
      <c r="J5" s="281"/>
      <c r="K5" s="281"/>
      <c r="L5" s="281"/>
      <c r="M5" s="281"/>
      <c r="N5" s="281"/>
      <c r="O5" s="281"/>
      <c r="P5" s="281"/>
      <c r="Q5" s="281"/>
      <c r="R5" s="281"/>
      <c r="S5" s="281"/>
      <c r="T5" s="281"/>
    </row>
    <row r="6" spans="1:20" ht="18.600000000000001" customHeight="1" x14ac:dyDescent="0.25">
      <c r="A6" s="67"/>
      <c r="B6" s="67"/>
      <c r="C6" s="67"/>
      <c r="D6" s="67"/>
      <c r="E6" s="67"/>
      <c r="F6" s="27"/>
      <c r="G6" s="137"/>
      <c r="H6" s="27"/>
      <c r="I6" s="137"/>
      <c r="J6" s="27"/>
      <c r="K6" s="137"/>
      <c r="M6" s="1"/>
      <c r="O6" s="137"/>
      <c r="P6" s="282" t="s">
        <v>5</v>
      </c>
      <c r="Q6" s="282"/>
      <c r="R6" s="282"/>
      <c r="S6" s="134"/>
      <c r="T6" s="27"/>
    </row>
    <row r="7" spans="1:20" ht="18.75" customHeight="1" x14ac:dyDescent="0.25">
      <c r="A7" s="132"/>
      <c r="B7" s="67"/>
      <c r="C7" s="67"/>
      <c r="D7" s="67"/>
      <c r="E7" s="131"/>
      <c r="P7" s="139" t="s">
        <v>145</v>
      </c>
    </row>
    <row r="8" spans="1:20" s="64" customFormat="1" ht="18.600000000000001" customHeight="1" x14ac:dyDescent="0.4">
      <c r="A8" s="132"/>
      <c r="E8" s="131"/>
      <c r="F8" s="14"/>
      <c r="G8" s="126"/>
      <c r="H8" s="14"/>
      <c r="I8" s="126"/>
      <c r="J8" s="14"/>
      <c r="K8" s="126"/>
      <c r="L8" s="2"/>
      <c r="M8" s="2"/>
      <c r="N8" s="2"/>
      <c r="O8" s="126"/>
      <c r="P8" s="138" t="s">
        <v>133</v>
      </c>
      <c r="Q8" s="126"/>
      <c r="R8" s="27"/>
      <c r="S8" s="126"/>
      <c r="T8" s="14"/>
    </row>
    <row r="9" spans="1:20" s="64" customFormat="1" ht="18.600000000000001" customHeight="1" x14ac:dyDescent="0.25">
      <c r="O9" s="137"/>
      <c r="P9" s="136" t="s">
        <v>163</v>
      </c>
      <c r="Q9" s="134"/>
      <c r="R9" s="27"/>
      <c r="S9" s="134"/>
      <c r="T9" s="27"/>
    </row>
    <row r="10" spans="1:20" s="64" customFormat="1" ht="18.600000000000001" customHeight="1" x14ac:dyDescent="0.25">
      <c r="L10" s="283" t="s">
        <v>8</v>
      </c>
      <c r="M10" s="283"/>
      <c r="N10" s="283"/>
      <c r="O10" s="134"/>
      <c r="P10" s="136" t="s">
        <v>162</v>
      </c>
      <c r="Q10" s="134"/>
    </row>
    <row r="11" spans="1:20" s="64" customFormat="1" ht="18.600000000000001" customHeight="1" x14ac:dyDescent="0.25">
      <c r="F11" s="27"/>
      <c r="G11" s="134"/>
      <c r="I11" s="134"/>
      <c r="J11" s="27" t="s">
        <v>157</v>
      </c>
      <c r="K11" s="134"/>
      <c r="L11" s="27" t="s">
        <v>156</v>
      </c>
      <c r="N11" s="14"/>
      <c r="O11" s="134"/>
      <c r="P11" s="33" t="s">
        <v>155</v>
      </c>
      <c r="Q11" s="134"/>
      <c r="R11" s="27" t="s">
        <v>159</v>
      </c>
    </row>
    <row r="12" spans="1:20" s="64" customFormat="1" ht="18.600000000000001" customHeight="1" x14ac:dyDescent="0.25">
      <c r="F12" s="27" t="s">
        <v>149</v>
      </c>
      <c r="G12" s="134"/>
      <c r="H12" s="27" t="s">
        <v>148</v>
      </c>
      <c r="I12" s="134"/>
      <c r="J12" s="27" t="s">
        <v>147</v>
      </c>
      <c r="K12" s="134"/>
      <c r="L12" s="135" t="s">
        <v>146</v>
      </c>
      <c r="M12" s="134"/>
      <c r="N12" s="27"/>
      <c r="O12" s="134"/>
      <c r="P12" s="33" t="s">
        <v>145</v>
      </c>
      <c r="Q12" s="134"/>
      <c r="R12" s="27" t="s">
        <v>166</v>
      </c>
      <c r="S12" s="134"/>
      <c r="T12" s="27" t="s">
        <v>138</v>
      </c>
    </row>
    <row r="13" spans="1:20" s="64" customFormat="1" ht="18.600000000000001" customHeight="1" x14ac:dyDescent="0.25">
      <c r="F13" s="27" t="s">
        <v>137</v>
      </c>
      <c r="G13" s="134"/>
      <c r="H13" s="27" t="s">
        <v>136</v>
      </c>
      <c r="I13" s="134"/>
      <c r="J13" s="27" t="s">
        <v>135</v>
      </c>
      <c r="K13" s="134"/>
      <c r="L13" s="27" t="s">
        <v>134</v>
      </c>
      <c r="M13" s="134"/>
      <c r="N13" s="27" t="s">
        <v>6</v>
      </c>
      <c r="O13" s="134"/>
      <c r="P13" s="33" t="s">
        <v>133</v>
      </c>
      <c r="Q13" s="134"/>
      <c r="R13" s="27" t="s">
        <v>14</v>
      </c>
      <c r="S13" s="134"/>
      <c r="T13" s="27" t="s">
        <v>126</v>
      </c>
    </row>
    <row r="14" spans="1:20" s="232" customFormat="1" ht="18.600000000000001" customHeight="1" x14ac:dyDescent="0.25">
      <c r="D14" s="263" t="s">
        <v>49</v>
      </c>
      <c r="E14" s="233"/>
      <c r="F14" s="234" t="s">
        <v>16</v>
      </c>
      <c r="G14" s="235"/>
      <c r="H14" s="234" t="s">
        <v>16</v>
      </c>
      <c r="I14" s="235"/>
      <c r="J14" s="234" t="s">
        <v>16</v>
      </c>
      <c r="K14" s="235"/>
      <c r="L14" s="234" t="s">
        <v>16</v>
      </c>
      <c r="M14" s="235"/>
      <c r="N14" s="234" t="s">
        <v>16</v>
      </c>
      <c r="O14" s="235"/>
      <c r="P14" s="234" t="s">
        <v>16</v>
      </c>
      <c r="Q14" s="235"/>
      <c r="R14" s="234" t="s">
        <v>16</v>
      </c>
      <c r="S14" s="235"/>
      <c r="T14" s="234" t="s">
        <v>16</v>
      </c>
    </row>
    <row r="15" spans="1:20" s="232" customFormat="1" ht="6" customHeight="1" x14ac:dyDescent="0.25">
      <c r="E15" s="236"/>
      <c r="F15" s="193"/>
      <c r="G15" s="194"/>
      <c r="H15" s="193"/>
      <c r="I15" s="194"/>
      <c r="J15" s="193"/>
      <c r="K15" s="194"/>
      <c r="L15" s="193"/>
      <c r="M15" s="194"/>
      <c r="N15" s="193"/>
      <c r="O15" s="194"/>
      <c r="P15" s="193"/>
      <c r="Q15" s="194"/>
      <c r="R15" s="193"/>
      <c r="S15" s="194"/>
      <c r="T15" s="193"/>
    </row>
    <row r="16" spans="1:20" s="232" customFormat="1" ht="18.600000000000001" customHeight="1" x14ac:dyDescent="0.25">
      <c r="A16" s="237" t="s">
        <v>125</v>
      </c>
      <c r="B16" s="237"/>
      <c r="D16" s="236"/>
      <c r="E16" s="236"/>
      <c r="F16" s="193">
        <v>9534584</v>
      </c>
      <c r="G16" s="193"/>
      <c r="H16" s="193">
        <v>-90502</v>
      </c>
      <c r="I16" s="193"/>
      <c r="J16" s="193">
        <v>508000</v>
      </c>
      <c r="K16" s="193"/>
      <c r="L16" s="193">
        <v>556600</v>
      </c>
      <c r="M16" s="193"/>
      <c r="N16" s="193">
        <v>3710946</v>
      </c>
      <c r="O16" s="193"/>
      <c r="P16" s="193">
        <v>-7073</v>
      </c>
      <c r="Q16" s="193"/>
      <c r="R16" s="193">
        <f>P16</f>
        <v>-7073</v>
      </c>
      <c r="S16" s="193"/>
      <c r="T16" s="193">
        <f>SUM(F16:N16,R16)</f>
        <v>14212555</v>
      </c>
    </row>
    <row r="17" spans="1:20" s="232" customFormat="1" ht="18.600000000000001" customHeight="1" x14ac:dyDescent="0.25">
      <c r="A17" s="232" t="s">
        <v>263</v>
      </c>
      <c r="B17" s="237"/>
      <c r="D17" s="236">
        <v>18</v>
      </c>
      <c r="E17" s="236"/>
      <c r="F17" s="193">
        <v>476497</v>
      </c>
      <c r="G17" s="193"/>
      <c r="H17" s="193">
        <v>0</v>
      </c>
      <c r="I17" s="193"/>
      <c r="J17" s="193">
        <v>0</v>
      </c>
      <c r="K17" s="193"/>
      <c r="L17" s="193">
        <v>0</v>
      </c>
      <c r="M17" s="193"/>
      <c r="N17" s="193">
        <v>-624771</v>
      </c>
      <c r="O17" s="193"/>
      <c r="P17" s="193">
        <v>0</v>
      </c>
      <c r="Q17" s="193"/>
      <c r="R17" s="193">
        <f>P17</f>
        <v>0</v>
      </c>
      <c r="S17" s="193"/>
      <c r="T17" s="193">
        <f>SUM(F17:N17,R17)</f>
        <v>-148274</v>
      </c>
    </row>
    <row r="18" spans="1:20" s="232" customFormat="1" ht="18.600000000000001" customHeight="1" x14ac:dyDescent="0.25">
      <c r="A18" s="232" t="s">
        <v>124</v>
      </c>
      <c r="D18" s="236"/>
      <c r="E18" s="236"/>
      <c r="F18" s="193"/>
      <c r="G18" s="194"/>
      <c r="H18" s="193"/>
      <c r="I18" s="194"/>
      <c r="J18" s="193"/>
      <c r="K18" s="194"/>
      <c r="L18" s="193"/>
      <c r="M18" s="194"/>
      <c r="N18" s="193"/>
      <c r="O18" s="194"/>
      <c r="P18" s="193"/>
      <c r="Q18" s="194"/>
      <c r="R18" s="193"/>
      <c r="S18" s="194"/>
      <c r="T18" s="193"/>
    </row>
    <row r="19" spans="1:20" s="232" customFormat="1" ht="18.600000000000001" customHeight="1" x14ac:dyDescent="0.25">
      <c r="B19" s="238" t="s">
        <v>165</v>
      </c>
      <c r="D19" s="236"/>
      <c r="E19" s="236"/>
      <c r="F19" s="193">
        <v>0</v>
      </c>
      <c r="G19" s="194"/>
      <c r="H19" s="193">
        <v>0</v>
      </c>
      <c r="I19" s="194"/>
      <c r="J19" s="193">
        <v>0</v>
      </c>
      <c r="K19" s="194"/>
      <c r="L19" s="193">
        <v>0</v>
      </c>
      <c r="M19" s="194"/>
      <c r="N19" s="193">
        <v>-24267</v>
      </c>
      <c r="O19" s="194"/>
      <c r="P19" s="193">
        <v>0</v>
      </c>
      <c r="Q19" s="194"/>
      <c r="R19" s="189">
        <f>P19</f>
        <v>0</v>
      </c>
      <c r="S19" s="194"/>
      <c r="T19" s="189">
        <f>SUM(F19:N19,R19)</f>
        <v>-24267</v>
      </c>
    </row>
    <row r="20" spans="1:20" s="232" customFormat="1" ht="18.600000000000001" customHeight="1" x14ac:dyDescent="0.25">
      <c r="A20" s="232" t="s">
        <v>245</v>
      </c>
      <c r="D20" s="236"/>
      <c r="E20" s="236"/>
      <c r="F20" s="212">
        <v>0</v>
      </c>
      <c r="G20" s="197"/>
      <c r="H20" s="212">
        <v>0</v>
      </c>
      <c r="I20" s="197"/>
      <c r="J20" s="212">
        <v>0</v>
      </c>
      <c r="K20" s="197"/>
      <c r="L20" s="212">
        <v>0</v>
      </c>
      <c r="M20" s="197"/>
      <c r="N20" s="212">
        <v>494618</v>
      </c>
      <c r="O20" s="197"/>
      <c r="P20" s="212">
        <v>156</v>
      </c>
      <c r="Q20" s="197"/>
      <c r="R20" s="212">
        <f>P20</f>
        <v>156</v>
      </c>
      <c r="S20" s="197"/>
      <c r="T20" s="212">
        <f>SUM(F20:N20,R20)</f>
        <v>494774</v>
      </c>
    </row>
    <row r="21" spans="1:20" s="232" customFormat="1" ht="6" customHeight="1" x14ac:dyDescent="0.25">
      <c r="D21" s="236"/>
      <c r="E21" s="236"/>
      <c r="F21" s="193"/>
      <c r="G21" s="194"/>
      <c r="H21" s="193"/>
      <c r="I21" s="194"/>
      <c r="J21" s="193"/>
      <c r="K21" s="194"/>
      <c r="L21" s="193"/>
      <c r="M21" s="194"/>
      <c r="N21" s="193"/>
      <c r="O21" s="194"/>
      <c r="P21" s="193"/>
      <c r="Q21" s="194"/>
      <c r="R21" s="193"/>
      <c r="S21" s="194"/>
      <c r="T21" s="193"/>
    </row>
    <row r="22" spans="1:20" s="177" customFormat="1" ht="18.600000000000001" customHeight="1" thickBot="1" x14ac:dyDescent="0.3">
      <c r="A22" s="237" t="s">
        <v>239</v>
      </c>
      <c r="B22" s="239"/>
      <c r="C22" s="239"/>
      <c r="D22" s="254"/>
      <c r="E22" s="236"/>
      <c r="F22" s="240">
        <f>SUM(F16:F20)</f>
        <v>10011081</v>
      </c>
      <c r="G22" s="194"/>
      <c r="H22" s="240">
        <f>SUM(H16:H20)</f>
        <v>-90502</v>
      </c>
      <c r="I22" s="194"/>
      <c r="J22" s="240">
        <f>SUM(J16:J20)</f>
        <v>508000</v>
      </c>
      <c r="K22" s="194"/>
      <c r="L22" s="240">
        <f>SUM(L16:L20)</f>
        <v>556600</v>
      </c>
      <c r="M22" s="194"/>
      <c r="N22" s="240">
        <f>SUM(N16:N20)</f>
        <v>3556526</v>
      </c>
      <c r="O22" s="194"/>
      <c r="P22" s="240">
        <f>SUM(P16:P20)</f>
        <v>-6917</v>
      </c>
      <c r="Q22" s="194"/>
      <c r="R22" s="240">
        <f>SUM(R16:R20)</f>
        <v>-6917</v>
      </c>
      <c r="S22" s="194"/>
      <c r="T22" s="240">
        <f>SUM(T16:T20)</f>
        <v>14534788</v>
      </c>
    </row>
    <row r="23" spans="1:20" s="177" customFormat="1" ht="15" customHeight="1" thickTop="1" x14ac:dyDescent="0.25">
      <c r="A23" s="237"/>
      <c r="B23" s="239"/>
      <c r="C23" s="239"/>
      <c r="D23" s="254"/>
      <c r="E23" s="236"/>
      <c r="F23" s="193"/>
      <c r="G23" s="193"/>
      <c r="H23" s="193"/>
      <c r="I23" s="193"/>
      <c r="J23" s="193"/>
      <c r="K23" s="193"/>
      <c r="L23" s="193"/>
      <c r="M23" s="193"/>
      <c r="N23" s="193"/>
      <c r="O23" s="193"/>
      <c r="P23" s="193"/>
      <c r="Q23" s="193"/>
      <c r="R23" s="193"/>
      <c r="S23" s="193"/>
      <c r="T23" s="193"/>
    </row>
    <row r="24" spans="1:20" s="64" customFormat="1" ht="18.600000000000001" customHeight="1" x14ac:dyDescent="0.25">
      <c r="A24" s="132" t="s">
        <v>260</v>
      </c>
      <c r="B24" s="132"/>
      <c r="D24" s="131"/>
      <c r="E24" s="131"/>
      <c r="F24" s="26">
        <v>10011081</v>
      </c>
      <c r="G24" s="193"/>
      <c r="H24" s="26">
        <v>-90502</v>
      </c>
      <c r="I24" s="193"/>
      <c r="J24" s="26">
        <v>508000</v>
      </c>
      <c r="K24" s="193"/>
      <c r="L24" s="26">
        <v>599600</v>
      </c>
      <c r="M24" s="193"/>
      <c r="N24" s="26">
        <v>3846620</v>
      </c>
      <c r="O24" s="193"/>
      <c r="P24" s="26">
        <v>-6543</v>
      </c>
      <c r="Q24" s="193"/>
      <c r="R24" s="26">
        <f>P24</f>
        <v>-6543</v>
      </c>
      <c r="S24" s="193"/>
      <c r="T24" s="26">
        <f>SUM(F24:N24,R24)</f>
        <v>14868256</v>
      </c>
    </row>
    <row r="25" spans="1:20" s="64" customFormat="1" ht="18.600000000000001" customHeight="1" x14ac:dyDescent="0.25">
      <c r="A25" s="64" t="s">
        <v>265</v>
      </c>
      <c r="B25" s="132"/>
      <c r="D25" s="131">
        <v>5</v>
      </c>
      <c r="E25" s="131"/>
      <c r="F25" s="26">
        <v>0</v>
      </c>
      <c r="G25" s="193"/>
      <c r="H25" s="26">
        <v>0</v>
      </c>
      <c r="I25" s="193"/>
      <c r="J25" s="26">
        <v>0</v>
      </c>
      <c r="K25" s="193"/>
      <c r="L25" s="26">
        <v>0</v>
      </c>
      <c r="M25" s="193"/>
      <c r="N25" s="26">
        <v>-1101</v>
      </c>
      <c r="O25" s="193"/>
      <c r="P25" s="26">
        <v>0</v>
      </c>
      <c r="Q25" s="193"/>
      <c r="R25" s="26">
        <f t="shared" ref="R25:R26" si="0">P25</f>
        <v>0</v>
      </c>
      <c r="S25" s="193"/>
      <c r="T25" s="26">
        <f>SUM(F25:N25,R25)</f>
        <v>-1101</v>
      </c>
    </row>
    <row r="26" spans="1:20" s="64" customFormat="1" ht="18.600000000000001" customHeight="1" x14ac:dyDescent="0.25">
      <c r="A26" s="64" t="s">
        <v>266</v>
      </c>
      <c r="B26" s="132"/>
      <c r="D26" s="131">
        <v>5</v>
      </c>
      <c r="E26" s="131"/>
      <c r="F26" s="55">
        <v>0</v>
      </c>
      <c r="G26" s="193"/>
      <c r="H26" s="55">
        <v>0</v>
      </c>
      <c r="I26" s="193"/>
      <c r="J26" s="55">
        <v>-508000</v>
      </c>
      <c r="K26" s="193"/>
      <c r="L26" s="55">
        <v>0</v>
      </c>
      <c r="M26" s="193"/>
      <c r="N26" s="55">
        <v>0</v>
      </c>
      <c r="O26" s="193"/>
      <c r="P26" s="55">
        <v>0</v>
      </c>
      <c r="Q26" s="193"/>
      <c r="R26" s="55">
        <f t="shared" si="0"/>
        <v>0</v>
      </c>
      <c r="S26" s="193"/>
      <c r="T26" s="55">
        <f>SUM(F26:N26,R26)</f>
        <v>-508000</v>
      </c>
    </row>
    <row r="27" spans="1:20" s="64" customFormat="1" ht="7.15" customHeight="1" x14ac:dyDescent="0.25">
      <c r="A27" s="132"/>
      <c r="B27" s="132"/>
      <c r="D27" s="131"/>
      <c r="E27" s="131"/>
      <c r="F27" s="26"/>
      <c r="G27" s="193"/>
      <c r="H27" s="26"/>
      <c r="I27" s="193"/>
      <c r="J27" s="26"/>
      <c r="K27" s="193"/>
      <c r="L27" s="26"/>
      <c r="M27" s="193"/>
      <c r="N27" s="26"/>
      <c r="O27" s="193"/>
      <c r="P27" s="26"/>
      <c r="Q27" s="193"/>
      <c r="R27" s="26"/>
      <c r="S27" s="193"/>
      <c r="T27" s="26"/>
    </row>
    <row r="28" spans="1:20" s="64" customFormat="1" ht="18.600000000000001" customHeight="1" x14ac:dyDescent="0.25">
      <c r="A28" s="132" t="s">
        <v>260</v>
      </c>
      <c r="B28" s="132"/>
      <c r="D28" s="131"/>
      <c r="E28" s="131"/>
      <c r="F28" s="26">
        <f>SUM(F24:F26)</f>
        <v>10011081</v>
      </c>
      <c r="G28" s="193"/>
      <c r="H28" s="26">
        <f>SUM(H24:H26)</f>
        <v>-90502</v>
      </c>
      <c r="I28" s="193"/>
      <c r="J28" s="26">
        <f>SUM(J24:J26)</f>
        <v>0</v>
      </c>
      <c r="K28" s="193"/>
      <c r="L28" s="26">
        <f>SUM(L24:L26)</f>
        <v>599600</v>
      </c>
      <c r="M28" s="193"/>
      <c r="N28" s="26">
        <f>SUM(N24:N26)</f>
        <v>3845519</v>
      </c>
      <c r="O28" s="193"/>
      <c r="P28" s="26">
        <f>SUM(P24:P26)</f>
        <v>-6543</v>
      </c>
      <c r="Q28" s="193"/>
      <c r="R28" s="26">
        <f>SUM(R24:R26)</f>
        <v>-6543</v>
      </c>
      <c r="S28" s="193"/>
      <c r="T28" s="26">
        <f>SUM(T24:T26)</f>
        <v>14359155</v>
      </c>
    </row>
    <row r="29" spans="1:20" s="64" customFormat="1" ht="6" customHeight="1" x14ac:dyDescent="0.25">
      <c r="A29" s="132"/>
      <c r="B29" s="132"/>
      <c r="D29" s="131"/>
      <c r="E29" s="131"/>
      <c r="F29" s="26"/>
      <c r="G29" s="193"/>
      <c r="H29" s="26"/>
      <c r="I29" s="193"/>
      <c r="J29" s="26"/>
      <c r="K29" s="193"/>
      <c r="L29" s="26"/>
      <c r="M29" s="193"/>
      <c r="N29" s="26"/>
      <c r="O29" s="193"/>
      <c r="P29" s="26"/>
      <c r="Q29" s="193"/>
      <c r="R29" s="26"/>
      <c r="S29" s="193"/>
      <c r="T29" s="26"/>
    </row>
    <row r="30" spans="1:20" s="64" customFormat="1" ht="18.600000000000001" customHeight="1" x14ac:dyDescent="0.25">
      <c r="A30" s="132" t="s">
        <v>267</v>
      </c>
      <c r="B30" s="132"/>
      <c r="D30" s="131"/>
      <c r="E30" s="131"/>
      <c r="F30" s="26"/>
      <c r="G30" s="193"/>
      <c r="H30" s="26"/>
      <c r="I30" s="193"/>
      <c r="J30" s="26"/>
      <c r="K30" s="193"/>
      <c r="L30" s="26"/>
      <c r="M30" s="193"/>
      <c r="N30" s="26"/>
      <c r="O30" s="193"/>
      <c r="P30" s="26"/>
      <c r="Q30" s="193"/>
      <c r="R30" s="26"/>
      <c r="S30" s="193"/>
      <c r="T30" s="26"/>
    </row>
    <row r="31" spans="1:20" s="64" customFormat="1" ht="18.600000000000001" customHeight="1" x14ac:dyDescent="0.25">
      <c r="A31" s="64" t="s">
        <v>263</v>
      </c>
      <c r="B31" s="132"/>
      <c r="D31" s="131">
        <v>18</v>
      </c>
      <c r="E31" s="131"/>
      <c r="F31" s="26">
        <v>0</v>
      </c>
      <c r="G31" s="193"/>
      <c r="H31" s="26">
        <v>0</v>
      </c>
      <c r="I31" s="193"/>
      <c r="J31" s="26">
        <v>0</v>
      </c>
      <c r="K31" s="193"/>
      <c r="L31" s="26">
        <v>0</v>
      </c>
      <c r="M31" s="193"/>
      <c r="N31" s="26">
        <v>-200215</v>
      </c>
      <c r="O31" s="193"/>
      <c r="P31" s="26">
        <v>0</v>
      </c>
      <c r="Q31" s="193"/>
      <c r="R31" s="26">
        <v>0</v>
      </c>
      <c r="S31" s="193"/>
      <c r="T31" s="26">
        <f>SUM(F31:N31,R31)</f>
        <v>-200215</v>
      </c>
    </row>
    <row r="32" spans="1:20" s="64" customFormat="1" ht="18.600000000000001" customHeight="1" x14ac:dyDescent="0.25">
      <c r="A32" s="64" t="s">
        <v>82</v>
      </c>
      <c r="D32" s="131"/>
      <c r="E32" s="131"/>
      <c r="F32" s="97">
        <v>0</v>
      </c>
      <c r="G32" s="197"/>
      <c r="H32" s="97">
        <v>0</v>
      </c>
      <c r="I32" s="197"/>
      <c r="J32" s="97">
        <v>0</v>
      </c>
      <c r="K32" s="197"/>
      <c r="L32" s="97">
        <v>0</v>
      </c>
      <c r="M32" s="197"/>
      <c r="N32" s="97">
        <f>'7-8'!J45</f>
        <v>533952</v>
      </c>
      <c r="O32" s="197"/>
      <c r="P32" s="97">
        <f>'7-8'!J73</f>
        <v>-31</v>
      </c>
      <c r="Q32" s="197"/>
      <c r="R32" s="97">
        <f>P32</f>
        <v>-31</v>
      </c>
      <c r="S32" s="197"/>
      <c r="T32" s="97">
        <f>SUM(F32:N32,R32)</f>
        <v>533921</v>
      </c>
    </row>
    <row r="33" spans="1:20" s="64" customFormat="1" ht="6" customHeight="1" x14ac:dyDescent="0.25">
      <c r="D33" s="131"/>
      <c r="E33" s="131"/>
      <c r="F33" s="26"/>
      <c r="G33" s="194"/>
      <c r="H33" s="26"/>
      <c r="I33" s="194"/>
      <c r="J33" s="26"/>
      <c r="K33" s="194"/>
      <c r="L33" s="26"/>
      <c r="M33" s="194"/>
      <c r="N33" s="26"/>
      <c r="O33" s="194"/>
      <c r="P33" s="26"/>
      <c r="Q33" s="194"/>
      <c r="R33" s="26"/>
      <c r="S33" s="194"/>
      <c r="T33" s="26"/>
    </row>
    <row r="34" spans="1:20" ht="18.600000000000001" customHeight="1" thickBot="1" x14ac:dyDescent="0.3">
      <c r="A34" s="132" t="s">
        <v>261</v>
      </c>
      <c r="B34" s="67"/>
      <c r="C34" s="67"/>
      <c r="D34" s="255"/>
      <c r="E34" s="131"/>
      <c r="F34" s="133">
        <f>SUM(F28:F32)</f>
        <v>10011081</v>
      </c>
      <c r="H34" s="133">
        <f>SUM(H28:H32)</f>
        <v>-90502</v>
      </c>
      <c r="J34" s="133">
        <f>SUM(J28:J32)</f>
        <v>0</v>
      </c>
      <c r="L34" s="133">
        <f>SUM(L28:L32)</f>
        <v>599600</v>
      </c>
      <c r="N34" s="133">
        <f>SUM(N28:N32)</f>
        <v>4179256</v>
      </c>
      <c r="P34" s="133">
        <f>SUM(P28:P32)</f>
        <v>-6574</v>
      </c>
      <c r="R34" s="133">
        <f>SUM(R28:R32)</f>
        <v>-6574</v>
      </c>
      <c r="T34" s="133">
        <f>SUM(T28:T32)</f>
        <v>14692861</v>
      </c>
    </row>
    <row r="35" spans="1:20" ht="8.25" customHeight="1" thickTop="1" x14ac:dyDescent="0.25"/>
    <row r="36" spans="1:20" ht="22.15" customHeight="1" x14ac:dyDescent="0.25">
      <c r="A36" s="130" t="s">
        <v>0</v>
      </c>
      <c r="B36" s="129"/>
      <c r="C36" s="128"/>
      <c r="D36" s="128"/>
      <c r="E36" s="128"/>
      <c r="F36" s="76"/>
      <c r="G36" s="127"/>
      <c r="H36" s="76"/>
      <c r="I36" s="127"/>
      <c r="J36" s="76"/>
      <c r="K36" s="127"/>
      <c r="L36" s="76"/>
      <c r="M36" s="127"/>
      <c r="N36" s="76"/>
      <c r="O36" s="127"/>
      <c r="P36" s="76"/>
      <c r="Q36" s="127"/>
      <c r="R36" s="76"/>
      <c r="S36" s="127"/>
      <c r="T36" s="76"/>
    </row>
  </sheetData>
  <mergeCells count="3">
    <mergeCell ref="F5:T5"/>
    <mergeCell ref="P6:R6"/>
    <mergeCell ref="L10:N10"/>
  </mergeCells>
  <pageMargins left="0.5" right="0.5" top="0.5" bottom="0.6" header="0.49" footer="0.4"/>
  <pageSetup paperSize="9" scale="90" firstPageNumber="10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9BC280-1B76-4258-A1C2-F00F0EB909F0}">
  <dimension ref="A1:L148"/>
  <sheetViews>
    <sheetView tabSelected="1" topLeftCell="A147" zoomScaleNormal="100" zoomScaleSheetLayoutView="80" workbookViewId="0">
      <selection activeCell="F160" sqref="F160:G160"/>
    </sheetView>
  </sheetViews>
  <sheetFormatPr defaultColWidth="7.5703125" defaultRowHeight="21.75" customHeight="1" x14ac:dyDescent="0.25"/>
  <cols>
    <col min="1" max="2" width="1.42578125" style="80" customWidth="1"/>
    <col min="3" max="3" width="47" style="80" customWidth="1"/>
    <col min="4" max="4" width="7.5703125" style="80" customWidth="1"/>
    <col min="5" max="5" width="0.7109375" style="80" customWidth="1"/>
    <col min="6" max="6" width="11.28515625" style="142" customWidth="1"/>
    <col min="7" max="7" width="0.7109375" style="142" customWidth="1"/>
    <col min="8" max="8" width="11.28515625" style="182" customWidth="1"/>
    <col min="9" max="9" width="0.7109375" style="142" customWidth="1"/>
    <col min="10" max="10" width="11.28515625" style="82" customWidth="1"/>
    <col min="11" max="11" width="0.7109375" style="142" customWidth="1"/>
    <col min="12" max="12" width="11.28515625" style="189" customWidth="1"/>
    <col min="13" max="16384" width="7.5703125" style="80"/>
  </cols>
  <sheetData>
    <row r="1" spans="1:12" ht="21.75" customHeight="1" x14ac:dyDescent="0.25">
      <c r="A1" s="152" t="s">
        <v>24</v>
      </c>
      <c r="B1" s="152"/>
      <c r="C1" s="152"/>
      <c r="D1" s="83"/>
      <c r="E1" s="83"/>
      <c r="F1" s="165"/>
      <c r="G1" s="147"/>
      <c r="H1" s="248"/>
      <c r="I1" s="147"/>
      <c r="J1" s="164"/>
      <c r="K1" s="147"/>
      <c r="L1" s="241"/>
    </row>
    <row r="2" spans="1:12" ht="21.75" customHeight="1" x14ac:dyDescent="0.25">
      <c r="A2" s="152" t="s">
        <v>178</v>
      </c>
      <c r="B2" s="152"/>
      <c r="C2" s="152"/>
      <c r="D2" s="83"/>
      <c r="E2" s="83"/>
      <c r="F2" s="147"/>
      <c r="G2" s="147"/>
      <c r="H2" s="249"/>
      <c r="I2" s="147"/>
      <c r="K2" s="147"/>
    </row>
    <row r="3" spans="1:12" ht="21.75" customHeight="1" x14ac:dyDescent="0.25">
      <c r="A3" s="45" t="s">
        <v>259</v>
      </c>
      <c r="B3" s="45"/>
      <c r="C3" s="45"/>
      <c r="D3" s="163"/>
      <c r="E3" s="163"/>
      <c r="F3" s="162"/>
      <c r="G3" s="162"/>
      <c r="H3" s="250"/>
      <c r="I3" s="162"/>
      <c r="J3" s="92"/>
      <c r="K3" s="162"/>
      <c r="L3" s="207"/>
    </row>
    <row r="4" spans="1:12" ht="18.600000000000001" customHeight="1" x14ac:dyDescent="0.25">
      <c r="A4" s="20"/>
      <c r="D4" s="83"/>
      <c r="E4" s="83"/>
      <c r="F4" s="82"/>
      <c r="H4" s="189"/>
      <c r="I4" s="82"/>
      <c r="K4" s="82"/>
    </row>
    <row r="5" spans="1:12" ht="18.600000000000001" customHeight="1" x14ac:dyDescent="0.25">
      <c r="A5" s="152"/>
      <c r="B5" s="152"/>
      <c r="C5" s="152"/>
      <c r="D5" s="83"/>
      <c r="E5" s="83"/>
      <c r="F5" s="284" t="s">
        <v>22</v>
      </c>
      <c r="G5" s="284"/>
      <c r="H5" s="284"/>
      <c r="I5" s="157"/>
      <c r="J5" s="284" t="s">
        <v>21</v>
      </c>
      <c r="K5" s="284"/>
      <c r="L5" s="284"/>
    </row>
    <row r="6" spans="1:12" ht="18.600000000000001" customHeight="1" x14ac:dyDescent="0.25">
      <c r="A6" s="153"/>
      <c r="B6" s="153"/>
      <c r="C6" s="153"/>
      <c r="D6" s="153"/>
      <c r="E6" s="153"/>
      <c r="F6" s="33" t="s">
        <v>255</v>
      </c>
      <c r="G6" s="33"/>
      <c r="H6" s="242" t="s">
        <v>17</v>
      </c>
      <c r="I6" s="33"/>
      <c r="J6" s="33" t="s">
        <v>255</v>
      </c>
      <c r="K6" s="33"/>
      <c r="L6" s="242" t="s">
        <v>17</v>
      </c>
    </row>
    <row r="7" spans="1:12" ht="18.600000000000001" customHeight="1" x14ac:dyDescent="0.25">
      <c r="A7" s="153"/>
      <c r="B7" s="153"/>
      <c r="C7" s="153"/>
      <c r="D7" s="156" t="s">
        <v>49</v>
      </c>
      <c r="E7" s="153"/>
      <c r="F7" s="155" t="s">
        <v>16</v>
      </c>
      <c r="G7" s="33"/>
      <c r="H7" s="243" t="s">
        <v>16</v>
      </c>
      <c r="I7" s="33"/>
      <c r="J7" s="155" t="s">
        <v>16</v>
      </c>
      <c r="K7" s="33"/>
      <c r="L7" s="243" t="s">
        <v>16</v>
      </c>
    </row>
    <row r="8" spans="1:12" ht="18.600000000000001" customHeight="1" x14ac:dyDescent="0.25">
      <c r="A8" s="152" t="s">
        <v>200</v>
      </c>
      <c r="B8" s="151"/>
      <c r="C8" s="151"/>
      <c r="D8" s="83"/>
      <c r="E8" s="83"/>
      <c r="F8" s="149"/>
      <c r="J8" s="90"/>
    </row>
    <row r="9" spans="1:12" ht="18.600000000000001" customHeight="1" x14ac:dyDescent="0.25">
      <c r="A9" s="80" t="s">
        <v>100</v>
      </c>
      <c r="B9" s="20"/>
      <c r="C9" s="20"/>
      <c r="D9" s="83"/>
      <c r="E9" s="83"/>
      <c r="F9" s="149">
        <f>'7-8'!F42</f>
        <v>-438215</v>
      </c>
      <c r="H9" s="182">
        <v>-1320073</v>
      </c>
      <c r="J9" s="149">
        <f>'7-8'!J42</f>
        <v>580528</v>
      </c>
      <c r="L9" s="182">
        <v>533121</v>
      </c>
    </row>
    <row r="10" spans="1:12" ht="18.600000000000001" customHeight="1" x14ac:dyDescent="0.25">
      <c r="A10" s="148" t="s">
        <v>211</v>
      </c>
      <c r="C10" s="151"/>
      <c r="D10" s="83"/>
      <c r="E10" s="83"/>
      <c r="F10" s="90"/>
      <c r="H10" s="189"/>
      <c r="J10" s="149"/>
      <c r="L10" s="182"/>
    </row>
    <row r="11" spans="1:12" ht="18.600000000000001" customHeight="1" x14ac:dyDescent="0.25">
      <c r="B11" s="80" t="s">
        <v>210</v>
      </c>
      <c r="D11" s="83"/>
      <c r="E11" s="83"/>
      <c r="F11" s="149">
        <v>296736</v>
      </c>
      <c r="H11" s="182">
        <v>342468</v>
      </c>
      <c r="J11" s="149">
        <v>34037</v>
      </c>
      <c r="L11" s="182">
        <v>40536</v>
      </c>
    </row>
    <row r="12" spans="1:12" ht="18.600000000000001" customHeight="1" x14ac:dyDescent="0.25">
      <c r="B12" s="80" t="s">
        <v>209</v>
      </c>
      <c r="F12" s="149">
        <v>58180</v>
      </c>
      <c r="G12" s="80"/>
      <c r="H12" s="182">
        <v>-194397</v>
      </c>
      <c r="I12" s="80"/>
      <c r="J12" s="149">
        <v>-91038</v>
      </c>
      <c r="K12" s="80"/>
      <c r="L12" s="182">
        <v>-242841</v>
      </c>
    </row>
    <row r="13" spans="1:12" ht="18.600000000000001" customHeight="1" x14ac:dyDescent="0.25">
      <c r="B13" s="80" t="s">
        <v>278</v>
      </c>
      <c r="D13" s="83"/>
      <c r="E13" s="83"/>
      <c r="F13" s="90">
        <v>146</v>
      </c>
      <c r="H13" s="189">
        <v>-1784</v>
      </c>
      <c r="J13" s="149">
        <v>-503</v>
      </c>
      <c r="L13" s="182">
        <v>-1689</v>
      </c>
    </row>
    <row r="14" spans="1:12" ht="18.600000000000001" customHeight="1" x14ac:dyDescent="0.25">
      <c r="B14" s="80" t="s">
        <v>224</v>
      </c>
      <c r="D14" s="83">
        <v>13</v>
      </c>
      <c r="E14" s="83"/>
      <c r="F14" s="90">
        <v>0</v>
      </c>
      <c r="H14" s="189">
        <v>559997</v>
      </c>
      <c r="J14" s="149">
        <v>0</v>
      </c>
      <c r="L14" s="182">
        <v>0</v>
      </c>
    </row>
    <row r="15" spans="1:12" ht="18.600000000000001" customHeight="1" x14ac:dyDescent="0.25">
      <c r="A15" s="168"/>
      <c r="B15" s="80" t="s">
        <v>222</v>
      </c>
      <c r="D15" s="83"/>
      <c r="E15" s="83"/>
      <c r="F15" s="90">
        <v>-542</v>
      </c>
      <c r="H15" s="189">
        <v>1047</v>
      </c>
      <c r="J15" s="149">
        <v>-530</v>
      </c>
      <c r="L15" s="182">
        <v>20</v>
      </c>
    </row>
    <row r="16" spans="1:12" ht="18.600000000000001" customHeight="1" x14ac:dyDescent="0.25">
      <c r="A16" s="168"/>
      <c r="B16" s="80" t="s">
        <v>208</v>
      </c>
      <c r="D16" s="83"/>
      <c r="E16" s="83"/>
      <c r="F16" s="90">
        <v>-12</v>
      </c>
      <c r="H16" s="189">
        <v>0</v>
      </c>
      <c r="J16" s="149">
        <v>0</v>
      </c>
      <c r="L16" s="182">
        <v>0</v>
      </c>
    </row>
    <row r="17" spans="1:12" ht="18.600000000000001" customHeight="1" x14ac:dyDescent="0.25">
      <c r="B17" s="80" t="s">
        <v>207</v>
      </c>
      <c r="D17" s="83"/>
      <c r="E17" s="83"/>
      <c r="F17" s="90">
        <v>84735</v>
      </c>
      <c r="H17" s="189">
        <v>68885</v>
      </c>
      <c r="J17" s="149">
        <v>37235</v>
      </c>
      <c r="L17" s="182">
        <v>28822</v>
      </c>
    </row>
    <row r="18" spans="1:12" ht="18.600000000000001" customHeight="1" x14ac:dyDescent="0.25">
      <c r="B18" s="80" t="s">
        <v>276</v>
      </c>
      <c r="D18" s="83"/>
      <c r="E18" s="83"/>
      <c r="F18" s="90">
        <v>0</v>
      </c>
      <c r="H18" s="189" t="s">
        <v>252</v>
      </c>
      <c r="J18" s="149">
        <v>7503</v>
      </c>
      <c r="L18" s="182">
        <v>29325</v>
      </c>
    </row>
    <row r="19" spans="1:12" ht="18.600000000000001" customHeight="1" x14ac:dyDescent="0.25">
      <c r="B19" s="80" t="s">
        <v>31</v>
      </c>
      <c r="D19" s="83"/>
      <c r="E19" s="83"/>
      <c r="F19" s="90">
        <v>23134</v>
      </c>
      <c r="H19" s="189">
        <v>23300</v>
      </c>
      <c r="I19" s="82"/>
      <c r="J19" s="149">
        <v>8349</v>
      </c>
      <c r="K19" s="82"/>
      <c r="L19" s="182">
        <v>7561</v>
      </c>
    </row>
    <row r="20" spans="1:12" ht="18.600000000000001" customHeight="1" x14ac:dyDescent="0.25">
      <c r="B20" s="80" t="s">
        <v>281</v>
      </c>
      <c r="D20" s="83"/>
      <c r="E20" s="83"/>
      <c r="F20" s="90">
        <v>-115892</v>
      </c>
      <c r="H20" s="189">
        <v>42223</v>
      </c>
      <c r="I20" s="82"/>
      <c r="J20" s="149">
        <v>0</v>
      </c>
      <c r="K20" s="82"/>
      <c r="L20" s="182">
        <v>0</v>
      </c>
    </row>
    <row r="21" spans="1:12" ht="18.600000000000001" customHeight="1" x14ac:dyDescent="0.25">
      <c r="A21" s="152"/>
      <c r="B21" s="80" t="s">
        <v>29</v>
      </c>
      <c r="D21" s="12"/>
      <c r="E21" s="83"/>
      <c r="F21" s="90">
        <v>-18409</v>
      </c>
      <c r="H21" s="189">
        <v>-22221</v>
      </c>
      <c r="J21" s="149">
        <v>0</v>
      </c>
      <c r="K21" s="82"/>
      <c r="L21" s="182">
        <v>0</v>
      </c>
    </row>
    <row r="22" spans="1:12" ht="18.600000000000001" customHeight="1" x14ac:dyDescent="0.25">
      <c r="A22" s="152"/>
      <c r="B22" s="80" t="s">
        <v>225</v>
      </c>
      <c r="D22" s="12"/>
      <c r="E22" s="83"/>
      <c r="F22" s="90">
        <v>0</v>
      </c>
      <c r="H22" s="189">
        <v>-49</v>
      </c>
      <c r="J22" s="149">
        <v>0</v>
      </c>
      <c r="K22" s="82"/>
      <c r="L22" s="182">
        <v>0</v>
      </c>
    </row>
    <row r="23" spans="1:12" ht="18.600000000000001" customHeight="1" x14ac:dyDescent="0.25">
      <c r="A23" s="152"/>
      <c r="B23" s="80" t="s">
        <v>219</v>
      </c>
      <c r="D23" s="12"/>
      <c r="E23" s="83"/>
      <c r="F23" s="90"/>
      <c r="H23" s="189"/>
      <c r="J23" s="149"/>
      <c r="K23" s="82"/>
      <c r="L23" s="182"/>
    </row>
    <row r="24" spans="1:12" ht="18.600000000000001" customHeight="1" x14ac:dyDescent="0.25">
      <c r="A24" s="152"/>
      <c r="C24" s="80" t="s">
        <v>206</v>
      </c>
      <c r="D24" s="12"/>
      <c r="E24" s="83"/>
      <c r="F24" s="90">
        <v>0</v>
      </c>
      <c r="H24" s="189">
        <v>-2000</v>
      </c>
      <c r="J24" s="149">
        <v>0</v>
      </c>
      <c r="K24" s="82"/>
      <c r="L24" s="182">
        <v>0</v>
      </c>
    </row>
    <row r="25" spans="1:12" ht="18.600000000000001" customHeight="1" x14ac:dyDescent="0.25">
      <c r="B25" s="80" t="s">
        <v>205</v>
      </c>
      <c r="D25" s="83"/>
      <c r="E25" s="83"/>
      <c r="F25" s="90">
        <v>-5270</v>
      </c>
      <c r="H25" s="189">
        <v>-5265</v>
      </c>
      <c r="J25" s="149">
        <v>-300005</v>
      </c>
      <c r="L25" s="182">
        <v>-360000</v>
      </c>
    </row>
    <row r="26" spans="1:12" ht="18.600000000000001" customHeight="1" x14ac:dyDescent="0.25">
      <c r="B26" s="80" t="s">
        <v>204</v>
      </c>
      <c r="D26" s="83"/>
      <c r="E26" s="83"/>
      <c r="F26" s="90">
        <v>-140149</v>
      </c>
      <c r="H26" s="189">
        <v>-140633</v>
      </c>
      <c r="I26" s="82"/>
      <c r="J26" s="149">
        <v>-212044</v>
      </c>
      <c r="K26" s="82"/>
      <c r="L26" s="182">
        <v>-202770</v>
      </c>
    </row>
    <row r="27" spans="1:12" ht="18.600000000000001" customHeight="1" x14ac:dyDescent="0.25">
      <c r="B27" s="80" t="s">
        <v>101</v>
      </c>
      <c r="D27" s="83"/>
      <c r="E27" s="83"/>
      <c r="F27" s="90">
        <v>707089</v>
      </c>
      <c r="H27" s="189">
        <v>701483</v>
      </c>
      <c r="I27" s="82"/>
      <c r="J27" s="149">
        <v>269432</v>
      </c>
      <c r="K27" s="82"/>
      <c r="L27" s="182">
        <v>297382</v>
      </c>
    </row>
    <row r="28" spans="1:12" ht="6" customHeight="1" x14ac:dyDescent="0.25">
      <c r="C28" s="20"/>
      <c r="D28" s="83"/>
      <c r="E28" s="83"/>
      <c r="F28" s="149"/>
      <c r="J28" s="149"/>
      <c r="L28" s="182"/>
    </row>
    <row r="29" spans="1:12" ht="18.600000000000001" customHeight="1" x14ac:dyDescent="0.25">
      <c r="A29" s="80" t="s">
        <v>223</v>
      </c>
      <c r="B29" s="20"/>
      <c r="D29" s="83"/>
      <c r="E29" s="83"/>
      <c r="F29" s="149"/>
      <c r="J29" s="149"/>
      <c r="L29" s="182"/>
    </row>
    <row r="30" spans="1:12" ht="18.600000000000001" customHeight="1" x14ac:dyDescent="0.25">
      <c r="B30" s="80" t="s">
        <v>236</v>
      </c>
      <c r="D30" s="83"/>
      <c r="E30" s="83"/>
      <c r="F30" s="90">
        <v>-6318</v>
      </c>
      <c r="H30" s="189">
        <v>-864</v>
      </c>
      <c r="J30" s="149">
        <v>-3837</v>
      </c>
      <c r="L30" s="182">
        <v>-1686</v>
      </c>
    </row>
    <row r="31" spans="1:12" ht="18.600000000000001" customHeight="1" x14ac:dyDescent="0.25">
      <c r="A31" s="152"/>
      <c r="B31" s="80" t="s">
        <v>73</v>
      </c>
      <c r="D31" s="151"/>
      <c r="E31" s="83"/>
      <c r="F31" s="90">
        <v>-48225</v>
      </c>
      <c r="H31" s="189">
        <v>211604</v>
      </c>
      <c r="J31" s="149">
        <v>-25311</v>
      </c>
      <c r="L31" s="182">
        <v>216738</v>
      </c>
    </row>
    <row r="32" spans="1:12" ht="18.600000000000001" customHeight="1" x14ac:dyDescent="0.25">
      <c r="A32" s="152"/>
      <c r="B32" s="80" t="s">
        <v>203</v>
      </c>
      <c r="D32" s="151"/>
      <c r="E32" s="83"/>
      <c r="F32" s="90">
        <v>2977</v>
      </c>
      <c r="H32" s="189">
        <v>1209</v>
      </c>
      <c r="J32" s="149">
        <v>0</v>
      </c>
      <c r="L32" s="182">
        <v>0</v>
      </c>
    </row>
    <row r="33" spans="1:12" ht="18.600000000000001" customHeight="1" x14ac:dyDescent="0.25">
      <c r="B33" s="80" t="s">
        <v>70</v>
      </c>
      <c r="D33" s="83"/>
      <c r="E33" s="83"/>
      <c r="F33" s="90">
        <v>707740</v>
      </c>
      <c r="H33" s="189">
        <v>606380</v>
      </c>
      <c r="I33" s="82"/>
      <c r="J33" s="149">
        <v>510506</v>
      </c>
      <c r="L33" s="182">
        <v>53618</v>
      </c>
    </row>
    <row r="34" spans="1:12" ht="18.600000000000001" customHeight="1" x14ac:dyDescent="0.25">
      <c r="B34" s="80" t="s">
        <v>69</v>
      </c>
      <c r="E34" s="83"/>
      <c r="F34" s="90">
        <v>-1801</v>
      </c>
      <c r="H34" s="189">
        <v>-5926</v>
      </c>
      <c r="I34" s="82"/>
      <c r="J34" s="149">
        <v>-1349</v>
      </c>
      <c r="K34" s="82"/>
      <c r="L34" s="182">
        <v>-1589</v>
      </c>
    </row>
    <row r="35" spans="1:12" ht="18.600000000000001" customHeight="1" x14ac:dyDescent="0.25">
      <c r="B35" s="80" t="s">
        <v>60</v>
      </c>
      <c r="D35" s="83"/>
      <c r="E35" s="83"/>
      <c r="F35" s="90">
        <v>-56571</v>
      </c>
      <c r="H35" s="189">
        <v>-52446</v>
      </c>
      <c r="I35" s="82"/>
      <c r="J35" s="149">
        <v>-33733</v>
      </c>
      <c r="K35" s="82"/>
      <c r="L35" s="182">
        <v>-72446</v>
      </c>
    </row>
    <row r="36" spans="1:12" ht="18.600000000000001" customHeight="1" x14ac:dyDescent="0.25">
      <c r="B36" s="80" t="s">
        <v>59</v>
      </c>
      <c r="E36" s="83"/>
      <c r="F36" s="90">
        <v>-966</v>
      </c>
      <c r="H36" s="189">
        <v>-26492</v>
      </c>
      <c r="I36" s="82"/>
      <c r="J36" s="149">
        <v>-286</v>
      </c>
      <c r="K36" s="82"/>
      <c r="L36" s="182">
        <v>-279</v>
      </c>
    </row>
    <row r="37" spans="1:12" ht="18.600000000000001" customHeight="1" x14ac:dyDescent="0.25">
      <c r="B37" s="80" t="s">
        <v>202</v>
      </c>
      <c r="E37" s="83"/>
      <c r="F37" s="90">
        <v>-21440</v>
      </c>
      <c r="H37" s="189">
        <v>-59566</v>
      </c>
      <c r="I37" s="82"/>
      <c r="J37" s="149">
        <v>0</v>
      </c>
      <c r="K37" s="82"/>
      <c r="L37" s="182">
        <v>0</v>
      </c>
    </row>
    <row r="38" spans="1:12" ht="18.600000000000001" customHeight="1" x14ac:dyDescent="0.25">
      <c r="A38" s="152"/>
      <c r="B38" s="80" t="s">
        <v>45</v>
      </c>
      <c r="D38" s="151"/>
      <c r="E38" s="83"/>
      <c r="F38" s="90">
        <v>250891</v>
      </c>
      <c r="H38" s="189">
        <v>155158</v>
      </c>
      <c r="J38" s="149">
        <v>51187</v>
      </c>
      <c r="K38" s="82"/>
      <c r="L38" s="182">
        <v>258587</v>
      </c>
    </row>
    <row r="39" spans="1:12" ht="18.600000000000001" customHeight="1" x14ac:dyDescent="0.25">
      <c r="A39" s="152"/>
      <c r="B39" s="80" t="s">
        <v>30</v>
      </c>
      <c r="D39" s="151"/>
      <c r="E39" s="83"/>
      <c r="F39" s="90">
        <v>142475</v>
      </c>
      <c r="H39" s="189">
        <v>41020</v>
      </c>
      <c r="J39" s="149">
        <v>-1510</v>
      </c>
      <c r="K39" s="82"/>
      <c r="L39" s="182">
        <v>18778</v>
      </c>
    </row>
    <row r="40" spans="1:12" ht="18.600000000000001" customHeight="1" x14ac:dyDescent="0.25">
      <c r="A40" s="152"/>
      <c r="B40" s="80" t="s">
        <v>39</v>
      </c>
      <c r="D40" s="151"/>
      <c r="E40" s="83"/>
      <c r="F40" s="90">
        <v>94384</v>
      </c>
      <c r="H40" s="189">
        <v>-195046</v>
      </c>
      <c r="J40" s="149">
        <v>8322</v>
      </c>
      <c r="K40" s="82"/>
      <c r="L40" s="182">
        <v>5685</v>
      </c>
    </row>
    <row r="41" spans="1:12" ht="18.600000000000001" customHeight="1" x14ac:dyDescent="0.25">
      <c r="A41" s="152"/>
      <c r="B41" s="80" t="s">
        <v>201</v>
      </c>
      <c r="D41" s="83"/>
      <c r="E41" s="83"/>
      <c r="F41" s="90">
        <v>-8088</v>
      </c>
      <c r="H41" s="189">
        <v>-1308</v>
      </c>
      <c r="J41" s="149">
        <v>0</v>
      </c>
      <c r="K41" s="82"/>
      <c r="L41" s="182">
        <v>0</v>
      </c>
    </row>
    <row r="42" spans="1:12" ht="18.600000000000001" customHeight="1" x14ac:dyDescent="0.25">
      <c r="A42" s="20"/>
      <c r="B42" s="80" t="s">
        <v>27</v>
      </c>
      <c r="D42" s="83"/>
      <c r="E42" s="83"/>
      <c r="F42" s="97">
        <v>11</v>
      </c>
      <c r="H42" s="212">
        <v>474</v>
      </c>
      <c r="I42" s="82"/>
      <c r="J42" s="97">
        <v>0</v>
      </c>
      <c r="K42" s="82"/>
      <c r="L42" s="212">
        <v>0</v>
      </c>
    </row>
    <row r="43" spans="1:12" ht="6" customHeight="1" x14ac:dyDescent="0.25">
      <c r="A43" s="20"/>
      <c r="D43" s="83"/>
      <c r="E43" s="83"/>
      <c r="F43" s="90"/>
      <c r="H43" s="189"/>
      <c r="I43" s="82"/>
      <c r="J43" s="90"/>
      <c r="K43" s="82"/>
    </row>
    <row r="44" spans="1:12" ht="18.600000000000001" customHeight="1" x14ac:dyDescent="0.25">
      <c r="A44" s="80" t="s">
        <v>200</v>
      </c>
      <c r="D44" s="83"/>
      <c r="E44" s="83"/>
      <c r="F44" s="149">
        <f>SUM(F9:F42)</f>
        <v>1506600</v>
      </c>
      <c r="H44" s="182">
        <f>SUM(H9:H42)</f>
        <v>727178</v>
      </c>
      <c r="J44" s="149">
        <f>SUM(J9:J42)</f>
        <v>836953</v>
      </c>
      <c r="L44" s="182">
        <f>SUM(L9:L42)</f>
        <v>606873</v>
      </c>
    </row>
    <row r="45" spans="1:12" ht="18.600000000000001" customHeight="1" x14ac:dyDescent="0.25">
      <c r="B45" s="80" t="s">
        <v>199</v>
      </c>
      <c r="D45" s="83"/>
      <c r="E45" s="83"/>
      <c r="F45" s="90">
        <v>39283</v>
      </c>
      <c r="H45" s="189">
        <v>54035</v>
      </c>
      <c r="I45" s="82"/>
      <c r="J45" s="149">
        <v>79596</v>
      </c>
      <c r="K45" s="82"/>
      <c r="L45" s="182">
        <v>106473</v>
      </c>
    </row>
    <row r="46" spans="1:12" ht="18.600000000000001" customHeight="1" x14ac:dyDescent="0.25">
      <c r="B46" s="80" t="s">
        <v>198</v>
      </c>
      <c r="D46" s="83"/>
      <c r="E46" s="83"/>
      <c r="F46" s="90">
        <v>-967685</v>
      </c>
      <c r="H46" s="189">
        <v>-833483</v>
      </c>
      <c r="J46" s="149">
        <v>-603506</v>
      </c>
      <c r="L46" s="182">
        <v>-579340</v>
      </c>
    </row>
    <row r="47" spans="1:12" ht="18.600000000000001" customHeight="1" x14ac:dyDescent="0.25">
      <c r="B47" s="80" t="s">
        <v>197</v>
      </c>
      <c r="D47" s="83"/>
      <c r="E47" s="83"/>
      <c r="F47" s="90">
        <v>3716</v>
      </c>
      <c r="H47" s="189">
        <v>45446</v>
      </c>
      <c r="I47" s="82"/>
      <c r="J47" s="149">
        <v>0</v>
      </c>
      <c r="K47" s="82"/>
      <c r="L47" s="182">
        <v>9349</v>
      </c>
    </row>
    <row r="48" spans="1:12" ht="18.600000000000001" customHeight="1" x14ac:dyDescent="0.25">
      <c r="B48" s="80" t="s">
        <v>196</v>
      </c>
      <c r="D48" s="83"/>
      <c r="E48" s="83"/>
      <c r="F48" s="97">
        <v>-71686</v>
      </c>
      <c r="H48" s="212">
        <v>-81380</v>
      </c>
      <c r="I48" s="82"/>
      <c r="J48" s="97">
        <v>-33039</v>
      </c>
      <c r="K48" s="82"/>
      <c r="L48" s="212">
        <v>-24687</v>
      </c>
    </row>
    <row r="49" spans="1:12" ht="6" customHeight="1" x14ac:dyDescent="0.25">
      <c r="D49" s="83"/>
      <c r="E49" s="83"/>
      <c r="F49" s="149"/>
      <c r="J49" s="149"/>
      <c r="L49" s="182"/>
    </row>
    <row r="50" spans="1:12" ht="18.600000000000001" customHeight="1" x14ac:dyDescent="0.25">
      <c r="A50" s="20" t="s">
        <v>195</v>
      </c>
      <c r="D50" s="83"/>
      <c r="E50" s="83"/>
      <c r="F50" s="169">
        <f>SUM(F44:F48)</f>
        <v>510228</v>
      </c>
      <c r="H50" s="244">
        <f>SUM(H44:H48)</f>
        <v>-88204</v>
      </c>
      <c r="J50" s="169">
        <f>SUM(J44:J48)</f>
        <v>280004</v>
      </c>
      <c r="L50" s="244">
        <f>SUM(L44:L48)</f>
        <v>118668</v>
      </c>
    </row>
    <row r="51" spans="1:12" s="179" customFormat="1" ht="13.5" customHeight="1" x14ac:dyDescent="0.25">
      <c r="A51" s="178"/>
      <c r="D51" s="180"/>
      <c r="E51" s="180"/>
      <c r="F51" s="181"/>
      <c r="G51" s="182"/>
      <c r="H51" s="181"/>
      <c r="I51" s="182"/>
      <c r="J51" s="181"/>
      <c r="K51" s="182"/>
      <c r="L51" s="181"/>
    </row>
    <row r="52" spans="1:12" ht="22.15" customHeight="1" x14ac:dyDescent="0.25">
      <c r="A52" s="145" t="s">
        <v>0</v>
      </c>
      <c r="B52" s="145"/>
      <c r="C52" s="167"/>
      <c r="D52" s="144"/>
      <c r="E52" s="144"/>
      <c r="F52" s="143"/>
      <c r="G52" s="143"/>
      <c r="H52" s="245"/>
      <c r="I52" s="143"/>
      <c r="J52" s="143"/>
      <c r="K52" s="143"/>
      <c r="L52" s="245"/>
    </row>
    <row r="53" spans="1:12" ht="21.75" customHeight="1" x14ac:dyDescent="0.25">
      <c r="A53" s="152" t="s">
        <v>24</v>
      </c>
      <c r="B53" s="152"/>
      <c r="C53" s="152"/>
      <c r="D53" s="83"/>
      <c r="E53" s="83"/>
      <c r="F53" s="165"/>
      <c r="G53" s="147"/>
      <c r="H53" s="248"/>
      <c r="I53" s="147"/>
      <c r="J53" s="164"/>
      <c r="K53" s="147"/>
      <c r="L53" s="241"/>
    </row>
    <row r="54" spans="1:12" ht="21.75" customHeight="1" x14ac:dyDescent="0.25">
      <c r="A54" s="152" t="s">
        <v>178</v>
      </c>
      <c r="B54" s="152"/>
      <c r="C54" s="152"/>
      <c r="D54" s="83"/>
      <c r="E54" s="83"/>
      <c r="F54" s="147"/>
      <c r="G54" s="147"/>
      <c r="H54" s="249"/>
      <c r="I54" s="147"/>
      <c r="K54" s="147"/>
    </row>
    <row r="55" spans="1:12" ht="21.75" customHeight="1" x14ac:dyDescent="0.25">
      <c r="A55" s="45" t="s">
        <v>259</v>
      </c>
      <c r="B55" s="45"/>
      <c r="C55" s="45"/>
      <c r="D55" s="163"/>
      <c r="E55" s="163"/>
      <c r="F55" s="162"/>
      <c r="G55" s="162"/>
      <c r="H55" s="250"/>
      <c r="I55" s="162"/>
      <c r="J55" s="92"/>
      <c r="K55" s="162"/>
      <c r="L55" s="207"/>
    </row>
    <row r="56" spans="1:12" ht="21.75" customHeight="1" x14ac:dyDescent="0.25">
      <c r="A56" s="161"/>
      <c r="B56" s="161"/>
      <c r="C56" s="161"/>
      <c r="D56" s="160"/>
      <c r="E56" s="160"/>
      <c r="F56" s="159"/>
      <c r="G56" s="159"/>
      <c r="H56" s="251"/>
      <c r="I56" s="159"/>
      <c r="J56" s="158"/>
      <c r="K56" s="159"/>
      <c r="L56" s="246"/>
    </row>
    <row r="57" spans="1:12" ht="19.149999999999999" customHeight="1" x14ac:dyDescent="0.25">
      <c r="A57" s="152"/>
      <c r="B57" s="152"/>
      <c r="C57" s="152"/>
      <c r="D57" s="83"/>
      <c r="E57" s="83"/>
      <c r="F57" s="284" t="s">
        <v>22</v>
      </c>
      <c r="G57" s="284"/>
      <c r="H57" s="284"/>
      <c r="I57" s="157"/>
      <c r="J57" s="284" t="s">
        <v>21</v>
      </c>
      <c r="K57" s="284"/>
      <c r="L57" s="284"/>
    </row>
    <row r="58" spans="1:12" ht="19.149999999999999" customHeight="1" x14ac:dyDescent="0.25">
      <c r="A58" s="153"/>
      <c r="B58" s="153"/>
      <c r="C58" s="153"/>
      <c r="D58" s="153"/>
      <c r="E58" s="153"/>
      <c r="F58" s="33" t="s">
        <v>255</v>
      </c>
      <c r="G58" s="33"/>
      <c r="H58" s="242" t="s">
        <v>17</v>
      </c>
      <c r="I58" s="33"/>
      <c r="J58" s="33" t="s">
        <v>255</v>
      </c>
      <c r="K58" s="33"/>
      <c r="L58" s="242" t="s">
        <v>17</v>
      </c>
    </row>
    <row r="59" spans="1:12" ht="19.149999999999999" customHeight="1" x14ac:dyDescent="0.25">
      <c r="A59" s="153"/>
      <c r="B59" s="153"/>
      <c r="C59" s="153"/>
      <c r="D59" s="156" t="s">
        <v>49</v>
      </c>
      <c r="E59" s="153"/>
      <c r="F59" s="155" t="s">
        <v>16</v>
      </c>
      <c r="G59" s="33"/>
      <c r="H59" s="243" t="s">
        <v>16</v>
      </c>
      <c r="I59" s="33"/>
      <c r="J59" s="155" t="s">
        <v>16</v>
      </c>
      <c r="K59" s="33"/>
      <c r="L59" s="243" t="s">
        <v>16</v>
      </c>
    </row>
    <row r="60" spans="1:12" ht="5.0999999999999996" customHeight="1" x14ac:dyDescent="0.25">
      <c r="A60" s="153"/>
      <c r="B60" s="153"/>
      <c r="C60" s="153"/>
      <c r="D60" s="166"/>
      <c r="E60" s="153"/>
      <c r="F60" s="154"/>
      <c r="G60" s="33"/>
      <c r="H60" s="242"/>
      <c r="I60" s="33"/>
      <c r="J60" s="154"/>
      <c r="K60" s="33"/>
      <c r="L60" s="242"/>
    </row>
    <row r="61" spans="1:12" ht="19.149999999999999" customHeight="1" x14ac:dyDescent="0.25">
      <c r="A61" s="152" t="s">
        <v>194</v>
      </c>
      <c r="B61" s="151"/>
      <c r="C61" s="151"/>
      <c r="D61" s="83"/>
      <c r="E61" s="83"/>
      <c r="F61" s="149"/>
      <c r="J61" s="90"/>
    </row>
    <row r="62" spans="1:12" ht="19.149999999999999" customHeight="1" x14ac:dyDescent="0.25">
      <c r="A62" s="80" t="s">
        <v>220</v>
      </c>
      <c r="D62" s="83"/>
      <c r="E62" s="83"/>
      <c r="F62" s="90">
        <v>1396404</v>
      </c>
      <c r="G62" s="82"/>
      <c r="H62" s="189">
        <v>-9733</v>
      </c>
      <c r="J62" s="90">
        <v>1824067</v>
      </c>
      <c r="L62" s="189">
        <v>-16060</v>
      </c>
    </row>
    <row r="63" spans="1:12" ht="19.149999999999999" customHeight="1" x14ac:dyDescent="0.25">
      <c r="A63" s="80" t="s">
        <v>226</v>
      </c>
      <c r="D63" s="83">
        <v>21</v>
      </c>
      <c r="E63" s="83"/>
      <c r="F63" s="90">
        <v>-74500</v>
      </c>
      <c r="G63" s="82"/>
      <c r="H63" s="189">
        <v>-63788</v>
      </c>
      <c r="J63" s="90">
        <v>-51000</v>
      </c>
      <c r="L63" s="189">
        <v>-1890</v>
      </c>
    </row>
    <row r="64" spans="1:12" ht="19.149999999999999" customHeight="1" x14ac:dyDescent="0.25">
      <c r="A64" s="80" t="s">
        <v>227</v>
      </c>
      <c r="D64" s="83">
        <v>21</v>
      </c>
      <c r="E64" s="83"/>
      <c r="F64" s="90">
        <v>0</v>
      </c>
      <c r="G64" s="82"/>
      <c r="H64" s="189">
        <v>98878</v>
      </c>
      <c r="J64" s="90">
        <v>0</v>
      </c>
      <c r="L64" s="189">
        <v>51000</v>
      </c>
    </row>
    <row r="65" spans="1:12" ht="19.149999999999999" customHeight="1" x14ac:dyDescent="0.25">
      <c r="A65" s="1" t="s">
        <v>213</v>
      </c>
      <c r="D65" s="83">
        <v>21</v>
      </c>
      <c r="E65" s="83"/>
      <c r="F65" s="90">
        <v>-30090</v>
      </c>
      <c r="G65" s="82"/>
      <c r="H65" s="189">
        <v>-55314</v>
      </c>
      <c r="J65" s="90">
        <v>-639735</v>
      </c>
      <c r="L65" s="189">
        <v>-127234</v>
      </c>
    </row>
    <row r="66" spans="1:12" ht="19.149999999999999" customHeight="1" x14ac:dyDescent="0.25">
      <c r="A66" s="80" t="s">
        <v>214</v>
      </c>
      <c r="D66" s="83">
        <v>21</v>
      </c>
      <c r="E66" s="83"/>
      <c r="F66" s="90">
        <v>0</v>
      </c>
      <c r="G66" s="82"/>
      <c r="H66" s="189">
        <v>15000</v>
      </c>
      <c r="J66" s="90">
        <v>325032</v>
      </c>
      <c r="L66" s="189">
        <v>273237</v>
      </c>
    </row>
    <row r="67" spans="1:12" ht="19.149999999999999" customHeight="1" x14ac:dyDescent="0.25">
      <c r="A67" s="80" t="s">
        <v>268</v>
      </c>
      <c r="D67" s="83"/>
      <c r="E67" s="83"/>
      <c r="F67" s="90">
        <v>-20400</v>
      </c>
      <c r="G67" s="82"/>
      <c r="H67" s="189">
        <v>0</v>
      </c>
      <c r="J67" s="90">
        <v>-3600</v>
      </c>
      <c r="L67" s="189">
        <v>0</v>
      </c>
    </row>
    <row r="68" spans="1:12" ht="19.149999999999999" customHeight="1" x14ac:dyDescent="0.25">
      <c r="A68" s="80" t="s">
        <v>216</v>
      </c>
      <c r="D68" s="83"/>
      <c r="E68" s="83"/>
      <c r="F68" s="90">
        <v>0</v>
      </c>
      <c r="G68" s="82"/>
      <c r="H68" s="189" t="s">
        <v>252</v>
      </c>
      <c r="J68" s="90">
        <v>0</v>
      </c>
      <c r="L68" s="189">
        <v>-32066</v>
      </c>
    </row>
    <row r="69" spans="1:12" ht="19.149999999999999" customHeight="1" x14ac:dyDescent="0.25">
      <c r="A69" s="80" t="s">
        <v>274</v>
      </c>
      <c r="D69" s="83"/>
      <c r="E69" s="83"/>
      <c r="F69" s="90">
        <v>-83356</v>
      </c>
      <c r="G69" s="82"/>
      <c r="H69" s="189">
        <v>0</v>
      </c>
      <c r="J69" s="90">
        <v>0</v>
      </c>
      <c r="L69" s="189">
        <v>0</v>
      </c>
    </row>
    <row r="70" spans="1:12" ht="19.149999999999999" customHeight="1" x14ac:dyDescent="0.25">
      <c r="A70" s="80" t="s">
        <v>193</v>
      </c>
      <c r="D70" s="83"/>
      <c r="E70" s="83"/>
      <c r="F70" s="90">
        <v>-46413</v>
      </c>
      <c r="G70" s="82"/>
      <c r="H70" s="189">
        <v>-32000</v>
      </c>
      <c r="J70" s="90">
        <v>-7323</v>
      </c>
      <c r="L70" s="189">
        <v>-4379</v>
      </c>
    </row>
    <row r="71" spans="1:12" ht="19.149999999999999" customHeight="1" x14ac:dyDescent="0.25">
      <c r="A71" s="80" t="s">
        <v>192</v>
      </c>
      <c r="D71" s="83"/>
      <c r="E71" s="83"/>
      <c r="F71" s="90">
        <v>611</v>
      </c>
      <c r="G71" s="82"/>
      <c r="H71" s="189">
        <v>8078</v>
      </c>
      <c r="J71" s="90">
        <v>583</v>
      </c>
      <c r="L71" s="189">
        <v>0</v>
      </c>
    </row>
    <row r="72" spans="1:12" ht="19.149999999999999" customHeight="1" x14ac:dyDescent="0.25">
      <c r="A72" s="80" t="s">
        <v>191</v>
      </c>
      <c r="D72" s="83"/>
      <c r="E72" s="83"/>
      <c r="F72" s="90">
        <v>-1608</v>
      </c>
      <c r="G72" s="82"/>
      <c r="H72" s="189">
        <v>-443</v>
      </c>
      <c r="J72" s="90">
        <v>-881</v>
      </c>
      <c r="K72" s="82"/>
      <c r="L72" s="189">
        <v>-105</v>
      </c>
    </row>
    <row r="73" spans="1:12" ht="19.149999999999999" customHeight="1" x14ac:dyDescent="0.25">
      <c r="A73" s="80" t="s">
        <v>277</v>
      </c>
      <c r="D73" s="83"/>
      <c r="E73" s="83"/>
      <c r="F73" s="90">
        <v>-5949</v>
      </c>
      <c r="G73" s="82"/>
      <c r="H73" s="189" t="s">
        <v>252</v>
      </c>
      <c r="J73" s="90">
        <v>-4000</v>
      </c>
      <c r="K73" s="82"/>
      <c r="L73" s="189">
        <v>0</v>
      </c>
    </row>
    <row r="74" spans="1:12" ht="19.149999999999999" customHeight="1" x14ac:dyDescent="0.25">
      <c r="A74" s="80" t="s">
        <v>190</v>
      </c>
      <c r="D74" s="83"/>
      <c r="E74" s="83"/>
      <c r="F74" s="97">
        <v>5270</v>
      </c>
      <c r="G74" s="82"/>
      <c r="H74" s="212">
        <v>5265</v>
      </c>
      <c r="J74" s="97">
        <v>300005</v>
      </c>
      <c r="L74" s="212">
        <v>360000</v>
      </c>
    </row>
    <row r="75" spans="1:12" ht="6" customHeight="1" x14ac:dyDescent="0.25">
      <c r="D75" s="83"/>
      <c r="E75" s="83"/>
      <c r="F75" s="90"/>
      <c r="G75" s="82"/>
      <c r="H75" s="189"/>
      <c r="I75" s="82"/>
      <c r="J75" s="90"/>
      <c r="K75" s="82"/>
    </row>
    <row r="76" spans="1:12" ht="18.75" customHeight="1" x14ac:dyDescent="0.25">
      <c r="A76" s="20" t="s">
        <v>247</v>
      </c>
      <c r="D76" s="83"/>
      <c r="E76" s="83"/>
      <c r="F76" s="93">
        <f>SUM(F62:F74)</f>
        <v>1139969</v>
      </c>
      <c r="G76" s="82"/>
      <c r="H76" s="207">
        <f>SUM(H62:H74)</f>
        <v>-34057</v>
      </c>
      <c r="I76" s="82"/>
      <c r="J76" s="93">
        <f>SUM(J62:J74)</f>
        <v>1743148</v>
      </c>
      <c r="K76" s="82"/>
      <c r="L76" s="207">
        <f>SUM(L62:L74)</f>
        <v>502503</v>
      </c>
    </row>
    <row r="77" spans="1:12" ht="13.5" customHeight="1" x14ac:dyDescent="0.25">
      <c r="D77" s="83"/>
      <c r="E77" s="83"/>
      <c r="F77" s="90"/>
      <c r="H77" s="189"/>
      <c r="I77" s="82"/>
      <c r="J77" s="90"/>
      <c r="K77" s="82"/>
    </row>
    <row r="78" spans="1:12" ht="19.149999999999999" customHeight="1" x14ac:dyDescent="0.25">
      <c r="A78" s="20" t="s">
        <v>248</v>
      </c>
      <c r="D78" s="83"/>
      <c r="E78" s="83"/>
      <c r="F78" s="90"/>
      <c r="G78" s="82"/>
      <c r="H78" s="189"/>
      <c r="I78" s="82"/>
      <c r="J78" s="90"/>
      <c r="K78" s="82"/>
    </row>
    <row r="79" spans="1:12" ht="19.149999999999999" customHeight="1" x14ac:dyDescent="0.25">
      <c r="A79" s="80" t="s">
        <v>189</v>
      </c>
      <c r="D79" s="83"/>
      <c r="E79" s="83"/>
      <c r="F79" s="90">
        <v>622248</v>
      </c>
      <c r="G79" s="82"/>
      <c r="H79" s="189">
        <v>1123308</v>
      </c>
      <c r="J79" s="90">
        <v>602248</v>
      </c>
      <c r="K79" s="82"/>
      <c r="L79" s="189">
        <v>943308</v>
      </c>
    </row>
    <row r="80" spans="1:12" ht="19.149999999999999" customHeight="1" x14ac:dyDescent="0.25">
      <c r="A80" s="80" t="s">
        <v>188</v>
      </c>
      <c r="D80" s="83"/>
      <c r="E80" s="83"/>
      <c r="F80" s="90">
        <v>-672585</v>
      </c>
      <c r="G80" s="82"/>
      <c r="H80" s="189">
        <v>-1111533</v>
      </c>
      <c r="I80" s="82"/>
      <c r="J80" s="90">
        <v>-652248</v>
      </c>
      <c r="K80" s="82"/>
      <c r="L80" s="189">
        <v>-986616</v>
      </c>
    </row>
    <row r="81" spans="1:12" ht="19.149999999999999" customHeight="1" x14ac:dyDescent="0.25">
      <c r="A81" s="80" t="s">
        <v>187</v>
      </c>
      <c r="D81" s="83">
        <v>21</v>
      </c>
      <c r="E81" s="83"/>
      <c r="F81" s="90">
        <v>0</v>
      </c>
      <c r="G81" s="82"/>
      <c r="H81" s="189" t="s">
        <v>252</v>
      </c>
      <c r="I81" s="82"/>
      <c r="J81" s="90">
        <v>253993</v>
      </c>
      <c r="K81" s="82"/>
      <c r="L81" s="189">
        <v>183943</v>
      </c>
    </row>
    <row r="82" spans="1:12" ht="19.149999999999999" customHeight="1" x14ac:dyDescent="0.25">
      <c r="A82" s="80" t="s">
        <v>186</v>
      </c>
      <c r="D82" s="83">
        <v>21</v>
      </c>
      <c r="E82" s="83"/>
      <c r="F82" s="90">
        <v>0</v>
      </c>
      <c r="G82" s="82"/>
      <c r="H82" s="189" t="s">
        <v>252</v>
      </c>
      <c r="I82" s="82"/>
      <c r="J82" s="90">
        <v>-279075</v>
      </c>
      <c r="K82" s="82"/>
      <c r="L82" s="189">
        <v>-432330</v>
      </c>
    </row>
    <row r="83" spans="1:12" ht="19.350000000000001" customHeight="1" x14ac:dyDescent="0.25">
      <c r="A83" s="80" t="s">
        <v>185</v>
      </c>
      <c r="D83" s="83">
        <v>15</v>
      </c>
      <c r="E83" s="83"/>
      <c r="F83" s="90">
        <v>4204200</v>
      </c>
      <c r="G83" s="82"/>
      <c r="H83" s="189">
        <v>3700000</v>
      </c>
      <c r="I83" s="82"/>
      <c r="J83" s="90">
        <v>2603500</v>
      </c>
      <c r="K83" s="82"/>
      <c r="L83" s="189">
        <v>2500000</v>
      </c>
    </row>
    <row r="84" spans="1:12" ht="19.149999999999999" customHeight="1" x14ac:dyDescent="0.25">
      <c r="A84" s="80" t="s">
        <v>184</v>
      </c>
      <c r="D84" s="83">
        <v>15</v>
      </c>
      <c r="E84" s="83"/>
      <c r="F84" s="90">
        <v>-5568200</v>
      </c>
      <c r="G84" s="82"/>
      <c r="H84" s="189">
        <v>-5525400</v>
      </c>
      <c r="I84" s="82"/>
      <c r="J84" s="90">
        <v>-4009600</v>
      </c>
      <c r="K84" s="82"/>
      <c r="L84" s="189">
        <v>-4036000</v>
      </c>
    </row>
    <row r="85" spans="1:12" ht="19.149999999999999" customHeight="1" x14ac:dyDescent="0.25">
      <c r="A85" s="80" t="s">
        <v>221</v>
      </c>
      <c r="D85" s="83"/>
      <c r="E85" s="83"/>
      <c r="F85" s="90">
        <v>0</v>
      </c>
      <c r="G85" s="82"/>
      <c r="H85" s="189">
        <v>200000</v>
      </c>
      <c r="I85" s="82"/>
      <c r="J85" s="90">
        <v>0</v>
      </c>
      <c r="K85" s="82"/>
      <c r="L85" s="189">
        <v>0</v>
      </c>
    </row>
    <row r="86" spans="1:12" ht="19.149999999999999" customHeight="1" x14ac:dyDescent="0.25">
      <c r="A86" s="80" t="s">
        <v>183</v>
      </c>
      <c r="D86" s="83">
        <v>16</v>
      </c>
      <c r="E86" s="83"/>
      <c r="F86" s="90">
        <v>1289859</v>
      </c>
      <c r="G86" s="82"/>
      <c r="H86" s="189">
        <v>2108561</v>
      </c>
      <c r="J86" s="90">
        <v>1063580</v>
      </c>
      <c r="K86" s="82"/>
      <c r="L86" s="189">
        <v>1932688</v>
      </c>
    </row>
    <row r="87" spans="1:12" ht="19.149999999999999" customHeight="1" x14ac:dyDescent="0.25">
      <c r="A87" s="80" t="s">
        <v>182</v>
      </c>
      <c r="D87" s="83">
        <v>16</v>
      </c>
      <c r="E87" s="83"/>
      <c r="F87" s="90">
        <v>-1552804</v>
      </c>
      <c r="G87" s="82"/>
      <c r="H87" s="189">
        <v>-2241498</v>
      </c>
      <c r="J87" s="90">
        <v>-1319809</v>
      </c>
      <c r="L87" s="189">
        <v>-1687770</v>
      </c>
    </row>
    <row r="88" spans="1:12" ht="19.149999999999999" customHeight="1" x14ac:dyDescent="0.25">
      <c r="A88" s="80" t="s">
        <v>181</v>
      </c>
      <c r="D88" s="83"/>
      <c r="E88" s="83"/>
      <c r="F88" s="90">
        <v>-63484</v>
      </c>
      <c r="G88" s="82"/>
      <c r="H88" s="189">
        <v>-87259</v>
      </c>
      <c r="J88" s="90">
        <v>-46116</v>
      </c>
      <c r="L88" s="189">
        <v>-43991</v>
      </c>
    </row>
    <row r="89" spans="1:12" ht="19.149999999999999" customHeight="1" x14ac:dyDescent="0.25">
      <c r="A89" s="80" t="s">
        <v>180</v>
      </c>
      <c r="D89" s="83"/>
      <c r="E89" s="83"/>
      <c r="F89" s="90">
        <v>-134800</v>
      </c>
      <c r="G89" s="82"/>
      <c r="H89" s="189">
        <v>-45085</v>
      </c>
      <c r="J89" s="90">
        <v>-17626</v>
      </c>
      <c r="L89" s="189">
        <v>-17718</v>
      </c>
    </row>
    <row r="90" spans="1:12" ht="19.149999999999999" customHeight="1" x14ac:dyDescent="0.25">
      <c r="A90" s="80" t="s">
        <v>228</v>
      </c>
      <c r="D90" s="83"/>
      <c r="E90" s="83"/>
      <c r="F90" s="90"/>
      <c r="G90" s="82"/>
      <c r="H90" s="189"/>
      <c r="J90" s="90"/>
    </row>
    <row r="91" spans="1:12" ht="19.149999999999999" customHeight="1" x14ac:dyDescent="0.25">
      <c r="B91" s="80" t="s">
        <v>32</v>
      </c>
      <c r="D91" s="83"/>
      <c r="E91" s="83"/>
      <c r="F91" s="90">
        <v>-137000</v>
      </c>
      <c r="G91" s="82"/>
      <c r="H91" s="189">
        <v>-137000</v>
      </c>
      <c r="J91" s="90">
        <v>0</v>
      </c>
      <c r="L91" s="189">
        <v>0</v>
      </c>
    </row>
    <row r="92" spans="1:12" ht="19.149999999999999" customHeight="1" x14ac:dyDescent="0.25">
      <c r="A92" s="80" t="s">
        <v>124</v>
      </c>
      <c r="D92" s="83"/>
      <c r="E92" s="83"/>
      <c r="F92" s="90">
        <v>0</v>
      </c>
      <c r="G92" s="82"/>
      <c r="H92" s="189">
        <v>-24048</v>
      </c>
      <c r="J92" s="90">
        <v>0</v>
      </c>
      <c r="K92" s="82"/>
      <c r="L92" s="189">
        <v>-24048</v>
      </c>
    </row>
    <row r="93" spans="1:12" ht="19.149999999999999" customHeight="1" x14ac:dyDescent="0.25">
      <c r="A93" s="80" t="s">
        <v>179</v>
      </c>
      <c r="D93" s="83"/>
      <c r="E93" s="83"/>
      <c r="F93" s="183">
        <v>0</v>
      </c>
      <c r="G93" s="184"/>
      <c r="H93" s="197">
        <v>143481</v>
      </c>
      <c r="I93" s="185"/>
      <c r="J93" s="183">
        <v>0</v>
      </c>
      <c r="K93" s="184"/>
      <c r="L93" s="197">
        <v>0</v>
      </c>
    </row>
    <row r="94" spans="1:12" ht="19.149999999999999" customHeight="1" x14ac:dyDescent="0.25">
      <c r="A94" s="80" t="s">
        <v>240</v>
      </c>
      <c r="D94" s="83">
        <v>18</v>
      </c>
      <c r="E94" s="83"/>
      <c r="F94" s="97">
        <v>-200215</v>
      </c>
      <c r="G94" s="82"/>
      <c r="H94" s="212">
        <v>-148274</v>
      </c>
      <c r="J94" s="97">
        <v>-200215</v>
      </c>
      <c r="K94" s="82"/>
      <c r="L94" s="212">
        <v>-148274</v>
      </c>
    </row>
    <row r="95" spans="1:12" ht="6" customHeight="1" x14ac:dyDescent="0.25">
      <c r="D95" s="83"/>
      <c r="E95" s="83"/>
      <c r="F95" s="90"/>
      <c r="G95" s="82"/>
      <c r="H95" s="189"/>
      <c r="I95" s="82"/>
      <c r="J95" s="90"/>
      <c r="K95" s="82"/>
    </row>
    <row r="96" spans="1:12" ht="19.149999999999999" customHeight="1" x14ac:dyDescent="0.25">
      <c r="A96" s="20" t="s">
        <v>253</v>
      </c>
      <c r="B96" s="196"/>
      <c r="C96" s="196"/>
      <c r="D96" s="83"/>
      <c r="E96" s="83"/>
      <c r="F96" s="93">
        <f>SUM(F79:F94)</f>
        <v>-2212781</v>
      </c>
      <c r="G96" s="82"/>
      <c r="H96" s="207">
        <f>SUM(H79:H94)</f>
        <v>-2044747</v>
      </c>
      <c r="I96" s="82"/>
      <c r="J96" s="93">
        <f>SUM(J79:J93,J94)</f>
        <v>-2001368</v>
      </c>
      <c r="K96" s="82"/>
      <c r="L96" s="207">
        <f>SUM(L79:L93,L94)</f>
        <v>-1816808</v>
      </c>
    </row>
    <row r="97" spans="1:12" ht="13.5" customHeight="1" x14ac:dyDescent="0.25">
      <c r="D97" s="83"/>
      <c r="E97" s="83"/>
      <c r="F97" s="90"/>
      <c r="G97" s="82"/>
      <c r="H97" s="189"/>
      <c r="J97" s="90"/>
    </row>
    <row r="98" spans="1:12" ht="19.149999999999999" customHeight="1" x14ac:dyDescent="0.25">
      <c r="A98" s="20" t="s">
        <v>177</v>
      </c>
      <c r="D98" s="153"/>
      <c r="E98" s="83"/>
      <c r="F98" s="90">
        <f>SUM(F96,F76,F50)</f>
        <v>-562584</v>
      </c>
      <c r="G98" s="82"/>
      <c r="H98" s="189">
        <f>SUM(H96,H76,H50)</f>
        <v>-2167008</v>
      </c>
      <c r="I98" s="82"/>
      <c r="J98" s="90">
        <f>SUM(J96,J76,J50)</f>
        <v>21784</v>
      </c>
      <c r="K98" s="82"/>
      <c r="L98" s="189">
        <f>SUM(L96,L76,L50)</f>
        <v>-1195637</v>
      </c>
    </row>
    <row r="99" spans="1:12" ht="19.149999999999999" customHeight="1" x14ac:dyDescent="0.25">
      <c r="A99" s="80" t="s">
        <v>176</v>
      </c>
      <c r="D99" s="83"/>
      <c r="E99" s="83"/>
      <c r="F99" s="90">
        <v>2970016</v>
      </c>
      <c r="G99" s="82"/>
      <c r="H99" s="189">
        <v>3842369</v>
      </c>
      <c r="J99" s="90">
        <v>536954</v>
      </c>
      <c r="L99" s="189">
        <v>1522340</v>
      </c>
    </row>
    <row r="100" spans="1:12" ht="19.149999999999999" customHeight="1" x14ac:dyDescent="0.25">
      <c r="A100" s="80" t="s">
        <v>237</v>
      </c>
      <c r="D100" s="153"/>
      <c r="E100" s="83"/>
      <c r="F100" s="93">
        <v>-13425</v>
      </c>
      <c r="G100" s="82"/>
      <c r="H100" s="207">
        <v>-57018</v>
      </c>
      <c r="J100" s="93">
        <v>0</v>
      </c>
      <c r="L100" s="207">
        <v>0</v>
      </c>
    </row>
    <row r="101" spans="1:12" ht="6" customHeight="1" x14ac:dyDescent="0.25">
      <c r="D101" s="83"/>
      <c r="E101" s="83"/>
      <c r="F101" s="90"/>
      <c r="G101" s="82"/>
      <c r="H101" s="189"/>
      <c r="I101" s="82"/>
      <c r="J101" s="90"/>
      <c r="K101" s="82"/>
    </row>
    <row r="102" spans="1:12" ht="19.149999999999999" customHeight="1" thickBot="1" x14ac:dyDescent="0.3">
      <c r="A102" s="152" t="s">
        <v>175</v>
      </c>
      <c r="B102" s="151"/>
      <c r="C102" s="151"/>
      <c r="D102" s="83"/>
      <c r="E102" s="83"/>
      <c r="F102" s="91">
        <f>SUM(F98:F100)</f>
        <v>2394007</v>
      </c>
      <c r="G102" s="82"/>
      <c r="H102" s="209">
        <f>SUM(H98:H100)</f>
        <v>1618343</v>
      </c>
      <c r="I102" s="82"/>
      <c r="J102" s="91">
        <f>SUM(J98:J100)</f>
        <v>558738</v>
      </c>
      <c r="K102" s="82"/>
      <c r="L102" s="209">
        <f>SUM(L98:L100)</f>
        <v>326703</v>
      </c>
    </row>
    <row r="103" spans="1:12" ht="12.75" customHeight="1" thickTop="1" x14ac:dyDescent="0.25">
      <c r="D103" s="83"/>
      <c r="E103" s="83"/>
      <c r="F103" s="82"/>
      <c r="G103" s="82"/>
      <c r="H103" s="189"/>
      <c r="J103" s="142"/>
      <c r="L103" s="182"/>
    </row>
    <row r="104" spans="1:12" ht="22.15" customHeight="1" x14ac:dyDescent="0.25">
      <c r="A104" s="145" t="s">
        <v>0</v>
      </c>
      <c r="B104" s="145"/>
      <c r="C104" s="145"/>
      <c r="D104" s="144"/>
      <c r="E104" s="144"/>
      <c r="F104" s="96"/>
      <c r="G104" s="96"/>
      <c r="H104" s="212"/>
      <c r="I104" s="96"/>
      <c r="J104" s="96"/>
      <c r="K104" s="96"/>
      <c r="L104" s="212"/>
    </row>
    <row r="105" spans="1:12" ht="21.75" customHeight="1" x14ac:dyDescent="0.25">
      <c r="A105" s="152" t="s">
        <v>24</v>
      </c>
      <c r="B105" s="152"/>
      <c r="C105" s="152"/>
      <c r="D105" s="83"/>
      <c r="E105" s="83"/>
      <c r="F105" s="165"/>
      <c r="G105" s="147"/>
      <c r="H105" s="248"/>
      <c r="I105" s="147"/>
      <c r="J105" s="164"/>
      <c r="K105" s="147"/>
      <c r="L105" s="241"/>
    </row>
    <row r="106" spans="1:12" ht="21.75" customHeight="1" x14ac:dyDescent="0.25">
      <c r="A106" s="152" t="s">
        <v>178</v>
      </c>
      <c r="B106" s="152"/>
      <c r="C106" s="152"/>
      <c r="D106" s="83"/>
      <c r="E106" s="83"/>
      <c r="F106" s="147"/>
      <c r="G106" s="147"/>
      <c r="H106" s="249"/>
      <c r="I106" s="147"/>
      <c r="K106" s="147"/>
    </row>
    <row r="107" spans="1:12" ht="21.75" customHeight="1" x14ac:dyDescent="0.25">
      <c r="A107" s="45" t="s">
        <v>259</v>
      </c>
      <c r="B107" s="45"/>
      <c r="C107" s="45"/>
      <c r="D107" s="163"/>
      <c r="E107" s="163"/>
      <c r="F107" s="162"/>
      <c r="G107" s="162"/>
      <c r="H107" s="250"/>
      <c r="I107" s="162"/>
      <c r="J107" s="92"/>
      <c r="K107" s="162"/>
      <c r="L107" s="207"/>
    </row>
    <row r="108" spans="1:12" ht="21.75" customHeight="1" x14ac:dyDescent="0.25">
      <c r="A108" s="161"/>
      <c r="B108" s="161"/>
      <c r="C108" s="161"/>
      <c r="D108" s="160"/>
      <c r="E108" s="160"/>
      <c r="F108" s="159"/>
      <c r="G108" s="159"/>
      <c r="H108" s="251"/>
      <c r="I108" s="159"/>
      <c r="J108" s="158"/>
      <c r="K108" s="159"/>
      <c r="L108" s="246"/>
    </row>
    <row r="109" spans="1:12" ht="21.75" customHeight="1" x14ac:dyDescent="0.25">
      <c r="A109" s="152"/>
      <c r="B109" s="152"/>
      <c r="C109" s="152"/>
      <c r="E109" s="83"/>
      <c r="F109" s="284" t="s">
        <v>22</v>
      </c>
      <c r="G109" s="284"/>
      <c r="H109" s="284"/>
      <c r="I109" s="157"/>
      <c r="J109" s="284" t="s">
        <v>21</v>
      </c>
      <c r="K109" s="284"/>
      <c r="L109" s="284"/>
    </row>
    <row r="110" spans="1:12" ht="21.75" customHeight="1" x14ac:dyDescent="0.25">
      <c r="A110" s="153"/>
      <c r="B110" s="153"/>
      <c r="C110" s="153"/>
      <c r="D110" s="153"/>
      <c r="E110" s="153"/>
      <c r="F110" s="27" t="s">
        <v>255</v>
      </c>
      <c r="G110" s="31"/>
      <c r="H110" s="203" t="s">
        <v>17</v>
      </c>
      <c r="I110" s="33"/>
      <c r="J110" s="27" t="s">
        <v>255</v>
      </c>
      <c r="K110" s="31"/>
      <c r="L110" s="203" t="s">
        <v>17</v>
      </c>
    </row>
    <row r="111" spans="1:12" ht="21.75" customHeight="1" x14ac:dyDescent="0.25">
      <c r="A111" s="153"/>
      <c r="B111" s="153"/>
      <c r="C111" s="153"/>
      <c r="D111" s="156" t="s">
        <v>49</v>
      </c>
      <c r="E111" s="153"/>
      <c r="F111" s="155" t="s">
        <v>16</v>
      </c>
      <c r="G111" s="33"/>
      <c r="H111" s="243" t="s">
        <v>16</v>
      </c>
      <c r="I111" s="33"/>
      <c r="J111" s="155" t="s">
        <v>16</v>
      </c>
      <c r="K111" s="33"/>
      <c r="L111" s="243" t="s">
        <v>16</v>
      </c>
    </row>
    <row r="112" spans="1:12" ht="21.75" customHeight="1" x14ac:dyDescent="0.25">
      <c r="A112" s="153"/>
      <c r="B112" s="153"/>
      <c r="C112" s="153"/>
      <c r="D112" s="153"/>
      <c r="E112" s="153"/>
      <c r="F112" s="154"/>
      <c r="G112" s="33"/>
      <c r="H112" s="242"/>
      <c r="I112" s="33"/>
      <c r="J112" s="154"/>
      <c r="K112" s="33"/>
      <c r="L112" s="242"/>
    </row>
    <row r="113" spans="1:12" ht="21.75" customHeight="1" x14ac:dyDescent="0.25">
      <c r="A113" s="20" t="s">
        <v>174</v>
      </c>
      <c r="F113" s="149"/>
      <c r="J113" s="149"/>
      <c r="K113" s="82"/>
      <c r="L113" s="182"/>
    </row>
    <row r="114" spans="1:12" ht="6" customHeight="1" x14ac:dyDescent="0.25">
      <c r="A114" s="20"/>
      <c r="F114" s="149"/>
      <c r="G114" s="147"/>
      <c r="I114" s="147"/>
      <c r="J114" s="90"/>
      <c r="K114" s="82"/>
    </row>
    <row r="115" spans="1:12" ht="21.75" customHeight="1" x14ac:dyDescent="0.25">
      <c r="A115" s="146" t="s">
        <v>243</v>
      </c>
      <c r="F115" s="90"/>
      <c r="G115" s="82"/>
      <c r="H115" s="189"/>
      <c r="I115" s="82"/>
      <c r="J115" s="90"/>
      <c r="K115" s="82"/>
    </row>
    <row r="116" spans="1:12" ht="21.75" customHeight="1" x14ac:dyDescent="0.25">
      <c r="A116" s="146"/>
      <c r="B116" s="80" t="s">
        <v>171</v>
      </c>
      <c r="D116" s="83"/>
      <c r="F116" s="90">
        <v>0</v>
      </c>
      <c r="G116" s="82"/>
      <c r="H116" s="189">
        <v>0</v>
      </c>
      <c r="I116" s="82"/>
      <c r="J116" s="90">
        <v>0</v>
      </c>
      <c r="K116" s="82"/>
      <c r="L116" s="189">
        <v>116</v>
      </c>
    </row>
    <row r="117" spans="1:12" ht="21.75" customHeight="1" x14ac:dyDescent="0.25">
      <c r="A117" s="146" t="s">
        <v>269</v>
      </c>
      <c r="D117" s="83"/>
      <c r="F117" s="90"/>
      <c r="G117" s="82"/>
      <c r="H117" s="189"/>
      <c r="I117" s="82"/>
      <c r="J117" s="90"/>
      <c r="K117" s="82"/>
    </row>
    <row r="118" spans="1:12" ht="21.75" customHeight="1" x14ac:dyDescent="0.25">
      <c r="A118" s="146"/>
      <c r="B118" s="80" t="s">
        <v>59</v>
      </c>
      <c r="D118" s="83"/>
      <c r="F118" s="90">
        <v>369837</v>
      </c>
      <c r="G118" s="82"/>
      <c r="H118" s="189">
        <v>0</v>
      </c>
      <c r="I118" s="82"/>
      <c r="J118" s="90">
        <v>369837</v>
      </c>
      <c r="K118" s="82"/>
      <c r="L118" s="189">
        <v>0</v>
      </c>
    </row>
    <row r="119" spans="1:12" ht="21.75" customHeight="1" x14ac:dyDescent="0.25">
      <c r="A119" s="146" t="s">
        <v>173</v>
      </c>
      <c r="D119" s="83">
        <v>10</v>
      </c>
      <c r="F119" s="90">
        <v>9446</v>
      </c>
      <c r="G119" s="82"/>
      <c r="H119" s="189">
        <v>9500</v>
      </c>
      <c r="I119" s="82"/>
      <c r="J119" s="90">
        <v>9446</v>
      </c>
      <c r="K119" s="82"/>
      <c r="L119" s="189">
        <v>9500</v>
      </c>
    </row>
    <row r="120" spans="1:12" ht="21.75" customHeight="1" x14ac:dyDescent="0.25">
      <c r="A120" s="146" t="s">
        <v>172</v>
      </c>
      <c r="F120" s="90"/>
      <c r="G120" s="82"/>
      <c r="H120" s="189"/>
      <c r="I120" s="82"/>
      <c r="J120" s="90"/>
      <c r="K120" s="82"/>
    </row>
    <row r="121" spans="1:12" ht="21.75" customHeight="1" x14ac:dyDescent="0.25">
      <c r="A121" s="146"/>
      <c r="B121" s="80" t="s">
        <v>171</v>
      </c>
      <c r="F121" s="90">
        <v>320550</v>
      </c>
      <c r="G121" s="82"/>
      <c r="H121" s="189">
        <v>23727</v>
      </c>
      <c r="I121" s="82"/>
      <c r="J121" s="90">
        <v>36429</v>
      </c>
      <c r="K121" s="82"/>
      <c r="L121" s="189">
        <v>23633</v>
      </c>
    </row>
    <row r="122" spans="1:12" ht="21.75" customHeight="1" x14ac:dyDescent="0.25">
      <c r="A122" s="190" t="s">
        <v>229</v>
      </c>
      <c r="B122" s="179"/>
      <c r="C122" s="179"/>
      <c r="D122" s="83"/>
      <c r="F122" s="90">
        <v>0</v>
      </c>
      <c r="G122" s="82"/>
      <c r="H122" s="189">
        <v>36187</v>
      </c>
      <c r="I122" s="82"/>
      <c r="J122" s="90">
        <v>0</v>
      </c>
      <c r="K122" s="82"/>
      <c r="L122" s="189">
        <v>0</v>
      </c>
    </row>
    <row r="123" spans="1:12" ht="21.75" customHeight="1" x14ac:dyDescent="0.25">
      <c r="A123" s="146" t="s">
        <v>230</v>
      </c>
      <c r="D123" s="83"/>
      <c r="F123" s="90">
        <v>0</v>
      </c>
      <c r="G123" s="82"/>
      <c r="H123" s="189">
        <v>62748</v>
      </c>
      <c r="I123" s="82"/>
      <c r="J123" s="90">
        <v>0</v>
      </c>
      <c r="K123" s="82"/>
      <c r="L123" s="189">
        <v>0</v>
      </c>
    </row>
    <row r="124" spans="1:12" ht="21.75" customHeight="1" x14ac:dyDescent="0.25">
      <c r="A124" s="146" t="s">
        <v>215</v>
      </c>
      <c r="B124" s="146"/>
      <c r="D124" s="83"/>
      <c r="F124" s="90">
        <v>0</v>
      </c>
      <c r="G124" s="82"/>
      <c r="H124" s="189">
        <v>2176</v>
      </c>
      <c r="I124" s="82"/>
      <c r="J124" s="90">
        <v>0</v>
      </c>
      <c r="K124" s="82"/>
      <c r="L124" s="189">
        <v>2176</v>
      </c>
    </row>
    <row r="125" spans="1:12" ht="21.75" customHeight="1" x14ac:dyDescent="0.25">
      <c r="A125" s="146" t="s">
        <v>170</v>
      </c>
      <c r="B125" s="146"/>
      <c r="D125" s="83"/>
      <c r="F125" s="90">
        <v>0</v>
      </c>
      <c r="G125" s="82"/>
      <c r="H125" s="189">
        <v>614</v>
      </c>
      <c r="I125" s="82"/>
      <c r="J125" s="90">
        <v>0</v>
      </c>
      <c r="K125" s="82"/>
      <c r="L125" s="189">
        <v>0</v>
      </c>
    </row>
    <row r="126" spans="1:12" ht="21.75" customHeight="1" x14ac:dyDescent="0.25">
      <c r="A126" s="80" t="s">
        <v>169</v>
      </c>
      <c r="B126" s="146"/>
      <c r="D126" s="83"/>
      <c r="F126" s="90">
        <v>78851</v>
      </c>
      <c r="G126" s="82"/>
      <c r="H126" s="189">
        <v>19470</v>
      </c>
      <c r="I126" s="82"/>
      <c r="J126" s="90">
        <v>33943</v>
      </c>
      <c r="K126" s="82"/>
      <c r="L126" s="189">
        <v>3162</v>
      </c>
    </row>
    <row r="127" spans="1:12" ht="21.75" customHeight="1" x14ac:dyDescent="0.25">
      <c r="A127" s="186" t="s">
        <v>241</v>
      </c>
      <c r="B127" s="187"/>
      <c r="C127" s="188"/>
      <c r="D127" s="83"/>
      <c r="F127" s="90">
        <v>215</v>
      </c>
      <c r="G127" s="82"/>
      <c r="H127" s="189">
        <v>0</v>
      </c>
      <c r="I127" s="82"/>
      <c r="J127" s="90">
        <v>0</v>
      </c>
      <c r="K127" s="82"/>
      <c r="L127" s="189">
        <v>0</v>
      </c>
    </row>
    <row r="128" spans="1:12" ht="21.75" customHeight="1" x14ac:dyDescent="0.25">
      <c r="A128" s="146" t="s">
        <v>168</v>
      </c>
      <c r="B128" s="146"/>
      <c r="D128" s="83"/>
      <c r="F128" s="90">
        <v>27307</v>
      </c>
      <c r="G128" s="82"/>
      <c r="H128" s="189">
        <v>23900</v>
      </c>
      <c r="I128" s="82"/>
      <c r="J128" s="90">
        <v>0</v>
      </c>
      <c r="K128" s="82"/>
      <c r="L128" s="189">
        <v>0</v>
      </c>
    </row>
    <row r="129" spans="1:12" ht="21.75" customHeight="1" x14ac:dyDescent="0.25">
      <c r="A129" s="146" t="s">
        <v>231</v>
      </c>
      <c r="B129" s="146"/>
      <c r="D129" s="150"/>
      <c r="F129" s="90">
        <v>0</v>
      </c>
      <c r="G129" s="82"/>
      <c r="H129" s="189">
        <v>200000</v>
      </c>
      <c r="I129" s="82"/>
      <c r="J129" s="90">
        <v>0</v>
      </c>
      <c r="K129" s="82"/>
      <c r="L129" s="189">
        <v>0</v>
      </c>
    </row>
    <row r="130" spans="1:12" ht="21.75" customHeight="1" x14ac:dyDescent="0.25">
      <c r="A130" s="146" t="s">
        <v>249</v>
      </c>
      <c r="B130" s="146"/>
      <c r="D130" s="83">
        <v>18</v>
      </c>
      <c r="F130" s="90">
        <v>0</v>
      </c>
      <c r="G130" s="82"/>
      <c r="H130" s="189">
        <v>476497</v>
      </c>
      <c r="I130" s="82"/>
      <c r="J130" s="90">
        <v>0</v>
      </c>
      <c r="K130" s="82"/>
      <c r="L130" s="189">
        <v>476497</v>
      </c>
    </row>
    <row r="131" spans="1:12" ht="21.75" customHeight="1" x14ac:dyDescent="0.4">
      <c r="A131" s="146"/>
      <c r="B131" s="146"/>
      <c r="D131" s="83"/>
      <c r="F131" s="82"/>
      <c r="G131" s="198"/>
      <c r="H131" s="189"/>
      <c r="I131" s="198"/>
      <c r="J131" s="142"/>
      <c r="K131" s="82"/>
      <c r="L131" s="182"/>
    </row>
    <row r="132" spans="1:12" ht="21.75" customHeight="1" x14ac:dyDescent="0.4">
      <c r="C132" s="146"/>
      <c r="D132" s="83"/>
      <c r="F132" s="198"/>
      <c r="G132" s="198"/>
      <c r="H132" s="247"/>
      <c r="I132" s="198"/>
      <c r="J132" s="198"/>
      <c r="K132" s="82"/>
      <c r="L132" s="247"/>
    </row>
    <row r="133" spans="1:12" ht="21.75" customHeight="1" x14ac:dyDescent="0.25">
      <c r="A133" s="148"/>
      <c r="B133" s="148"/>
      <c r="C133" s="148"/>
      <c r="D133" s="83"/>
      <c r="E133" s="83"/>
      <c r="F133" s="82"/>
      <c r="G133" s="147"/>
      <c r="H133" s="189"/>
      <c r="I133" s="147"/>
      <c r="K133" s="147"/>
    </row>
    <row r="134" spans="1:12" ht="21.75" customHeight="1" x14ac:dyDescent="0.4">
      <c r="C134" s="146"/>
      <c r="D134" s="83"/>
      <c r="F134" s="198"/>
      <c r="G134" s="198"/>
      <c r="H134" s="247"/>
      <c r="I134" s="198"/>
      <c r="J134" s="198"/>
      <c r="K134" s="82"/>
      <c r="L134" s="247"/>
    </row>
    <row r="135" spans="1:12" ht="21.75" customHeight="1" x14ac:dyDescent="0.4">
      <c r="C135" s="146"/>
      <c r="D135" s="83"/>
      <c r="F135" s="198"/>
      <c r="G135" s="198"/>
      <c r="H135" s="247"/>
      <c r="I135" s="198"/>
      <c r="J135" s="198"/>
      <c r="K135" s="82"/>
      <c r="L135" s="247"/>
    </row>
    <row r="136" spans="1:12" ht="21.75" customHeight="1" x14ac:dyDescent="0.4">
      <c r="C136" s="146"/>
      <c r="D136" s="83"/>
      <c r="F136" s="198"/>
      <c r="G136" s="198"/>
      <c r="H136" s="247"/>
      <c r="I136" s="198"/>
      <c r="J136" s="198"/>
      <c r="K136" s="82"/>
      <c r="L136" s="247"/>
    </row>
    <row r="137" spans="1:12" ht="21.75" customHeight="1" x14ac:dyDescent="0.4">
      <c r="C137" s="146"/>
      <c r="D137" s="83"/>
      <c r="F137" s="198"/>
      <c r="G137" s="198"/>
      <c r="H137" s="247"/>
      <c r="I137" s="198"/>
      <c r="J137" s="198"/>
      <c r="K137" s="82"/>
      <c r="L137" s="247"/>
    </row>
    <row r="138" spans="1:12" ht="21.75" customHeight="1" x14ac:dyDescent="0.4">
      <c r="C138" s="146"/>
      <c r="D138" s="83"/>
      <c r="F138" s="198"/>
      <c r="G138" s="198"/>
      <c r="H138" s="247"/>
      <c r="I138" s="198"/>
      <c r="J138" s="198"/>
      <c r="K138" s="82"/>
      <c r="L138" s="247"/>
    </row>
    <row r="139" spans="1:12" ht="21.75" customHeight="1" x14ac:dyDescent="0.4">
      <c r="C139" s="146"/>
      <c r="D139" s="83"/>
      <c r="F139" s="198"/>
      <c r="G139" s="198"/>
      <c r="H139" s="247"/>
      <c r="I139" s="198"/>
      <c r="J139" s="198"/>
      <c r="K139" s="82"/>
      <c r="L139" s="247"/>
    </row>
    <row r="140" spans="1:12" ht="21.75" customHeight="1" x14ac:dyDescent="0.4">
      <c r="C140" s="146"/>
      <c r="D140" s="83"/>
      <c r="F140" s="198"/>
      <c r="G140" s="198"/>
      <c r="H140" s="247"/>
      <c r="I140" s="198"/>
      <c r="J140" s="198"/>
      <c r="K140" s="82"/>
      <c r="L140" s="247"/>
    </row>
    <row r="141" spans="1:12" ht="21.75" customHeight="1" x14ac:dyDescent="0.4">
      <c r="C141" s="146"/>
      <c r="D141" s="83"/>
      <c r="F141" s="198"/>
      <c r="G141" s="198"/>
      <c r="H141" s="247"/>
      <c r="I141" s="198"/>
      <c r="J141" s="198"/>
      <c r="K141" s="82"/>
      <c r="L141" s="247"/>
    </row>
    <row r="142" spans="1:12" ht="21.75" customHeight="1" x14ac:dyDescent="0.4">
      <c r="C142" s="146"/>
      <c r="D142" s="83"/>
      <c r="F142" s="198"/>
      <c r="G142" s="198"/>
      <c r="H142" s="247"/>
      <c r="I142" s="198"/>
      <c r="J142" s="198"/>
      <c r="K142" s="82"/>
      <c r="L142" s="247"/>
    </row>
    <row r="143" spans="1:12" ht="21.75" customHeight="1" x14ac:dyDescent="0.4">
      <c r="C143" s="146"/>
      <c r="D143" s="83"/>
      <c r="F143" s="198"/>
      <c r="G143" s="198"/>
      <c r="H143" s="247"/>
      <c r="I143" s="198"/>
      <c r="J143" s="198"/>
      <c r="K143" s="82"/>
      <c r="L143" s="247"/>
    </row>
    <row r="144" spans="1:12" ht="21.75" customHeight="1" x14ac:dyDescent="0.4">
      <c r="C144" s="146"/>
      <c r="D144" s="83"/>
      <c r="F144" s="198"/>
      <c r="G144" s="198"/>
      <c r="H144" s="247"/>
      <c r="I144" s="198"/>
      <c r="J144" s="198"/>
      <c r="K144" s="82"/>
      <c r="L144" s="247"/>
    </row>
    <row r="145" spans="1:12" ht="21.75" customHeight="1" x14ac:dyDescent="0.4">
      <c r="C145" s="146"/>
      <c r="D145" s="83"/>
      <c r="F145" s="198"/>
      <c r="G145" s="198"/>
      <c r="H145" s="247"/>
      <c r="I145" s="198"/>
      <c r="J145" s="198"/>
      <c r="K145" s="82"/>
      <c r="L145" s="247"/>
    </row>
    <row r="146" spans="1:12" ht="21.75" customHeight="1" x14ac:dyDescent="0.4">
      <c r="C146" s="146"/>
      <c r="D146" s="83"/>
      <c r="F146" s="198"/>
      <c r="G146" s="198"/>
      <c r="H146" s="247"/>
      <c r="I146" s="198"/>
      <c r="J146" s="198"/>
      <c r="K146" s="82"/>
      <c r="L146" s="247"/>
    </row>
    <row r="147" spans="1:12" ht="17.25" customHeight="1" x14ac:dyDescent="0.4">
      <c r="C147" s="146"/>
      <c r="D147" s="83"/>
      <c r="F147" s="198"/>
      <c r="G147" s="198"/>
      <c r="H147" s="247"/>
      <c r="I147" s="198"/>
      <c r="J147" s="198"/>
      <c r="K147" s="82"/>
      <c r="L147" s="247"/>
    </row>
    <row r="148" spans="1:12" ht="22.15" customHeight="1" x14ac:dyDescent="0.25">
      <c r="A148" s="145" t="s">
        <v>0</v>
      </c>
      <c r="B148" s="145"/>
      <c r="C148" s="145"/>
      <c r="D148" s="144"/>
      <c r="E148" s="144"/>
      <c r="F148" s="143"/>
      <c r="G148" s="143"/>
      <c r="H148" s="245"/>
      <c r="I148" s="143"/>
      <c r="J148" s="96"/>
      <c r="K148" s="143"/>
      <c r="L148" s="212"/>
    </row>
  </sheetData>
  <mergeCells count="6">
    <mergeCell ref="F5:H5"/>
    <mergeCell ref="J5:L5"/>
    <mergeCell ref="F57:H57"/>
    <mergeCell ref="J57:L57"/>
    <mergeCell ref="F109:H109"/>
    <mergeCell ref="J109:L109"/>
  </mergeCells>
  <pageMargins left="0.8" right="0.5" top="0.5" bottom="0.6" header="0.49" footer="0.4"/>
  <pageSetup paperSize="9" scale="85" firstPageNumber="11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2" max="16383" man="1"/>
    <brk id="10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 </vt:lpstr>
      <vt:lpstr>5-6</vt:lpstr>
      <vt:lpstr>7-8</vt:lpstr>
      <vt:lpstr>9</vt:lpstr>
      <vt:lpstr>10</vt:lpstr>
      <vt:lpstr>11-13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Napatsorn Ratwiwattanapong</dc:creator>
  <cp:lastModifiedBy>Siriwan Boonsawat</cp:lastModifiedBy>
  <cp:lastPrinted>2023-08-10T03:53:05Z</cp:lastPrinted>
  <dcterms:created xsi:type="dcterms:W3CDTF">2022-04-29T16:15:23Z</dcterms:created>
  <dcterms:modified xsi:type="dcterms:W3CDTF">2023-08-10T06:30:38Z</dcterms:modified>
</cp:coreProperties>
</file>