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mavadeec.CHARTEREDSQUARE\Desktop\"/>
    </mc:Choice>
  </mc:AlternateContent>
  <xr:revisionPtr revIDLastSave="0" documentId="8_{B316D19A-2968-4E1F-B53E-B3722E193618}" xr6:coauthVersionLast="37" xr6:coauthVersionMax="37" xr10:uidLastSave="{00000000-0000-0000-0000-000000000000}"/>
  <bookViews>
    <workbookView xWindow="0" yWindow="0" windowWidth="20490" windowHeight="7545" tabRatio="781" xr2:uid="{1109CCCB-ADCF-48C3-AFB9-E4D351316086}"/>
  </bookViews>
  <sheets>
    <sheet name="assets" sheetId="1" r:id="rId1"/>
    <sheet name="lia" sheetId="2" r:id="rId2"/>
    <sheet name="Equity" sheetId="3" r:id="rId3"/>
    <sheet name="p&amp;l 3 months" sheetId="4" r:id="rId4"/>
    <sheet name="p&amp;l 3 months (2)" sheetId="5" r:id="rId5"/>
    <sheet name="p&amp;l 6 months" sheetId="12" r:id="rId6"/>
    <sheet name="p&amp;l 6 months (2)" sheetId="13" r:id="rId7"/>
    <sheet name="change conso" sheetId="6" r:id="rId8"/>
    <sheet name="change" sheetId="7" r:id="rId9"/>
    <sheet name="Cash flows" sheetId="8" r:id="rId10"/>
    <sheet name="Cash flows2" sheetId="9" r:id="rId11"/>
  </sheets>
  <externalReferences>
    <externalReference r:id="rId12"/>
  </externalReferences>
  <definedNames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[1]明細!#REF!</definedName>
    <definedName name="_Key1" hidden="1">[1]明細!#REF!</definedName>
    <definedName name="_Key2" localSheetId="9" hidden="1">[1]明細!#REF!</definedName>
    <definedName name="_Key2" localSheetId="10" hidden="1">[1]明細!#REF!</definedName>
    <definedName name="_Key2" localSheetId="8" hidden="1">[1]明細!#REF!</definedName>
    <definedName name="_Key2" hidden="1">[1]明細!#REF!</definedName>
    <definedName name="_Order1" hidden="1">255</definedName>
    <definedName name="_Order2" hidden="1">255</definedName>
    <definedName name="_Sort" localSheetId="9" hidden="1">[1]明細!#REF!</definedName>
    <definedName name="_Sort" localSheetId="10" hidden="1">[1]明細!#REF!</definedName>
    <definedName name="_Sort" localSheetId="8" hidden="1">[1]明細!#REF!</definedName>
    <definedName name="_Sort" hidden="1">[1]明細!#REF!</definedName>
    <definedName name="aa" localSheetId="9" hidden="1">[1]明細!#REF!</definedName>
    <definedName name="aa" localSheetId="10" hidden="1">[1]明細!#REF!</definedName>
    <definedName name="aa" localSheetId="8" hidden="1">[1]明細!#REF!</definedName>
    <definedName name="aa" hidden="1">[1]明細!#REF!</definedName>
    <definedName name="aaaa" localSheetId="9" hidden="1">[1]明細!#REF!</definedName>
    <definedName name="aaaa" localSheetId="10" hidden="1">[1]明細!#REF!</definedName>
    <definedName name="aaaa" localSheetId="8" hidden="1">[1]明細!#REF!</definedName>
    <definedName name="aaaa" hidden="1">[1]明細!#REF!</definedName>
    <definedName name="aaaaa" localSheetId="9" hidden="1">[1]明細!#REF!</definedName>
    <definedName name="aaaaa" localSheetId="10" hidden="1">[1]明細!#REF!</definedName>
    <definedName name="aaaaa" localSheetId="8" hidden="1">[1]明細!#REF!</definedName>
    <definedName name="aaaaa" hidden="1">[1]明細!#REF!</definedName>
    <definedName name="aaaaaa" localSheetId="9" hidden="1">[1]明細!#REF!</definedName>
    <definedName name="aaaaaa" localSheetId="10" hidden="1">[1]明細!#REF!</definedName>
    <definedName name="aaaaaa" localSheetId="8" hidden="1">[1]明細!#REF!</definedName>
    <definedName name="aaaaaa" hidden="1">[1]明細!#REF!</definedName>
    <definedName name="abc" localSheetId="9" hidden="1">[1]明細!#REF!</definedName>
    <definedName name="abc" localSheetId="10" hidden="1">[1]明細!#REF!</definedName>
    <definedName name="abc" localSheetId="8" hidden="1">[1]明細!#REF!</definedName>
    <definedName name="abc" hidden="1">[1]明細!#REF!</definedName>
    <definedName name="kea" localSheetId="9" hidden="1">[1]明細!#REF!</definedName>
    <definedName name="kea" localSheetId="10" hidden="1">[1]明細!#REF!</definedName>
    <definedName name="kea" localSheetId="8" hidden="1">[1]明細!#REF!</definedName>
    <definedName name="kea" hidden="1">[1]明細!#REF!</definedName>
    <definedName name="_xlnm.Print_Area" localSheetId="0">assets!$A$1:$J$35</definedName>
    <definedName name="_xlnm.Print_Area" localSheetId="9">'Cash flows'!$A$1:$H$40</definedName>
    <definedName name="_xlnm.Print_Area" localSheetId="10">'Cash flows2'!$A$1:$H$37</definedName>
    <definedName name="_xlnm.Print_Area" localSheetId="7">'change conso'!$A$1:$Z$26</definedName>
    <definedName name="_xlnm.Print_Area" localSheetId="2">Equity!$A$1:$J$26</definedName>
    <definedName name="_xlnm.Print_Area" localSheetId="1">lia!$A$1:$J$36</definedName>
    <definedName name="_xlnm.Print_Area" localSheetId="3">'p&amp;l 3 months'!$A$1:$J$37</definedName>
    <definedName name="_xlnm.Print_Area" localSheetId="4">'p&amp;l 3 months (2)'!$A$1:$J$22</definedName>
    <definedName name="_xlnm.Print_Area" localSheetId="5">'p&amp;l 6 months'!$A$1:$J$37</definedName>
    <definedName name="_xlnm.Print_Area" localSheetId="6">'p&amp;l 6 months (2)'!$A$1:$J$22</definedName>
    <definedName name="S1s" hidden="1">[1]明細!#REF!</definedName>
    <definedName name="SAPBEXrevision" hidden="1">1</definedName>
    <definedName name="SAPBEXsysID" hidden="1">"BW1"</definedName>
    <definedName name="SAPBEXwbID" hidden="1">"3QT0CREASQELGVIPBAZEILHZ2"</definedName>
    <definedName name="ss" hidden="1">[1]明細!#REF!</definedName>
    <definedName name="ออ" hidden="1">[1]明細!#REF!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8" l="1"/>
  <c r="D27" i="8"/>
  <c r="F22" i="3"/>
  <c r="D20" i="13" l="1"/>
  <c r="D20" i="5"/>
  <c r="H20" i="13" l="1"/>
  <c r="F12" i="13"/>
  <c r="J23" i="12"/>
  <c r="H23" i="12"/>
  <c r="F23" i="12"/>
  <c r="F25" i="12" s="1"/>
  <c r="J20" i="5"/>
  <c r="H20" i="5"/>
  <c r="F20" i="5"/>
  <c r="F15" i="4"/>
  <c r="F24" i="3"/>
  <c r="F35" i="2"/>
  <c r="J25" i="2"/>
  <c r="H25" i="2"/>
  <c r="F25" i="2"/>
  <c r="J32" i="1"/>
  <c r="F27" i="8"/>
  <c r="B25" i="9" l="1"/>
  <c r="H25" i="9"/>
  <c r="F25" i="9"/>
  <c r="D25" i="9"/>
  <c r="H15" i="9"/>
  <c r="F15" i="9"/>
  <c r="D15" i="9"/>
  <c r="B15" i="9"/>
  <c r="D38" i="8"/>
  <c r="D40" i="8" s="1"/>
  <c r="D28" i="9" s="1"/>
  <c r="D31" i="9" s="1"/>
  <c r="H38" i="8"/>
  <c r="H40" i="8" s="1"/>
  <c r="H28" i="9" s="1"/>
  <c r="H31" i="9" s="1"/>
  <c r="F38" i="8"/>
  <c r="F40" i="8" s="1"/>
  <c r="B38" i="8"/>
  <c r="B40" i="8" s="1"/>
  <c r="N17" i="7"/>
  <c r="F20" i="7"/>
  <c r="D20" i="7"/>
  <c r="J19" i="7"/>
  <c r="J20" i="7" s="1"/>
  <c r="H19" i="7"/>
  <c r="H20" i="7" s="1"/>
  <c r="F19" i="7"/>
  <c r="D19" i="7"/>
  <c r="L14" i="7"/>
  <c r="L15" i="7" s="1"/>
  <c r="J14" i="7"/>
  <c r="J15" i="7" s="1"/>
  <c r="H14" i="7"/>
  <c r="H15" i="7" s="1"/>
  <c r="F14" i="7"/>
  <c r="F15" i="7" s="1"/>
  <c r="D14" i="7"/>
  <c r="D15" i="7" s="1"/>
  <c r="N13" i="7"/>
  <c r="N12" i="7"/>
  <c r="X24" i="6"/>
  <c r="X25" i="6" s="1"/>
  <c r="R24" i="6"/>
  <c r="R25" i="6" s="1"/>
  <c r="P24" i="6"/>
  <c r="P25" i="6" s="1"/>
  <c r="N24" i="6"/>
  <c r="N25" i="6" s="1"/>
  <c r="L24" i="6"/>
  <c r="L25" i="6" s="1"/>
  <c r="J24" i="6"/>
  <c r="J25" i="6" s="1"/>
  <c r="H24" i="6"/>
  <c r="H25" i="6" s="1"/>
  <c r="F24" i="6"/>
  <c r="F25" i="6" s="1"/>
  <c r="D24" i="6"/>
  <c r="D25" i="6" s="1"/>
  <c r="Z21" i="6"/>
  <c r="V21" i="6"/>
  <c r="T23" i="6"/>
  <c r="V23" i="6" s="1"/>
  <c r="Z23" i="6" s="1"/>
  <c r="T22" i="6"/>
  <c r="V22" i="6" s="1"/>
  <c r="T21" i="6"/>
  <c r="X18" i="6"/>
  <c r="X19" i="6" s="1"/>
  <c r="R18" i="6"/>
  <c r="R19" i="6" s="1"/>
  <c r="P18" i="6"/>
  <c r="P19" i="6" s="1"/>
  <c r="N18" i="6"/>
  <c r="N19" i="6" s="1"/>
  <c r="L18" i="6"/>
  <c r="L19" i="6" s="1"/>
  <c r="J18" i="6"/>
  <c r="J19" i="6" s="1"/>
  <c r="H18" i="6"/>
  <c r="H19" i="6" s="1"/>
  <c r="F18" i="6"/>
  <c r="F19" i="6" s="1"/>
  <c r="D18" i="6"/>
  <c r="D19" i="6" s="1"/>
  <c r="T17" i="6"/>
  <c r="V17" i="6" s="1"/>
  <c r="Z17" i="6" s="1"/>
  <c r="T16" i="6"/>
  <c r="T18" i="6" s="1"/>
  <c r="T15" i="6"/>
  <c r="V15" i="6" s="1"/>
  <c r="Z15" i="6" s="1"/>
  <c r="D35" i="12"/>
  <c r="F35" i="12"/>
  <c r="H35" i="12"/>
  <c r="J35" i="12"/>
  <c r="J17" i="13"/>
  <c r="H17" i="13"/>
  <c r="F17" i="13"/>
  <c r="D17" i="13"/>
  <c r="J12" i="13"/>
  <c r="H12" i="13"/>
  <c r="D12" i="13"/>
  <c r="D23" i="12"/>
  <c r="J15" i="12"/>
  <c r="H15" i="12"/>
  <c r="F15" i="12"/>
  <c r="D15" i="12"/>
  <c r="J17" i="5"/>
  <c r="H17" i="5"/>
  <c r="F17" i="5"/>
  <c r="D17" i="5"/>
  <c r="J12" i="5"/>
  <c r="H12" i="5"/>
  <c r="F12" i="5"/>
  <c r="D12" i="5"/>
  <c r="J35" i="4"/>
  <c r="H35" i="4"/>
  <c r="F35" i="4"/>
  <c r="D35" i="4"/>
  <c r="J23" i="4"/>
  <c r="H23" i="4"/>
  <c r="D23" i="4"/>
  <c r="J22" i="3"/>
  <c r="J24" i="3" s="1"/>
  <c r="H22" i="3"/>
  <c r="H24" i="3" s="1"/>
  <c r="D22" i="3"/>
  <c r="D24" i="3" s="1"/>
  <c r="D33" i="2"/>
  <c r="J33" i="2"/>
  <c r="H33" i="2"/>
  <c r="F33" i="2"/>
  <c r="D25" i="2"/>
  <c r="F32" i="1"/>
  <c r="D32" i="1"/>
  <c r="H32" i="1"/>
  <c r="F19" i="1"/>
  <c r="J19" i="1"/>
  <c r="H19" i="1"/>
  <c r="D19" i="1"/>
  <c r="B28" i="9" l="1"/>
  <c r="B31" i="9" s="1"/>
  <c r="T24" i="6"/>
  <c r="T25" i="6" s="1"/>
  <c r="V24" i="6"/>
  <c r="V25" i="6" s="1"/>
  <c r="H34" i="1"/>
  <c r="T19" i="6"/>
  <c r="Z22" i="6"/>
  <c r="Z24" i="6" s="1"/>
  <c r="Z25" i="6" s="1"/>
  <c r="V16" i="6"/>
  <c r="F28" i="9"/>
  <c r="F31" i="9" s="1"/>
  <c r="N14" i="7"/>
  <c r="N15" i="7" s="1"/>
  <c r="D25" i="12"/>
  <c r="D27" i="12" s="1"/>
  <c r="D29" i="12" s="1"/>
  <c r="D37" i="12" s="1"/>
  <c r="F27" i="12"/>
  <c r="F29" i="12" s="1"/>
  <c r="F37" i="12" s="1"/>
  <c r="H25" i="12"/>
  <c r="H27" i="12" s="1"/>
  <c r="H29" i="12" s="1"/>
  <c r="J25" i="12"/>
  <c r="J27" i="12" s="1"/>
  <c r="J29" i="12" s="1"/>
  <c r="J37" i="12" s="1"/>
  <c r="D35" i="2"/>
  <c r="D26" i="3" s="1"/>
  <c r="H35" i="2"/>
  <c r="H26" i="3" s="1"/>
  <c r="F26" i="3"/>
  <c r="J34" i="1"/>
  <c r="F34" i="1"/>
  <c r="F23" i="4"/>
  <c r="D15" i="4"/>
  <c r="D25" i="4" s="1"/>
  <c r="D27" i="4" s="1"/>
  <c r="D29" i="4" s="1"/>
  <c r="D37" i="4" s="1"/>
  <c r="J15" i="4"/>
  <c r="H15" i="4"/>
  <c r="J35" i="2"/>
  <c r="J26" i="3" s="1"/>
  <c r="D34" i="1"/>
  <c r="V18" i="6" l="1"/>
  <c r="V19" i="6" s="1"/>
  <c r="Z16" i="6"/>
  <c r="Z18" i="6" s="1"/>
  <c r="Z19" i="6" s="1"/>
  <c r="F25" i="4"/>
  <c r="F27" i="4" s="1"/>
  <c r="F29" i="4" s="1"/>
  <c r="F37" i="4" s="1"/>
  <c r="J25" i="4"/>
  <c r="J27" i="4" s="1"/>
  <c r="J29" i="4" s="1"/>
  <c r="J37" i="4" s="1"/>
  <c r="H37" i="12"/>
  <c r="L18" i="7"/>
  <c r="H25" i="4"/>
  <c r="H27" i="4" s="1"/>
  <c r="H29" i="4" s="1"/>
  <c r="H37" i="4" s="1"/>
  <c r="L19" i="7" l="1"/>
  <c r="L20" i="7" s="1"/>
  <c r="N18" i="7"/>
  <c r="N19" i="7" s="1"/>
  <c r="N20" i="7" s="1"/>
</calcChain>
</file>

<file path=xl/sharedStrings.xml><?xml version="1.0" encoding="utf-8"?>
<sst xmlns="http://schemas.openxmlformats.org/spreadsheetml/2006/main" count="375" uniqueCount="210">
  <si>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</si>
  <si>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</si>
  <si>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</si>
  <si>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</si>
  <si>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</si>
  <si>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31 December 2022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</si>
  <si>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</si>
  <si>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</si>
  <si>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</si>
  <si>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</si>
  <si>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</si>
  <si>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</si>
  <si>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</si>
  <si>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and other accounts receivable - net</t>
  </si>
  <si>
    <t>Inventories - net</t>
  </si>
  <si>
    <t>Biological assets - net</t>
  </si>
  <si>
    <t>Refundable value added tax</t>
  </si>
  <si>
    <t>Derivative assets</t>
  </si>
  <si>
    <t>Other current assets</t>
  </si>
  <si>
    <t>Total Current Assets</t>
  </si>
  <si>
    <t>NON - CURRENT ASSETS</t>
  </si>
  <si>
    <t>Restricted deposits with banks</t>
  </si>
  <si>
    <t>Long-term loans to and interest receivable</t>
  </si>
  <si>
    <t xml:space="preserve">        - related parties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</si>
  <si>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</si>
  <si>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</si>
  <si>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</si>
  <si>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</si>
  <si>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</si>
  <si>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</si>
  <si>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</si>
  <si>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</si>
  <si>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</si>
  <si>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</si>
  <si>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</si>
  <si>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</si>
  <si>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</si>
  <si>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 xml:space="preserve">Trade and other accounts payable </t>
  </si>
  <si>
    <t>Accounts payable for purchase of fixed assets</t>
  </si>
  <si>
    <t>Accrued expenses</t>
  </si>
  <si>
    <t>Current portion of</t>
  </si>
  <si>
    <t xml:space="preserve">    - lease liabilities  </t>
  </si>
  <si>
    <t xml:space="preserve">    - long-term loans from financial institutions</t>
  </si>
  <si>
    <t xml:space="preserve">    - employee benefit obligations</t>
  </si>
  <si>
    <t>Short-term loans from related parties</t>
  </si>
  <si>
    <t xml:space="preserve">Accrued income tax </t>
  </si>
  <si>
    <t>Derivative liabilities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</si>
  <si>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</si>
  <si>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</si>
  <si>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</si>
  <si>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</si>
  <si>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</si>
  <si>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</si>
  <si>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</si>
  <si>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</si>
  <si>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</si>
  <si>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</si>
  <si>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</si>
  <si>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</si>
  <si>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</si>
  <si>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</si>
  <si>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- Issued and fully paid - up 927,099,200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</si>
  <si>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</si>
  <si>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</si>
  <si>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</si>
  <si>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</si>
  <si>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</si>
  <si>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</si>
  <si>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</si>
  <si>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</si>
  <si>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</si>
  <si>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</si>
  <si>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</si>
  <si>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</si>
  <si>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2023</t>
  </si>
  <si>
    <t>2022</t>
  </si>
  <si>
    <t>Income</t>
  </si>
  <si>
    <t>Sales</t>
  </si>
  <si>
    <t>Services</t>
  </si>
  <si>
    <t>Other income</t>
  </si>
  <si>
    <t>Gain on exchange rates - net</t>
  </si>
  <si>
    <t>Gain from fair value adjustment on derivative</t>
  </si>
  <si>
    <t>Total income</t>
  </si>
  <si>
    <t>Expenses</t>
  </si>
  <si>
    <t>Cost of sales</t>
  </si>
  <si>
    <t>Cost of services</t>
  </si>
  <si>
    <t>Selling expenses</t>
  </si>
  <si>
    <t>Administrative expenses</t>
  </si>
  <si>
    <t>Loss from fair value adjustment on derivative</t>
  </si>
  <si>
    <t>Total expenses</t>
  </si>
  <si>
    <t>Finance costs</t>
  </si>
  <si>
    <t>Profit (loss) before income tax</t>
  </si>
  <si>
    <t>Income tax expense</t>
  </si>
  <si>
    <t>Profit (loss) for the period</t>
  </si>
  <si>
    <t>Items that will be reclassified subsequently to profit or loss</t>
  </si>
  <si>
    <t xml:space="preserve">    Translation adjustment on foreign currency </t>
  </si>
  <si>
    <t>Other comprehensive income for the period</t>
  </si>
  <si>
    <t>TOTAL COMPREHENSIVE INCOME FOR THE PERIOD</t>
  </si>
  <si>
    <t xml:space="preserve"> 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</si>
  <si>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</si>
  <si>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</si>
  <si>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</si>
  <si>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</si>
  <si>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</si>
  <si>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</si>
  <si>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Profit (loss) (Baht per share)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</si>
  <si>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</si>
  <si>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</si>
  <si>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</si>
  <si>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</si>
  <si>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</si>
  <si>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Translation adjustment </t>
  </si>
  <si>
    <t xml:space="preserve">Premium on </t>
  </si>
  <si>
    <r>
      <rPr>
        <b/>
        <sz val="14"/>
        <rFont val="Angsana New"/>
        <family val="1"/>
      </rPr>
      <t xml:space="preserve">Premium from change </t>
    </r>
  </si>
  <si>
    <t>attributable to</t>
  </si>
  <si>
    <t>Total</t>
  </si>
  <si>
    <t>Paid-up</t>
  </si>
  <si>
    <t>Premium on</t>
  </si>
  <si>
    <t>Appropriated for</t>
  </si>
  <si>
    <t xml:space="preserve">on foreign currency 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</si>
  <si>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</si>
  <si>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</si>
  <si>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</si>
  <si>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</si>
  <si>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</si>
  <si>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</si>
  <si>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</si>
  <si>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</si>
  <si>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</si>
  <si>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</si>
  <si>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</si>
  <si>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</si>
  <si>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</si>
  <si>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</si>
  <si>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</si>
  <si>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2022</t>
  </si>
  <si>
    <t xml:space="preserve">Profit for the period </t>
  </si>
  <si>
    <t>Total comprehensive income for the period</t>
  </si>
  <si>
    <t>Balance as at 1 January 2023</t>
  </si>
  <si>
    <t>STATEMENT OF CHANGES IN SHAREHOLDERS' EQUITY (CONTINUED)</t>
  </si>
  <si>
    <t>Profit for the period</t>
  </si>
  <si>
    <t>STATEMENT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</si>
  <si>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</si>
  <si>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</si>
  <si>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</t>
  </si>
  <si>
    <t>Depreciation and amortization expenses</t>
  </si>
  <si>
    <t>Allowance (reversal of allowance) for decline in value of inventories</t>
  </si>
  <si>
    <t>Reversal of allowance for decline in value of biological assets</t>
  </si>
  <si>
    <t>Gain on sales of fixed assets</t>
  </si>
  <si>
    <t>Written off inventories</t>
  </si>
  <si>
    <t>Written off fixed assets</t>
  </si>
  <si>
    <t>Allowance for expected credit loss</t>
  </si>
  <si>
    <t>Loss (gain) on fair value adjustment on derivative</t>
  </si>
  <si>
    <t>Provision for employee benefit obligations</t>
  </si>
  <si>
    <t>Dividend Income</t>
  </si>
  <si>
    <t>Interest income</t>
  </si>
  <si>
    <t>Interest expense</t>
  </si>
  <si>
    <t>Cash flows provided from operations before changes in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</si>
  <si>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</si>
  <si>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</si>
  <si>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</si>
  <si>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</si>
  <si>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>Biological assets</t>
  </si>
  <si>
    <t xml:space="preserve">      Increase (decrease) in operating liabilities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</si>
  <si>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</si>
  <si>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</si>
  <si>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</si>
  <si>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</si>
  <si>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</si>
  <si>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</si>
  <si>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Proceeds from reduction in shares capital of subsidiary</t>
  </si>
  <si>
    <t>Payment for short-term loans to related parties</t>
  </si>
  <si>
    <t>Purchases of fixed assets</t>
  </si>
  <si>
    <t>Purchases of intangible assets</t>
  </si>
  <si>
    <t>Proceeds from sales of fixed assets</t>
  </si>
  <si>
    <t>Net cash used in investing activities</t>
  </si>
  <si>
    <t>Cash flows from financing activities</t>
  </si>
  <si>
    <t>Interest payment</t>
  </si>
  <si>
    <t>Decrease in bank overdrafts and short-term loans</t>
  </si>
  <si>
    <t>Repayments for long-term loans from financial institutions</t>
  </si>
  <si>
    <t>Payment for lease liabilities</t>
  </si>
  <si>
    <t>Net cash used in financing activities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</si>
  <si>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</si>
  <si>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</si>
  <si>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</si>
  <si>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</si>
  <si>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</si>
  <si>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</si>
  <si>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</si>
  <si>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Increase in right-of-use assets under lease liabilities</t>
  </si>
  <si>
    <t>Payable for purchase of fixed assets</t>
  </si>
  <si>
    <t>Off - setting short-term loans from related parties with dividend income</t>
  </si>
  <si>
    <t xml:space="preserve">   Weighted average number of common shares (thousand shares)</t>
  </si>
  <si>
    <t>30 June 2023</t>
  </si>
  <si>
    <t>FOR THE THREE-MONTH PERIOD ENDED 30 JUNE (Unaudited but reviewed)</t>
  </si>
  <si>
    <t>FOR THE SIX-MONTH PERIOD ENDED 30 JUNE (Unaudited but reviewed)</t>
  </si>
  <si>
    <t>Balance as at 30 June 2022</t>
  </si>
  <si>
    <t>Balance as at 30 June 2023</t>
  </si>
  <si>
    <t>5, 17</t>
  </si>
  <si>
    <t>Gain on revised lease agreement</t>
  </si>
  <si>
    <t>Profit before finance cost and income tax</t>
  </si>
  <si>
    <t>Profit before income tax</t>
  </si>
  <si>
    <t>Other comprehensive income (loss)</t>
  </si>
  <si>
    <t>Other comprehensive income (loss) for the period</t>
  </si>
  <si>
    <t xml:space="preserve">financial statements </t>
  </si>
  <si>
    <t xml:space="preserve">   Profit (Baht per share)</t>
  </si>
  <si>
    <t>Loss for the period</t>
  </si>
  <si>
    <t>Unrealised gain on foreign exchange rates</t>
  </si>
  <si>
    <t>Proceeds for short-term loans from related party</t>
  </si>
  <si>
    <t>Repayments for short-term loans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</si>
</sst>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#,##0,\ "/>
    <numFmt numFmtId="168" formatCode="#,##0;\(#,##0\)"/>
    <numFmt numFmtId="169" formatCode="_-* #,##0.000_-;\-* #,##0.000_-;_-* &quot;-&quot;??_-;_-@_-"/>
    <numFmt numFmtId="170" formatCode="_(* #,##0;_(* \(#,##0\);_(* &quot;-&quot;??_);_(@_)"/>
    <numFmt numFmtId="171" formatCode="_-* #,##0_-;\-* #,##0_-;_-* &quot;-&quot;??_-;_-@_-"/>
    <numFmt numFmtId="172" formatCode="#,##0.0000_);\(#,##0.0000\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4"/>
      <color indexed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</cellStyleXfs>
  <cellXfs count="85">
    <xf numFmtId="0" fontId="0" fillId="0" borderId="0" xfId="0"/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4" xfId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left" vertical="center" wrapText="1" indent="1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right" vertical="center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indent="1"/>
    </xf>
    <xf numFmtId="165" fontId="3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65" fontId="3" fillId="0" borderId="3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165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 wrapText="1" indent="2"/>
    </xf>
    <xf numFmtId="171" fontId="3" fillId="0" borderId="0" xfId="1" applyNumberFormat="1" applyFont="1" applyFill="1" applyAlignment="1">
      <alignment vertical="center"/>
    </xf>
    <xf numFmtId="165" fontId="3" fillId="0" borderId="2" xfId="2" applyNumberFormat="1" applyFont="1" applyBorder="1" applyAlignment="1">
      <alignment vertical="center"/>
    </xf>
    <xf numFmtId="170" fontId="3" fillId="0" borderId="0" xfId="2" applyNumberFormat="1" applyFont="1" applyAlignment="1">
      <alignment vertical="center"/>
    </xf>
    <xf numFmtId="170" fontId="2" fillId="0" borderId="0" xfId="2" applyNumberFormat="1" applyFont="1" applyAlignment="1">
      <alignment horizontal="center" vertical="center"/>
    </xf>
    <xf numFmtId="170" fontId="2" fillId="0" borderId="1" xfId="2" applyNumberFormat="1" applyFont="1" applyBorder="1" applyAlignment="1">
      <alignment horizontal="centerContinuous" vertical="center"/>
    </xf>
    <xf numFmtId="170" fontId="2" fillId="0" borderId="0" xfId="2" applyNumberFormat="1" applyFont="1" applyAlignment="1">
      <alignment horizontal="left" vertical="center"/>
    </xf>
    <xf numFmtId="170" fontId="2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70" fontId="8" fillId="0" borderId="0" xfId="2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3" fillId="0" borderId="0" xfId="2" applyFont="1" applyAlignment="1">
      <alignment horizontal="left" vertical="center" wrapText="1"/>
    </xf>
    <xf numFmtId="165" fontId="3" fillId="0" borderId="1" xfId="0" applyNumberFormat="1" applyFont="1" applyBorder="1" applyAlignment="1">
      <alignment vertical="center"/>
    </xf>
    <xf numFmtId="0" fontId="2" fillId="0" borderId="1" xfId="2" applyFont="1" applyBorder="1" applyAlignment="1">
      <alignment horizontal="centerContinuous" vertical="center" wrapText="1"/>
    </xf>
    <xf numFmtId="0" fontId="3" fillId="0" borderId="0" xfId="2" applyFont="1" applyAlignment="1">
      <alignment horizontal="center" vertical="center" wrapText="1"/>
    </xf>
    <xf numFmtId="168" fontId="2" fillId="0" borderId="0" xfId="2" applyNumberFormat="1" applyFont="1" applyAlignment="1">
      <alignment vertical="center"/>
    </xf>
    <xf numFmtId="39" fontId="3" fillId="0" borderId="4" xfId="1" applyNumberFormat="1" applyFont="1" applyFill="1" applyBorder="1" applyAlignment="1">
      <alignment vertical="center"/>
    </xf>
    <xf numFmtId="172" fontId="3" fillId="0" borderId="4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3" fontId="3" fillId="0" borderId="0" xfId="2" applyNumberFormat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2" fillId="0" borderId="0" xfId="2" applyFont="1" applyAlignment="1">
      <alignment horizontal="left" vertical="center" wrapText="1"/>
    </xf>
    <xf numFmtId="169" fontId="3" fillId="0" borderId="4" xfId="1" applyNumberFormat="1" applyFont="1" applyFill="1" applyBorder="1" applyAlignment="1">
      <alignment vertical="center"/>
    </xf>
    <xf numFmtId="166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170" fontId="2" fillId="0" borderId="1" xfId="2" applyNumberFormat="1" applyFont="1" applyBorder="1" applyAlignment="1">
      <alignment horizontal="center" vertical="center"/>
    </xf>
    <xf numFmtId="170" fontId="2" fillId="0" borderId="3" xfId="2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15" xfId="2" xr:uid="{4248EB52-308E-4C90-BA97-F244BF64280F}"/>
    <cellStyle name="Normal 2" xfId="3" xr:uid="{829D3C6F-AA2F-4F9F-869A-DF1F90AAD0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5005-0B8F-44DB-A351-EE634459E15A}">
  <dimension ref="A1:Q44"/>
  <sheetViews>
    <sheetView tabSelected="1" view="pageBreakPreview" zoomScale="85" zoomScaleNormal="85" zoomScaleSheetLayoutView="85" workbookViewId="0">
      <selection activeCell="H12" sqref="H12"/>
    </sheetView>
  </sheetViews>
  <sheetFormatPr defaultColWidth="9.42578125" defaultRowHeight="21" x14ac:dyDescent="0.25"/>
  <cols>
    <col min="1" max="1" width="32.5703125" style="24" customWidth="1"/>
    <col min="2" max="2" width="4.5703125" style="23" customWidth="1"/>
    <col min="3" max="3" width="1" style="24" customWidth="1"/>
    <col min="4" max="4" width="14" style="24" customWidth="1"/>
    <col min="5" max="5" width="1" style="24" customWidth="1"/>
    <col min="6" max="6" width="14" style="24" customWidth="1"/>
    <col min="7" max="7" width="1" style="24" customWidth="1"/>
    <col min="8" max="8" width="14" style="24" customWidth="1"/>
    <col min="9" max="9" width="1" style="24" customWidth="1"/>
    <col min="10" max="10" width="14" style="24" customWidth="1"/>
    <col min="11" max="16384" width="9.42578125" style="24"/>
  </cols>
  <sheetData>
    <row r="1" spans="1:12" ht="17.100000000000001" customHeight="1" x14ac:dyDescent="0.25">
      <c r="A1" s="22" t="s">
        <v>0</v>
      </c>
    </row>
    <row r="2" spans="1:12" ht="17.100000000000001" customHeight="1" x14ac:dyDescent="0.25">
      <c r="A2" s="25" t="s">
        <v>1</v>
      </c>
    </row>
    <row r="3" spans="1:12" ht="17.100000000000001" customHeight="1" x14ac:dyDescent="0.25">
      <c r="A3" s="25"/>
    </row>
    <row r="4" spans="1:12" ht="17.100000000000001" customHeight="1" x14ac:dyDescent="0.25">
      <c r="A4" s="26"/>
      <c r="D4" s="82" t="s">
        <v>2</v>
      </c>
      <c r="E4" s="82"/>
      <c r="F4" s="82"/>
      <c r="G4" s="82"/>
      <c r="H4" s="82"/>
      <c r="I4" s="82"/>
      <c r="J4" s="82"/>
    </row>
    <row r="5" spans="1:12" ht="17.100000000000001" customHeight="1" x14ac:dyDescent="0.25">
      <c r="B5" s="28"/>
      <c r="C5" s="28"/>
      <c r="D5" s="29" t="s">
        <v>3</v>
      </c>
      <c r="E5" s="29"/>
      <c r="F5" s="29"/>
      <c r="G5" s="28"/>
      <c r="H5" s="30" t="s">
        <v>4</v>
      </c>
      <c r="I5" s="30"/>
      <c r="J5" s="30"/>
    </row>
    <row r="6" spans="1:12" ht="17.100000000000001" customHeight="1" x14ac:dyDescent="0.25">
      <c r="B6" s="24"/>
      <c r="C6" s="28"/>
      <c r="D6" s="31" t="s">
        <v>193</v>
      </c>
      <c r="E6" s="32"/>
      <c r="F6" s="31" t="s">
        <v>5</v>
      </c>
      <c r="G6" s="33"/>
      <c r="H6" s="31" t="s">
        <v>193</v>
      </c>
      <c r="I6" s="32"/>
      <c r="J6" s="31" t="s">
        <v>5</v>
      </c>
    </row>
    <row r="7" spans="1:12" ht="17.100000000000001" customHeight="1" x14ac:dyDescent="0.25">
      <c r="B7" s="24"/>
      <c r="C7" s="28"/>
      <c r="D7" s="33" t="s">
        <v>6</v>
      </c>
      <c r="E7" s="34"/>
      <c r="F7" s="35"/>
      <c r="G7" s="33"/>
      <c r="H7" s="33" t="s">
        <v>6</v>
      </c>
      <c r="I7" s="34"/>
      <c r="J7" s="35"/>
    </row>
    <row r="8" spans="1:12" ht="17.100000000000001" customHeight="1" x14ac:dyDescent="0.25">
      <c r="B8" s="27" t="s">
        <v>7</v>
      </c>
      <c r="C8" s="28"/>
      <c r="D8" s="27" t="s">
        <v>8</v>
      </c>
      <c r="E8" s="34"/>
      <c r="F8" s="27" t="s">
        <v>9</v>
      </c>
      <c r="G8" s="33"/>
      <c r="H8" s="27" t="s">
        <v>8</v>
      </c>
      <c r="I8" s="34"/>
      <c r="J8" s="27" t="s">
        <v>9</v>
      </c>
    </row>
    <row r="9" spans="1:12" ht="17.100000000000001" customHeight="1" x14ac:dyDescent="0.25">
      <c r="B9" s="28"/>
      <c r="C9" s="28"/>
      <c r="D9" s="28"/>
      <c r="E9" s="34"/>
      <c r="F9" s="28"/>
      <c r="G9" s="33"/>
      <c r="H9" s="28"/>
      <c r="I9" s="34"/>
      <c r="J9" s="28"/>
    </row>
    <row r="10" spans="1:12" ht="20.100000000000001" customHeight="1" x14ac:dyDescent="0.25">
      <c r="A10" s="36" t="s">
        <v>10</v>
      </c>
      <c r="B10" s="28"/>
      <c r="C10" s="28"/>
      <c r="E10" s="28"/>
      <c r="F10" s="28"/>
      <c r="G10" s="28"/>
      <c r="I10" s="28"/>
      <c r="J10" s="28"/>
    </row>
    <row r="11" spans="1:12" ht="20.100000000000001" customHeight="1" x14ac:dyDescent="0.25">
      <c r="A11" s="37" t="s">
        <v>11</v>
      </c>
      <c r="B11" s="28"/>
      <c r="C11" s="28"/>
      <c r="E11" s="28"/>
      <c r="F11" s="38"/>
      <c r="G11" s="38"/>
      <c r="I11" s="38"/>
      <c r="J11" s="38"/>
    </row>
    <row r="12" spans="1:12" ht="20.100000000000001" customHeight="1" x14ac:dyDescent="0.25">
      <c r="A12" s="39" t="s">
        <v>12</v>
      </c>
      <c r="B12" s="1"/>
      <c r="C12" s="2"/>
      <c r="D12" s="2">
        <v>35604</v>
      </c>
      <c r="E12" s="2"/>
      <c r="F12" s="2">
        <v>21377</v>
      </c>
      <c r="G12" s="2"/>
      <c r="H12" s="2">
        <v>535</v>
      </c>
      <c r="I12" s="2"/>
      <c r="J12" s="2">
        <v>608</v>
      </c>
      <c r="L12" s="40"/>
    </row>
    <row r="13" spans="1:12" ht="20.100000000000001" customHeight="1" x14ac:dyDescent="0.25">
      <c r="A13" s="39" t="s">
        <v>13</v>
      </c>
      <c r="B13" s="1">
        <v>6</v>
      </c>
      <c r="C13" s="2"/>
      <c r="D13" s="2">
        <v>858291</v>
      </c>
      <c r="E13" s="2"/>
      <c r="F13" s="2">
        <v>1170356</v>
      </c>
      <c r="G13" s="2"/>
      <c r="H13" s="2">
        <v>235298</v>
      </c>
      <c r="I13" s="2"/>
      <c r="J13" s="2">
        <v>327949</v>
      </c>
      <c r="L13" s="40"/>
    </row>
    <row r="14" spans="1:12" ht="20.100000000000001" customHeight="1" x14ac:dyDescent="0.25">
      <c r="A14" s="39" t="s">
        <v>14</v>
      </c>
      <c r="B14" s="1">
        <v>7</v>
      </c>
      <c r="C14" s="2"/>
      <c r="D14" s="2">
        <v>1885194</v>
      </c>
      <c r="E14" s="2"/>
      <c r="F14" s="2">
        <v>1831507</v>
      </c>
      <c r="G14" s="2"/>
      <c r="H14" s="2">
        <v>754180</v>
      </c>
      <c r="I14" s="2"/>
      <c r="J14" s="2">
        <v>555096</v>
      </c>
      <c r="L14" s="40"/>
    </row>
    <row r="15" spans="1:12" ht="20.100000000000001" customHeight="1" x14ac:dyDescent="0.25">
      <c r="A15" s="39" t="s">
        <v>15</v>
      </c>
      <c r="B15" s="1"/>
      <c r="C15" s="2"/>
      <c r="D15" s="2">
        <v>0</v>
      </c>
      <c r="E15" s="2"/>
      <c r="F15" s="2">
        <v>1328</v>
      </c>
      <c r="G15" s="2"/>
      <c r="H15" s="2">
        <v>0</v>
      </c>
      <c r="I15" s="2"/>
      <c r="J15" s="2">
        <v>0</v>
      </c>
      <c r="L15" s="40"/>
    </row>
    <row r="16" spans="1:12" ht="20.100000000000001" customHeight="1" x14ac:dyDescent="0.25">
      <c r="A16" s="39" t="s">
        <v>16</v>
      </c>
      <c r="B16" s="1"/>
      <c r="C16" s="2"/>
      <c r="D16" s="2">
        <v>22742</v>
      </c>
      <c r="E16" s="2"/>
      <c r="F16" s="2">
        <v>36108</v>
      </c>
      <c r="G16" s="2"/>
      <c r="H16" s="2">
        <v>7180</v>
      </c>
      <c r="I16" s="2"/>
      <c r="J16" s="2">
        <v>6326</v>
      </c>
      <c r="L16" s="40"/>
    </row>
    <row r="17" spans="1:12" ht="20.100000000000001" customHeight="1" x14ac:dyDescent="0.25">
      <c r="A17" s="39" t="s">
        <v>17</v>
      </c>
      <c r="B17" s="1"/>
      <c r="C17" s="2"/>
      <c r="D17" s="2">
        <v>0</v>
      </c>
      <c r="E17" s="2"/>
      <c r="F17" s="2">
        <v>39059</v>
      </c>
      <c r="G17" s="2"/>
      <c r="H17" s="2">
        <v>0</v>
      </c>
      <c r="I17" s="2"/>
      <c r="J17" s="2">
        <v>38553</v>
      </c>
      <c r="L17" s="40"/>
    </row>
    <row r="18" spans="1:12" ht="20.100000000000001" customHeight="1" x14ac:dyDescent="0.25">
      <c r="A18" s="39" t="s">
        <v>18</v>
      </c>
      <c r="B18" s="1"/>
      <c r="C18" s="2"/>
      <c r="D18" s="2">
        <v>89081</v>
      </c>
      <c r="E18" s="2"/>
      <c r="F18" s="2">
        <v>58689</v>
      </c>
      <c r="G18" s="2"/>
      <c r="H18" s="2">
        <v>16268</v>
      </c>
      <c r="I18" s="2"/>
      <c r="J18" s="2">
        <v>11639</v>
      </c>
      <c r="L18" s="40"/>
    </row>
    <row r="19" spans="1:12" ht="20.100000000000001" customHeight="1" x14ac:dyDescent="0.25">
      <c r="A19" s="37" t="s">
        <v>19</v>
      </c>
      <c r="B19" s="1"/>
      <c r="C19" s="2"/>
      <c r="D19" s="3">
        <f>SUM(D12:D18)</f>
        <v>2890912</v>
      </c>
      <c r="E19" s="2"/>
      <c r="F19" s="3">
        <f>SUM(F12:F18)</f>
        <v>3158424</v>
      </c>
      <c r="G19" s="2"/>
      <c r="H19" s="3">
        <f>SUM(H12:H18)</f>
        <v>1013461</v>
      </c>
      <c r="I19" s="2"/>
      <c r="J19" s="3">
        <f>SUM(J12:J18)</f>
        <v>940171</v>
      </c>
      <c r="L19" s="40"/>
    </row>
    <row r="20" spans="1:12" ht="11.85" customHeight="1" x14ac:dyDescent="0.25">
      <c r="A20" s="41"/>
      <c r="B20" s="4"/>
      <c r="C20" s="2"/>
      <c r="D20" s="2"/>
      <c r="E20" s="2"/>
      <c r="F20" s="2"/>
      <c r="G20" s="2"/>
      <c r="H20" s="2"/>
      <c r="I20" s="2"/>
      <c r="J20" s="2"/>
      <c r="L20" s="40"/>
    </row>
    <row r="21" spans="1:12" ht="20.100000000000001" customHeight="1" x14ac:dyDescent="0.25">
      <c r="A21" s="37" t="s">
        <v>20</v>
      </c>
      <c r="B21" s="4"/>
      <c r="C21" s="2"/>
      <c r="D21" s="2"/>
      <c r="E21" s="2"/>
      <c r="F21" s="2"/>
      <c r="G21" s="2"/>
      <c r="H21" s="2"/>
      <c r="I21" s="2"/>
      <c r="J21" s="2"/>
      <c r="L21" s="40"/>
    </row>
    <row r="22" spans="1:12" ht="20.100000000000001" customHeight="1" x14ac:dyDescent="0.25">
      <c r="A22" s="39" t="s">
        <v>21</v>
      </c>
      <c r="B22" s="1"/>
      <c r="C22" s="2"/>
      <c r="D22" s="2">
        <v>21000</v>
      </c>
      <c r="E22" s="2"/>
      <c r="F22" s="2">
        <v>21000</v>
      </c>
      <c r="G22" s="2"/>
      <c r="H22" s="2">
        <v>20000</v>
      </c>
      <c r="I22" s="2"/>
      <c r="J22" s="2">
        <v>20000</v>
      </c>
      <c r="L22" s="40"/>
    </row>
    <row r="23" spans="1:12" ht="20.100000000000001" customHeight="1" x14ac:dyDescent="0.25">
      <c r="A23" s="39" t="s">
        <v>22</v>
      </c>
      <c r="L23" s="40"/>
    </row>
    <row r="24" spans="1:12" ht="20.100000000000001" customHeight="1" x14ac:dyDescent="0.25">
      <c r="A24" s="39" t="s">
        <v>23</v>
      </c>
      <c r="B24" s="1" t="s">
        <v>198</v>
      </c>
      <c r="C24" s="2"/>
      <c r="D24" s="2">
        <v>496351</v>
      </c>
      <c r="E24" s="2"/>
      <c r="F24" s="2">
        <v>464910</v>
      </c>
      <c r="G24" s="2"/>
      <c r="H24" s="2">
        <v>141433</v>
      </c>
      <c r="I24" s="2"/>
      <c r="J24" s="2">
        <v>140094</v>
      </c>
      <c r="L24" s="40"/>
    </row>
    <row r="25" spans="1:12" ht="20.100000000000001" customHeight="1" x14ac:dyDescent="0.25">
      <c r="A25" s="39" t="s">
        <v>24</v>
      </c>
      <c r="B25" s="1">
        <v>8</v>
      </c>
      <c r="C25" s="2"/>
      <c r="D25" s="2">
        <v>0</v>
      </c>
      <c r="E25" s="2"/>
      <c r="F25" s="2">
        <v>0</v>
      </c>
      <c r="G25" s="2"/>
      <c r="H25" s="2">
        <v>1232075</v>
      </c>
      <c r="I25" s="2"/>
      <c r="J25" s="2">
        <v>1233825</v>
      </c>
      <c r="L25" s="40"/>
    </row>
    <row r="26" spans="1:12" ht="20.100000000000001" hidden="1" customHeight="1" x14ac:dyDescent="0.25">
      <c r="A26" s="39" t="s">
        <v>25</v>
      </c>
      <c r="C26" s="2"/>
      <c r="D26" s="2"/>
      <c r="E26" s="2"/>
      <c r="F26" s="2">
        <v>0</v>
      </c>
      <c r="G26" s="2"/>
      <c r="H26" s="2"/>
      <c r="I26" s="2"/>
      <c r="J26" s="2">
        <v>0</v>
      </c>
      <c r="L26" s="40"/>
    </row>
    <row r="27" spans="1:12" ht="20.100000000000001" customHeight="1" x14ac:dyDescent="0.25">
      <c r="A27" s="39" t="s">
        <v>26</v>
      </c>
      <c r="B27" s="1">
        <v>9</v>
      </c>
      <c r="C27" s="2"/>
      <c r="D27" s="2">
        <v>1577381</v>
      </c>
      <c r="E27" s="2"/>
      <c r="F27" s="2">
        <v>1521090</v>
      </c>
      <c r="G27" s="2"/>
      <c r="H27" s="2">
        <v>326444</v>
      </c>
      <c r="I27" s="2"/>
      <c r="J27" s="2">
        <v>327230</v>
      </c>
      <c r="L27" s="40"/>
    </row>
    <row r="28" spans="1:12" ht="20.100000000000001" customHeight="1" x14ac:dyDescent="0.25">
      <c r="A28" s="39" t="s">
        <v>27</v>
      </c>
      <c r="B28" s="1">
        <v>10</v>
      </c>
      <c r="C28" s="2"/>
      <c r="D28" s="2">
        <v>26290</v>
      </c>
      <c r="E28" s="2"/>
      <c r="F28" s="2">
        <v>25363</v>
      </c>
      <c r="G28" s="2"/>
      <c r="H28" s="2">
        <v>9721</v>
      </c>
      <c r="I28" s="2"/>
      <c r="J28" s="2">
        <v>10395</v>
      </c>
      <c r="L28" s="40"/>
    </row>
    <row r="29" spans="1:12" ht="20.100000000000001" customHeight="1" x14ac:dyDescent="0.25">
      <c r="A29" s="39" t="s">
        <v>28</v>
      </c>
      <c r="B29" s="1"/>
      <c r="C29" s="2"/>
      <c r="D29" s="2">
        <v>2730</v>
      </c>
      <c r="E29" s="2"/>
      <c r="F29" s="2">
        <v>4306</v>
      </c>
      <c r="G29" s="2"/>
      <c r="H29" s="2">
        <v>68</v>
      </c>
      <c r="I29" s="2"/>
      <c r="J29" s="2">
        <v>103</v>
      </c>
      <c r="K29" s="40"/>
    </row>
    <row r="30" spans="1:12" ht="20.100000000000001" customHeight="1" x14ac:dyDescent="0.25">
      <c r="A30" s="39" t="s">
        <v>29</v>
      </c>
      <c r="B30" s="1"/>
      <c r="C30" s="2"/>
      <c r="D30" s="2">
        <v>51000</v>
      </c>
      <c r="E30" s="2"/>
      <c r="F30" s="2">
        <v>51000</v>
      </c>
      <c r="G30" s="2"/>
      <c r="H30" s="2">
        <v>51000</v>
      </c>
      <c r="I30" s="2"/>
      <c r="J30" s="2">
        <v>51000</v>
      </c>
      <c r="L30" s="40"/>
    </row>
    <row r="31" spans="1:12" ht="20.100000000000001" customHeight="1" x14ac:dyDescent="0.25">
      <c r="A31" s="39" t="s">
        <v>30</v>
      </c>
      <c r="B31" s="1"/>
      <c r="C31" s="2"/>
      <c r="D31" s="2">
        <v>9039</v>
      </c>
      <c r="E31" s="2"/>
      <c r="F31" s="2">
        <v>7369</v>
      </c>
      <c r="G31" s="2"/>
      <c r="H31" s="2">
        <v>8063</v>
      </c>
      <c r="I31" s="2"/>
      <c r="J31" s="2">
        <v>5875</v>
      </c>
      <c r="L31" s="40"/>
    </row>
    <row r="32" spans="1:12" ht="20.100000000000001" customHeight="1" x14ac:dyDescent="0.25">
      <c r="A32" s="37" t="s">
        <v>31</v>
      </c>
      <c r="B32" s="1"/>
      <c r="D32" s="3">
        <f>SUM(D22:D31)</f>
        <v>2183791</v>
      </c>
      <c r="E32" s="2"/>
      <c r="F32" s="3">
        <f>SUM(F22:F31)</f>
        <v>2095038</v>
      </c>
      <c r="G32" s="2"/>
      <c r="H32" s="3">
        <f>SUM(H22:H31)</f>
        <v>1788804</v>
      </c>
      <c r="I32" s="2"/>
      <c r="J32" s="3">
        <f>SUM(J22:J31)</f>
        <v>1788522</v>
      </c>
      <c r="L32" s="40"/>
    </row>
    <row r="33" spans="1:17" ht="11.85" customHeight="1" x14ac:dyDescent="0.25">
      <c r="A33" s="41"/>
      <c r="B33" s="4"/>
      <c r="C33" s="2"/>
      <c r="D33" s="2"/>
      <c r="E33" s="2"/>
      <c r="F33" s="2"/>
      <c r="G33" s="2"/>
      <c r="H33" s="2"/>
      <c r="I33" s="2"/>
      <c r="J33" s="2"/>
      <c r="L33" s="40"/>
    </row>
    <row r="34" spans="1:17" ht="20.100000000000001" customHeight="1" thickBot="1" x14ac:dyDescent="0.3">
      <c r="A34" s="37" t="s">
        <v>32</v>
      </c>
      <c r="C34" s="23"/>
      <c r="D34" s="5">
        <f>D19+D32</f>
        <v>5074703</v>
      </c>
      <c r="E34" s="2"/>
      <c r="F34" s="5">
        <f>F19+F32</f>
        <v>5253462</v>
      </c>
      <c r="G34" s="2"/>
      <c r="H34" s="5">
        <f>H19+H32</f>
        <v>2802265</v>
      </c>
      <c r="I34" s="2"/>
      <c r="J34" s="5">
        <f>J19+J32</f>
        <v>2728693</v>
      </c>
      <c r="K34" s="40"/>
      <c r="L34" s="40"/>
      <c r="M34" s="40"/>
      <c r="O34" s="40"/>
      <c r="Q34" s="40"/>
    </row>
    <row r="35" spans="1:17" ht="17.100000000000001" customHeight="1" thickTop="1" x14ac:dyDescent="0.25">
      <c r="A35" s="37"/>
      <c r="C35" s="23"/>
    </row>
    <row r="36" spans="1:17" ht="17.100000000000001" customHeight="1" x14ac:dyDescent="0.25">
      <c r="A36" s="37"/>
      <c r="C36" s="23"/>
    </row>
    <row r="37" spans="1:17" ht="17.100000000000001" customHeight="1" x14ac:dyDescent="0.25">
      <c r="A37" s="37"/>
      <c r="C37" s="23"/>
    </row>
    <row r="38" spans="1:17" ht="17.100000000000001" customHeight="1" x14ac:dyDescent="0.25">
      <c r="A38" s="37"/>
      <c r="C38" s="23"/>
    </row>
    <row r="39" spans="1:17" ht="17.100000000000001" customHeight="1" x14ac:dyDescent="0.25">
      <c r="A39" s="37"/>
      <c r="C39" s="23"/>
      <c r="D39" s="2"/>
      <c r="E39" s="2"/>
      <c r="F39" s="2"/>
      <c r="G39" s="2"/>
      <c r="H39" s="2"/>
      <c r="I39" s="2"/>
      <c r="J39" s="2"/>
    </row>
    <row r="40" spans="1:17" ht="17.100000000000001" customHeight="1" x14ac:dyDescent="0.25">
      <c r="A40" s="37"/>
      <c r="C40" s="23"/>
      <c r="D40" s="2"/>
      <c r="E40" s="2"/>
      <c r="F40" s="2"/>
      <c r="G40" s="2"/>
      <c r="H40" s="2"/>
      <c r="I40" s="2"/>
      <c r="J40" s="2"/>
    </row>
    <row r="41" spans="1:17" ht="17.100000000000001" customHeight="1" x14ac:dyDescent="0.25">
      <c r="A41" s="37"/>
      <c r="C41" s="23"/>
      <c r="D41" s="2"/>
      <c r="E41" s="2"/>
      <c r="F41" s="2"/>
      <c r="G41" s="2"/>
      <c r="H41" s="2"/>
      <c r="I41" s="2"/>
      <c r="J41" s="2"/>
    </row>
    <row r="42" spans="1:17" ht="17.100000000000001" customHeight="1" x14ac:dyDescent="0.25">
      <c r="A42" s="37"/>
      <c r="C42" s="23"/>
      <c r="D42" s="2"/>
      <c r="E42" s="2"/>
      <c r="F42" s="2"/>
      <c r="G42" s="2"/>
      <c r="H42" s="2"/>
      <c r="I42" s="2"/>
      <c r="J42" s="2"/>
    </row>
    <row r="43" spans="1:17" ht="17.100000000000001" customHeight="1" x14ac:dyDescent="0.25">
      <c r="A43" s="37"/>
      <c r="C43" s="23"/>
      <c r="D43" s="2"/>
      <c r="E43" s="2"/>
      <c r="F43" s="2"/>
      <c r="G43" s="2"/>
      <c r="H43" s="2"/>
      <c r="I43" s="2"/>
      <c r="J43" s="2"/>
    </row>
    <row r="44" spans="1:17" ht="17.850000000000001" customHeight="1" x14ac:dyDescent="0.25"/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92" firstPageNumber="3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4A04-26EA-43C5-A2E5-85AB402A087B}">
  <dimension ref="A1:Q48"/>
  <sheetViews>
    <sheetView view="pageBreakPreview" topLeftCell="A31" zoomScaleNormal="85" zoomScaleSheetLayoutView="100" workbookViewId="0">
      <selection activeCell="H28" sqref="H28"/>
    </sheetView>
  </sheetViews>
  <sheetFormatPr defaultColWidth="9.42578125" defaultRowHeight="21" x14ac:dyDescent="0.25"/>
  <cols>
    <col min="1" max="1" width="37.42578125" style="24" customWidth="1"/>
    <col min="2" max="2" width="5" style="23" customWidth="1"/>
    <col min="3" max="3" width="1" style="24" customWidth="1"/>
    <col min="4" max="4" width="13.5703125" style="24" customWidth="1"/>
    <col min="5" max="5" width="1" style="24" customWidth="1"/>
    <col min="6" max="6" width="13.5703125" style="2" customWidth="1"/>
    <col min="7" max="7" width="1" style="24" customWidth="1"/>
    <col min="8" max="8" width="13.5703125" style="24" customWidth="1"/>
    <col min="9" max="9" width="1" style="24" customWidth="1"/>
    <col min="10" max="10" width="13.5703125" style="24" customWidth="1"/>
    <col min="11" max="16384" width="9.42578125" style="24"/>
  </cols>
  <sheetData>
    <row r="1" spans="1:11" ht="17.100000000000001" customHeight="1" x14ac:dyDescent="0.25">
      <c r="A1" s="26" t="s">
        <v>0</v>
      </c>
    </row>
    <row r="2" spans="1:11" ht="17.100000000000001" customHeight="1" x14ac:dyDescent="0.25">
      <c r="A2" s="25" t="s">
        <v>1</v>
      </c>
    </row>
    <row r="3" spans="1:11" ht="17.100000000000001" customHeight="1" x14ac:dyDescent="0.25">
      <c r="A3" s="25"/>
    </row>
    <row r="4" spans="1:11" ht="17.100000000000001" customHeight="1" x14ac:dyDescent="0.25">
      <c r="A4" s="26"/>
      <c r="D4" s="82" t="s">
        <v>2</v>
      </c>
      <c r="E4" s="82"/>
      <c r="F4" s="82"/>
      <c r="G4" s="82"/>
      <c r="H4" s="82"/>
      <c r="I4" s="82"/>
      <c r="J4" s="82"/>
    </row>
    <row r="5" spans="1:11" ht="17.100000000000001" customHeight="1" x14ac:dyDescent="0.25">
      <c r="B5" s="28"/>
      <c r="C5" s="28"/>
      <c r="D5" s="82" t="s">
        <v>3</v>
      </c>
      <c r="E5" s="82"/>
      <c r="F5" s="82"/>
      <c r="G5" s="29"/>
      <c r="H5" s="30" t="s">
        <v>4</v>
      </c>
      <c r="I5" s="30"/>
      <c r="J5" s="30"/>
    </row>
    <row r="6" spans="1:11" ht="17.100000000000001" customHeight="1" x14ac:dyDescent="0.25">
      <c r="B6" s="24"/>
      <c r="C6" s="28"/>
      <c r="D6" s="31" t="s">
        <v>193</v>
      </c>
      <c r="E6" s="32"/>
      <c r="F6" s="31" t="s">
        <v>5</v>
      </c>
      <c r="G6" s="33"/>
      <c r="H6" s="31" t="s">
        <v>193</v>
      </c>
      <c r="I6" s="32"/>
      <c r="J6" s="31" t="s">
        <v>5</v>
      </c>
    </row>
    <row r="7" spans="1:11" ht="17.100000000000001" customHeight="1" x14ac:dyDescent="0.25">
      <c r="B7" s="24"/>
      <c r="C7" s="28"/>
      <c r="D7" s="33" t="s">
        <v>6</v>
      </c>
      <c r="E7" s="34"/>
      <c r="F7" s="6"/>
      <c r="G7" s="33"/>
      <c r="H7" s="33" t="s">
        <v>6</v>
      </c>
      <c r="I7" s="34"/>
      <c r="J7" s="35"/>
    </row>
    <row r="8" spans="1:11" ht="17.100000000000001" customHeight="1" x14ac:dyDescent="0.25">
      <c r="B8" s="27" t="s">
        <v>7</v>
      </c>
      <c r="C8" s="28"/>
      <c r="D8" s="27" t="s">
        <v>8</v>
      </c>
      <c r="E8" s="34"/>
      <c r="F8" s="7" t="s">
        <v>9</v>
      </c>
      <c r="G8" s="33"/>
      <c r="H8" s="27" t="s">
        <v>8</v>
      </c>
      <c r="I8" s="34"/>
      <c r="J8" s="27" t="s">
        <v>9</v>
      </c>
    </row>
    <row r="9" spans="1:11" ht="17.100000000000001" customHeight="1" x14ac:dyDescent="0.25">
      <c r="B9" s="28"/>
      <c r="C9" s="28"/>
      <c r="D9" s="28"/>
      <c r="E9" s="33"/>
      <c r="F9" s="6"/>
      <c r="G9" s="28"/>
      <c r="H9" s="28"/>
      <c r="I9" s="33"/>
      <c r="J9" s="28"/>
    </row>
    <row r="10" spans="1:11" ht="20.100000000000001" customHeight="1" x14ac:dyDescent="0.25">
      <c r="A10" s="61" t="s">
        <v>33</v>
      </c>
      <c r="B10" s="28"/>
      <c r="C10" s="28"/>
      <c r="E10" s="28"/>
      <c r="F10" s="6"/>
      <c r="G10" s="28"/>
      <c r="I10" s="35"/>
      <c r="J10" s="28"/>
    </row>
    <row r="11" spans="1:11" ht="20.100000000000001" customHeight="1" x14ac:dyDescent="0.25">
      <c r="A11" s="37" t="s">
        <v>34</v>
      </c>
      <c r="C11" s="23"/>
      <c r="D11" s="2"/>
      <c r="E11" s="6"/>
      <c r="F11" s="8"/>
      <c r="G11" s="8"/>
      <c r="H11" s="2"/>
      <c r="I11" s="6"/>
      <c r="J11" s="8"/>
    </row>
    <row r="12" spans="1:11" ht="20.100000000000001" customHeight="1" x14ac:dyDescent="0.25">
      <c r="A12" s="39" t="s">
        <v>35</v>
      </c>
      <c r="B12" s="69"/>
      <c r="C12" s="2"/>
      <c r="D12" s="2"/>
      <c r="E12" s="2"/>
      <c r="G12" s="2"/>
      <c r="H12" s="2"/>
      <c r="I12" s="2"/>
      <c r="J12" s="2"/>
    </row>
    <row r="13" spans="1:11" ht="20.100000000000001" customHeight="1" x14ac:dyDescent="0.25">
      <c r="A13" s="39" t="s">
        <v>36</v>
      </c>
      <c r="B13" s="23">
        <v>11</v>
      </c>
      <c r="C13" s="78"/>
      <c r="D13" s="2">
        <v>1293334</v>
      </c>
      <c r="E13" s="2"/>
      <c r="F13" s="2">
        <v>1566917</v>
      </c>
      <c r="G13" s="2"/>
      <c r="H13" s="2">
        <v>610747</v>
      </c>
      <c r="I13" s="2"/>
      <c r="J13" s="2">
        <v>664848</v>
      </c>
      <c r="K13" s="40"/>
    </row>
    <row r="14" spans="1:11" ht="20.100000000000001" customHeight="1" x14ac:dyDescent="0.25">
      <c r="A14" s="39" t="s">
        <v>37</v>
      </c>
      <c r="C14" s="78"/>
      <c r="D14" s="2">
        <v>556190</v>
      </c>
      <c r="E14" s="2"/>
      <c r="F14" s="2">
        <v>524766</v>
      </c>
      <c r="G14" s="2"/>
      <c r="H14" s="2">
        <v>162659</v>
      </c>
      <c r="I14" s="2"/>
      <c r="J14" s="2">
        <v>68381</v>
      </c>
      <c r="K14" s="40"/>
    </row>
    <row r="15" spans="1:11" ht="20.100000000000001" customHeight="1" x14ac:dyDescent="0.25">
      <c r="A15" s="39" t="s">
        <v>38</v>
      </c>
      <c r="B15" s="69"/>
      <c r="C15" s="78"/>
      <c r="D15" s="2">
        <v>2608</v>
      </c>
      <c r="E15" s="2"/>
      <c r="F15" s="2">
        <v>389</v>
      </c>
      <c r="G15" s="2"/>
      <c r="H15" s="2">
        <v>2573</v>
      </c>
      <c r="I15" s="2"/>
      <c r="J15" s="2">
        <v>368</v>
      </c>
      <c r="K15" s="40"/>
    </row>
    <row r="16" spans="1:11" ht="20.100000000000001" customHeight="1" x14ac:dyDescent="0.25">
      <c r="A16" s="39" t="s">
        <v>39</v>
      </c>
      <c r="B16" s="69"/>
      <c r="C16" s="78"/>
      <c r="D16" s="2">
        <v>41561</v>
      </c>
      <c r="E16" s="2"/>
      <c r="F16" s="2">
        <v>78653</v>
      </c>
      <c r="G16" s="2"/>
      <c r="H16" s="2">
        <v>25170</v>
      </c>
      <c r="I16" s="2"/>
      <c r="J16" s="2">
        <v>27928</v>
      </c>
      <c r="K16" s="40"/>
    </row>
    <row r="17" spans="1:11" ht="20.100000000000001" customHeight="1" x14ac:dyDescent="0.25">
      <c r="A17" s="39" t="s">
        <v>40</v>
      </c>
      <c r="B17" s="69"/>
      <c r="C17" s="78"/>
      <c r="D17" s="2"/>
      <c r="E17" s="2"/>
      <c r="G17" s="2"/>
      <c r="H17" s="2"/>
      <c r="I17" s="2"/>
      <c r="J17" s="2"/>
      <c r="K17" s="40"/>
    </row>
    <row r="18" spans="1:11" ht="20.100000000000001" customHeight="1" x14ac:dyDescent="0.25">
      <c r="A18" s="39" t="s">
        <v>41</v>
      </c>
      <c r="B18" s="9"/>
      <c r="C18" s="78"/>
      <c r="D18" s="2">
        <v>7306</v>
      </c>
      <c r="E18" s="2"/>
      <c r="F18" s="2">
        <v>6622</v>
      </c>
      <c r="G18" s="2"/>
      <c r="H18" s="2">
        <v>1736</v>
      </c>
      <c r="I18" s="2"/>
      <c r="J18" s="2">
        <v>1817</v>
      </c>
      <c r="K18" s="40"/>
    </row>
    <row r="19" spans="1:11" ht="20.100000000000001" customHeight="1" x14ac:dyDescent="0.25">
      <c r="A19" s="39" t="s">
        <v>42</v>
      </c>
      <c r="B19" s="23">
        <v>12</v>
      </c>
      <c r="C19" s="78"/>
      <c r="D19" s="2">
        <v>56221</v>
      </c>
      <c r="E19" s="2"/>
      <c r="F19" s="2">
        <v>52153</v>
      </c>
      <c r="G19" s="2"/>
      <c r="H19" s="2">
        <v>0</v>
      </c>
      <c r="I19" s="2"/>
      <c r="J19" s="2">
        <v>0</v>
      </c>
      <c r="K19" s="40"/>
    </row>
    <row r="20" spans="1:11" ht="20.100000000000001" customHeight="1" x14ac:dyDescent="0.25">
      <c r="A20" s="39" t="s">
        <v>43</v>
      </c>
      <c r="C20" s="78"/>
      <c r="D20" s="2">
        <v>2658</v>
      </c>
      <c r="E20" s="2"/>
      <c r="F20" s="2">
        <v>9888</v>
      </c>
      <c r="G20" s="2"/>
      <c r="H20" s="2">
        <v>2658</v>
      </c>
      <c r="I20" s="2"/>
      <c r="J20" s="2">
        <v>7612</v>
      </c>
      <c r="K20" s="40"/>
    </row>
    <row r="21" spans="1:11" ht="20.100000000000001" customHeight="1" x14ac:dyDescent="0.25">
      <c r="A21" s="39" t="s">
        <v>44</v>
      </c>
      <c r="B21" s="1">
        <v>5</v>
      </c>
      <c r="C21" s="78"/>
      <c r="D21" s="2">
        <v>70000</v>
      </c>
      <c r="E21" s="2"/>
      <c r="F21" s="2">
        <v>70000</v>
      </c>
      <c r="G21" s="2"/>
      <c r="H21" s="2">
        <v>150399</v>
      </c>
      <c r="I21" s="2"/>
      <c r="J21" s="2">
        <v>134399</v>
      </c>
      <c r="K21" s="40"/>
    </row>
    <row r="22" spans="1:11" ht="20.100000000000001" customHeight="1" x14ac:dyDescent="0.25">
      <c r="A22" s="39" t="s">
        <v>45</v>
      </c>
      <c r="B22" s="69"/>
      <c r="C22" s="78"/>
      <c r="D22" s="2">
        <v>22959</v>
      </c>
      <c r="E22" s="2"/>
      <c r="F22" s="2">
        <v>25709</v>
      </c>
      <c r="G22" s="2"/>
      <c r="H22" s="2">
        <v>0</v>
      </c>
      <c r="I22" s="2"/>
      <c r="J22" s="2">
        <v>0</v>
      </c>
      <c r="K22" s="40"/>
    </row>
    <row r="23" spans="1:11" ht="20.100000000000001" customHeight="1" x14ac:dyDescent="0.25">
      <c r="A23" s="39" t="s">
        <v>46</v>
      </c>
      <c r="B23" s="69"/>
      <c r="C23" s="78"/>
      <c r="D23" s="2">
        <v>20293</v>
      </c>
      <c r="E23" s="2"/>
      <c r="F23" s="2">
        <v>0</v>
      </c>
      <c r="G23" s="2"/>
      <c r="H23" s="2">
        <v>9807</v>
      </c>
      <c r="I23" s="2"/>
      <c r="J23" s="2">
        <v>0</v>
      </c>
      <c r="K23" s="40"/>
    </row>
    <row r="24" spans="1:11" ht="20.100000000000001" customHeight="1" x14ac:dyDescent="0.25">
      <c r="A24" s="39" t="s">
        <v>47</v>
      </c>
      <c r="B24" s="69"/>
      <c r="C24" s="78"/>
      <c r="D24" s="2">
        <v>35912</v>
      </c>
      <c r="E24" s="2"/>
      <c r="F24" s="2">
        <v>32077</v>
      </c>
      <c r="G24" s="2"/>
      <c r="H24" s="2">
        <v>12650</v>
      </c>
      <c r="I24" s="2"/>
      <c r="J24" s="2">
        <v>3434</v>
      </c>
      <c r="K24" s="40"/>
    </row>
    <row r="25" spans="1:11" ht="20.100000000000001" customHeight="1" x14ac:dyDescent="0.25">
      <c r="A25" s="37" t="s">
        <v>48</v>
      </c>
      <c r="B25" s="9"/>
      <c r="C25" s="78"/>
      <c r="D25" s="3">
        <f>SUM(D13:D24)</f>
        <v>2109042</v>
      </c>
      <c r="E25" s="2"/>
      <c r="F25" s="3">
        <f>SUM(F13:F24)</f>
        <v>2367174</v>
      </c>
      <c r="G25" s="2"/>
      <c r="H25" s="3">
        <f>SUM(H13:H24)</f>
        <v>978399</v>
      </c>
      <c r="I25" s="2"/>
      <c r="J25" s="3">
        <f>SUM(J13:J24)</f>
        <v>908787</v>
      </c>
      <c r="K25" s="40"/>
    </row>
    <row r="26" spans="1:11" ht="13.35" customHeight="1" x14ac:dyDescent="0.25">
      <c r="A26" s="37"/>
      <c r="B26" s="9"/>
      <c r="C26" s="78"/>
      <c r="D26" s="2"/>
      <c r="E26" s="2"/>
      <c r="G26" s="2"/>
      <c r="H26" s="2"/>
      <c r="I26" s="2"/>
      <c r="J26" s="2"/>
      <c r="K26" s="40"/>
    </row>
    <row r="27" spans="1:11" ht="20.100000000000001" customHeight="1" x14ac:dyDescent="0.25">
      <c r="A27" s="25" t="s">
        <v>49</v>
      </c>
      <c r="B27" s="9"/>
      <c r="C27" s="78"/>
      <c r="D27" s="2"/>
      <c r="E27" s="2"/>
      <c r="G27" s="2"/>
      <c r="H27" s="2"/>
      <c r="I27" s="2"/>
      <c r="J27" s="2"/>
      <c r="K27" s="40"/>
    </row>
    <row r="28" spans="1:11" ht="20.100000000000001" customHeight="1" x14ac:dyDescent="0.25">
      <c r="A28" s="39" t="s">
        <v>50</v>
      </c>
      <c r="C28" s="78"/>
      <c r="D28" s="2">
        <v>18874</v>
      </c>
      <c r="E28" s="2"/>
      <c r="F28" s="2">
        <v>18977</v>
      </c>
      <c r="G28" s="2"/>
      <c r="H28" s="2">
        <v>8313</v>
      </c>
      <c r="I28" s="2"/>
      <c r="J28" s="2">
        <v>9260</v>
      </c>
      <c r="K28" s="40"/>
    </row>
    <row r="29" spans="1:11" ht="20.100000000000001" customHeight="1" x14ac:dyDescent="0.25">
      <c r="A29" s="39" t="s">
        <v>51</v>
      </c>
      <c r="B29" s="69">
        <v>12</v>
      </c>
      <c r="C29" s="78"/>
      <c r="D29" s="2">
        <v>103589</v>
      </c>
      <c r="E29" s="2"/>
      <c r="F29" s="2">
        <v>124553</v>
      </c>
      <c r="G29" s="2"/>
      <c r="H29" s="2">
        <v>0</v>
      </c>
      <c r="I29" s="2"/>
      <c r="J29" s="2">
        <v>0</v>
      </c>
      <c r="K29" s="40"/>
    </row>
    <row r="30" spans="1:11" ht="20.100000000000001" customHeight="1" x14ac:dyDescent="0.25">
      <c r="A30" s="39" t="s">
        <v>52</v>
      </c>
      <c r="B30" s="69"/>
      <c r="C30" s="78"/>
      <c r="D30" s="2">
        <v>59990</v>
      </c>
      <c r="E30" s="2"/>
      <c r="F30" s="2">
        <v>52695</v>
      </c>
      <c r="G30" s="2"/>
      <c r="H30" s="2">
        <v>52848</v>
      </c>
      <c r="I30" s="2"/>
      <c r="J30" s="2">
        <v>47771</v>
      </c>
      <c r="K30" s="40"/>
    </row>
    <row r="31" spans="1:11" ht="20.100000000000001" customHeight="1" x14ac:dyDescent="0.25">
      <c r="A31" s="39" t="s">
        <v>53</v>
      </c>
      <c r="C31" s="78"/>
      <c r="D31" s="2">
        <v>87498</v>
      </c>
      <c r="E31" s="2"/>
      <c r="F31" s="2">
        <v>81167</v>
      </c>
      <c r="G31" s="2"/>
      <c r="H31" s="2">
        <v>0</v>
      </c>
      <c r="I31" s="2"/>
      <c r="J31" s="2">
        <v>0</v>
      </c>
      <c r="K31" s="40"/>
    </row>
    <row r="32" spans="1:11" ht="20.100000000000001" customHeight="1" x14ac:dyDescent="0.25">
      <c r="A32" s="39" t="s">
        <v>54</v>
      </c>
      <c r="C32" s="78"/>
      <c r="D32" s="2">
        <v>30</v>
      </c>
      <c r="E32" s="2"/>
      <c r="F32" s="2">
        <v>30</v>
      </c>
      <c r="G32" s="2"/>
      <c r="H32" s="2">
        <v>30</v>
      </c>
      <c r="I32" s="2"/>
      <c r="J32" s="2">
        <v>30</v>
      </c>
      <c r="K32" s="40"/>
    </row>
    <row r="33" spans="1:17" ht="20.100000000000001" customHeight="1" x14ac:dyDescent="0.25">
      <c r="A33" s="25" t="s">
        <v>55</v>
      </c>
      <c r="B33" s="10"/>
      <c r="C33" s="78"/>
      <c r="D33" s="3">
        <f>SUM(D28:D32)</f>
        <v>269981</v>
      </c>
      <c r="E33" s="2"/>
      <c r="F33" s="3">
        <f>SUM(F28:F32)</f>
        <v>277422</v>
      </c>
      <c r="G33" s="2"/>
      <c r="H33" s="3">
        <f>SUM(H28:H32)</f>
        <v>61191</v>
      </c>
      <c r="I33" s="2"/>
      <c r="J33" s="3">
        <f>SUM(J28:J32)</f>
        <v>57061</v>
      </c>
      <c r="K33" s="40"/>
    </row>
    <row r="34" spans="1:17" ht="13.35" customHeight="1" x14ac:dyDescent="0.25">
      <c r="A34" s="37"/>
      <c r="B34" s="9"/>
      <c r="C34" s="78"/>
      <c r="D34" s="2"/>
      <c r="E34" s="2"/>
      <c r="G34" s="2"/>
      <c r="H34" s="2"/>
      <c r="I34" s="2"/>
      <c r="J34" s="2"/>
      <c r="K34" s="40"/>
    </row>
    <row r="35" spans="1:17" ht="20.100000000000001" customHeight="1" x14ac:dyDescent="0.25">
      <c r="A35" s="37" t="s">
        <v>56</v>
      </c>
      <c r="B35" s="10"/>
      <c r="C35" s="78"/>
      <c r="D35" s="11">
        <f>D25+D33</f>
        <v>2379023</v>
      </c>
      <c r="E35" s="2"/>
      <c r="F35" s="11">
        <f>F25+F33</f>
        <v>2644596</v>
      </c>
      <c r="G35" s="2"/>
      <c r="H35" s="11">
        <f>H25+H33</f>
        <v>1039590</v>
      </c>
      <c r="I35" s="2"/>
      <c r="J35" s="11">
        <f>J25+J33</f>
        <v>965848</v>
      </c>
      <c r="K35" s="40"/>
      <c r="M35" s="40"/>
      <c r="O35" s="40"/>
      <c r="Q35" s="40"/>
    </row>
    <row r="36" spans="1:17" ht="20.100000000000001" customHeight="1" x14ac:dyDescent="0.25">
      <c r="B36" s="10"/>
      <c r="C36" s="78"/>
    </row>
    <row r="37" spans="1:17" ht="17.100000000000001" customHeight="1" x14ac:dyDescent="0.25">
      <c r="B37" s="10"/>
      <c r="C37" s="78"/>
    </row>
    <row r="38" spans="1:17" ht="17.100000000000001" customHeight="1" x14ac:dyDescent="0.25">
      <c r="B38" s="10"/>
      <c r="C38" s="78"/>
    </row>
    <row r="39" spans="1:17" ht="17.100000000000001" customHeight="1" x14ac:dyDescent="0.25">
      <c r="B39" s="10"/>
      <c r="C39" s="78"/>
    </row>
    <row r="40" spans="1:17" ht="17.100000000000001" customHeight="1" x14ac:dyDescent="0.25">
      <c r="B40" s="10"/>
      <c r="C40" s="78"/>
    </row>
    <row r="41" spans="1:17" ht="17.100000000000001" customHeight="1" x14ac:dyDescent="0.25">
      <c r="B41" s="10"/>
      <c r="C41" s="78"/>
    </row>
    <row r="42" spans="1:17" ht="17.100000000000001" customHeight="1" x14ac:dyDescent="0.25">
      <c r="A42" s="37"/>
      <c r="B42" s="10"/>
      <c r="C42" s="78"/>
      <c r="D42" s="40"/>
    </row>
    <row r="43" spans="1:17" ht="17.100000000000001" customHeight="1" x14ac:dyDescent="0.25">
      <c r="A43" s="37"/>
      <c r="B43" s="10"/>
      <c r="C43" s="78"/>
      <c r="D43" s="40"/>
    </row>
    <row r="44" spans="1:17" ht="17.100000000000001" customHeight="1" x14ac:dyDescent="0.25">
      <c r="A44" s="37"/>
      <c r="B44" s="10"/>
      <c r="C44" s="78"/>
      <c r="D44" s="40"/>
    </row>
    <row r="45" spans="1:17" ht="17.100000000000001" customHeight="1" x14ac:dyDescent="0.25">
      <c r="A45" s="37"/>
      <c r="B45" s="10"/>
      <c r="C45" s="78"/>
      <c r="D45" s="40"/>
    </row>
    <row r="46" spans="1:17" ht="17.100000000000001" customHeight="1" x14ac:dyDescent="0.25">
      <c r="A46" s="37"/>
      <c r="B46" s="10"/>
      <c r="C46" s="78"/>
      <c r="D46" s="40"/>
    </row>
    <row r="47" spans="1:17" ht="8.85" customHeight="1" x14ac:dyDescent="0.25">
      <c r="A47" s="37"/>
      <c r="B47" s="10"/>
      <c r="C47" s="78"/>
    </row>
    <row r="48" spans="1:17" ht="17.100000000000001" customHeight="1" x14ac:dyDescent="0.25"/>
  </sheetData>
  <mergeCells count="2">
    <mergeCell ref="D4:J4"/>
    <mergeCell ref="D5:F5"/>
  </mergeCells>
  <pageMargins left="0.79" right="0.39500000000000002" top="0.98425196850393704" bottom="0.47239938757655298" header="0.511798993875766" footer="0.511798993875766"/>
  <pageSetup paperSize="9" scale="89" firstPageNumber="4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C0B4-7D31-4787-BFDB-F1F75E40EF52}">
  <dimension ref="A1:Q45"/>
  <sheetViews>
    <sheetView view="pageBreakPreview" zoomScaleNormal="85" zoomScaleSheetLayoutView="100" workbookViewId="0">
      <selection activeCell="K26" sqref="K26"/>
    </sheetView>
  </sheetViews>
  <sheetFormatPr defaultColWidth="9.42578125" defaultRowHeight="18.600000000000001" customHeight="1" x14ac:dyDescent="0.25"/>
  <cols>
    <col min="1" max="1" width="40" style="24" customWidth="1"/>
    <col min="2" max="2" width="3.5703125" style="23" customWidth="1"/>
    <col min="3" max="3" width="2.5703125" style="24" customWidth="1"/>
    <col min="4" max="4" width="14.42578125" style="24" customWidth="1"/>
    <col min="5" max="5" width="1" style="24" customWidth="1"/>
    <col min="6" max="6" width="14.42578125" style="2" customWidth="1"/>
    <col min="7" max="7" width="1" style="24" customWidth="1"/>
    <col min="8" max="8" width="14.42578125" style="24" customWidth="1"/>
    <col min="9" max="9" width="1" style="24" customWidth="1"/>
    <col min="10" max="10" width="14.42578125" style="24" customWidth="1"/>
    <col min="11" max="11" width="10.5703125" style="2" bestFit="1" customWidth="1"/>
    <col min="12" max="16384" width="9.42578125" style="24"/>
  </cols>
  <sheetData>
    <row r="1" spans="1:11" ht="18.600000000000001" customHeight="1" x14ac:dyDescent="0.25">
      <c r="A1" s="26" t="s">
        <v>0</v>
      </c>
    </row>
    <row r="2" spans="1:11" ht="18.600000000000001" customHeight="1" x14ac:dyDescent="0.25">
      <c r="A2" s="25" t="s">
        <v>1</v>
      </c>
    </row>
    <row r="3" spans="1:11" ht="18.600000000000001" customHeight="1" x14ac:dyDescent="0.25">
      <c r="A3" s="22"/>
    </row>
    <row r="4" spans="1:11" ht="18.600000000000001" customHeight="1" x14ac:dyDescent="0.25">
      <c r="A4" s="26"/>
      <c r="D4" s="82" t="s">
        <v>2</v>
      </c>
      <c r="E4" s="82"/>
      <c r="F4" s="82"/>
      <c r="G4" s="82"/>
      <c r="H4" s="82"/>
      <c r="I4" s="82"/>
      <c r="J4" s="82"/>
    </row>
    <row r="5" spans="1:11" ht="18.600000000000001" customHeight="1" x14ac:dyDescent="0.25">
      <c r="B5" s="28"/>
      <c r="C5" s="28"/>
      <c r="D5" s="30" t="s">
        <v>3</v>
      </c>
      <c r="E5" s="30"/>
      <c r="F5" s="12"/>
      <c r="G5" s="28"/>
      <c r="H5" s="30" t="s">
        <v>4</v>
      </c>
      <c r="I5" s="30"/>
      <c r="J5" s="30"/>
    </row>
    <row r="6" spans="1:11" ht="18.600000000000001" customHeight="1" x14ac:dyDescent="0.25">
      <c r="B6" s="24"/>
      <c r="C6" s="28"/>
      <c r="D6" s="31" t="s">
        <v>193</v>
      </c>
      <c r="E6" s="32"/>
      <c r="F6" s="31" t="s">
        <v>5</v>
      </c>
      <c r="G6" s="33"/>
      <c r="H6" s="31" t="s">
        <v>193</v>
      </c>
      <c r="I6" s="32"/>
      <c r="J6" s="31" t="s">
        <v>5</v>
      </c>
    </row>
    <row r="7" spans="1:11" ht="18.600000000000001" customHeight="1" x14ac:dyDescent="0.25">
      <c r="B7" s="24"/>
      <c r="C7" s="28"/>
      <c r="D7" s="33" t="s">
        <v>6</v>
      </c>
      <c r="E7" s="34"/>
      <c r="F7" s="6"/>
      <c r="G7" s="33"/>
      <c r="H7" s="33" t="s">
        <v>6</v>
      </c>
      <c r="I7" s="34"/>
      <c r="J7" s="35"/>
      <c r="K7" s="6"/>
    </row>
    <row r="8" spans="1:11" ht="18.600000000000001" customHeight="1" x14ac:dyDescent="0.25">
      <c r="B8" s="24"/>
      <c r="C8" s="28"/>
      <c r="D8" s="27" t="s">
        <v>8</v>
      </c>
      <c r="E8" s="34"/>
      <c r="F8" s="7" t="s">
        <v>9</v>
      </c>
      <c r="G8" s="33"/>
      <c r="H8" s="27" t="s">
        <v>8</v>
      </c>
      <c r="I8" s="34"/>
      <c r="J8" s="27" t="s">
        <v>9</v>
      </c>
      <c r="K8" s="13"/>
    </row>
    <row r="9" spans="1:11" ht="18.600000000000001" customHeight="1" x14ac:dyDescent="0.25">
      <c r="B9" s="28"/>
      <c r="C9" s="28"/>
      <c r="D9" s="28"/>
      <c r="E9" s="34"/>
      <c r="F9" s="6"/>
      <c r="G9" s="33"/>
      <c r="H9" s="28"/>
      <c r="I9" s="34"/>
      <c r="J9" s="28"/>
    </row>
    <row r="10" spans="1:11" ht="20.100000000000001" customHeight="1" x14ac:dyDescent="0.25">
      <c r="A10" s="61" t="s">
        <v>57</v>
      </c>
      <c r="B10" s="28"/>
      <c r="C10" s="28"/>
      <c r="D10" s="28"/>
      <c r="E10" s="33"/>
      <c r="F10" s="6"/>
      <c r="G10" s="33"/>
      <c r="H10" s="28"/>
      <c r="I10" s="33"/>
      <c r="J10" s="28"/>
    </row>
    <row r="11" spans="1:11" ht="20.100000000000001" customHeight="1" x14ac:dyDescent="0.25">
      <c r="A11" s="37" t="s">
        <v>58</v>
      </c>
      <c r="B11" s="9"/>
      <c r="C11" s="78"/>
      <c r="D11" s="2"/>
      <c r="E11" s="2"/>
      <c r="G11" s="2"/>
      <c r="H11" s="2"/>
      <c r="I11" s="2"/>
      <c r="J11" s="2"/>
    </row>
    <row r="12" spans="1:11" ht="20.100000000000001" customHeight="1" x14ac:dyDescent="0.25">
      <c r="A12" s="44" t="s">
        <v>59</v>
      </c>
      <c r="B12" s="9"/>
      <c r="C12" s="78"/>
      <c r="D12" s="2"/>
      <c r="E12" s="2"/>
      <c r="G12" s="2"/>
      <c r="H12" s="2"/>
      <c r="I12" s="2"/>
      <c r="J12" s="2"/>
    </row>
    <row r="13" spans="1:11" ht="20.100000000000001" customHeight="1" thickBot="1" x14ac:dyDescent="0.3">
      <c r="A13" s="39" t="s">
        <v>60</v>
      </c>
      <c r="B13" s="1"/>
      <c r="C13" s="78"/>
      <c r="D13" s="5">
        <v>927099</v>
      </c>
      <c r="E13" s="2"/>
      <c r="F13" s="5">
        <v>927099</v>
      </c>
      <c r="G13" s="2"/>
      <c r="H13" s="5">
        <v>927099</v>
      </c>
      <c r="I13" s="2"/>
      <c r="J13" s="5">
        <v>927099</v>
      </c>
    </row>
    <row r="14" spans="1:11" ht="20.100000000000001" customHeight="1" thickTop="1" x14ac:dyDescent="0.25">
      <c r="A14" s="39" t="s">
        <v>61</v>
      </c>
      <c r="B14" s="1"/>
      <c r="C14" s="78"/>
      <c r="D14" s="2">
        <v>927099</v>
      </c>
      <c r="E14" s="2"/>
      <c r="F14" s="2">
        <v>927099</v>
      </c>
      <c r="G14" s="2"/>
      <c r="H14" s="2">
        <v>927099</v>
      </c>
      <c r="I14" s="2"/>
      <c r="J14" s="2">
        <v>927099</v>
      </c>
    </row>
    <row r="15" spans="1:11" ht="20.100000000000001" customHeight="1" x14ac:dyDescent="0.25">
      <c r="A15" s="39" t="s">
        <v>62</v>
      </c>
      <c r="B15" s="9"/>
      <c r="C15" s="78"/>
      <c r="D15" s="2">
        <v>799228</v>
      </c>
      <c r="E15" s="2"/>
      <c r="F15" s="2">
        <v>799228</v>
      </c>
      <c r="G15" s="2"/>
      <c r="H15" s="2">
        <v>799228</v>
      </c>
      <c r="I15" s="2"/>
      <c r="J15" s="2">
        <v>799228</v>
      </c>
    </row>
    <row r="16" spans="1:11" ht="20.100000000000001" customHeight="1" x14ac:dyDescent="0.25">
      <c r="A16" s="39" t="s">
        <v>63</v>
      </c>
      <c r="B16" s="9"/>
      <c r="C16" s="78"/>
      <c r="D16" s="2">
        <v>12903</v>
      </c>
      <c r="E16" s="2"/>
      <c r="F16" s="2">
        <v>12903</v>
      </c>
      <c r="G16" s="2"/>
      <c r="H16" s="2">
        <v>12903</v>
      </c>
      <c r="I16" s="2"/>
      <c r="J16" s="2">
        <v>12903</v>
      </c>
    </row>
    <row r="17" spans="1:17" ht="20.100000000000001" customHeight="1" x14ac:dyDescent="0.25">
      <c r="A17" s="39" t="s">
        <v>64</v>
      </c>
      <c r="B17" s="9"/>
      <c r="C17" s="78"/>
      <c r="D17" s="2"/>
      <c r="E17" s="2"/>
      <c r="G17" s="2"/>
      <c r="H17" s="2"/>
      <c r="I17" s="2"/>
      <c r="J17" s="2"/>
    </row>
    <row r="18" spans="1:17" ht="20.100000000000001" customHeight="1" x14ac:dyDescent="0.25">
      <c r="A18" s="39" t="s">
        <v>65</v>
      </c>
      <c r="B18" s="9"/>
      <c r="C18" s="78"/>
      <c r="D18" s="2">
        <v>48570</v>
      </c>
      <c r="E18" s="2"/>
      <c r="F18" s="2">
        <v>48570</v>
      </c>
      <c r="G18" s="2"/>
      <c r="H18" s="2">
        <v>48570</v>
      </c>
      <c r="I18" s="2"/>
      <c r="J18" s="2">
        <v>48570</v>
      </c>
    </row>
    <row r="19" spans="1:17" ht="20.100000000000001" customHeight="1" x14ac:dyDescent="0.25">
      <c r="A19" s="39" t="s">
        <v>66</v>
      </c>
      <c r="C19" s="78"/>
      <c r="D19" s="2">
        <v>582537</v>
      </c>
      <c r="E19" s="14"/>
      <c r="F19" s="2">
        <v>564507</v>
      </c>
      <c r="G19" s="2"/>
      <c r="H19" s="2">
        <v>-25125</v>
      </c>
      <c r="I19" s="2"/>
      <c r="J19" s="2">
        <v>-24955</v>
      </c>
    </row>
    <row r="20" spans="1:17" ht="20.100000000000001" customHeight="1" x14ac:dyDescent="0.25">
      <c r="A20" s="39" t="s">
        <v>67</v>
      </c>
      <c r="C20" s="78"/>
      <c r="D20" s="11">
        <v>-25331</v>
      </c>
      <c r="E20" s="14"/>
      <c r="F20" s="11">
        <v>-81899</v>
      </c>
      <c r="G20" s="2"/>
      <c r="H20" s="11">
        <v>0</v>
      </c>
      <c r="I20" s="2"/>
      <c r="J20" s="11">
        <v>0</v>
      </c>
    </row>
    <row r="21" spans="1:17" ht="20.100000000000001" customHeight="1" x14ac:dyDescent="0.25">
      <c r="A21" s="37" t="s">
        <v>68</v>
      </c>
      <c r="C21" s="78"/>
      <c r="D21" s="2"/>
      <c r="E21" s="14"/>
      <c r="G21" s="2"/>
      <c r="H21" s="2"/>
      <c r="I21" s="2"/>
      <c r="J21" s="2"/>
    </row>
    <row r="22" spans="1:17" ht="20.100000000000001" customHeight="1" x14ac:dyDescent="0.25">
      <c r="A22" s="37" t="s">
        <v>69</v>
      </c>
      <c r="B22" s="79"/>
      <c r="C22" s="78"/>
      <c r="D22" s="2">
        <f>SUM(D14:D20)</f>
        <v>2345006</v>
      </c>
      <c r="E22" s="2"/>
      <c r="F22" s="2">
        <f>SUM(F14:F20)</f>
        <v>2270408</v>
      </c>
      <c r="G22" s="2"/>
      <c r="H22" s="2">
        <f>SUM(H14:H20)</f>
        <v>1762675</v>
      </c>
      <c r="I22" s="2"/>
      <c r="J22" s="2">
        <f>SUM(J14:J20)</f>
        <v>1762845</v>
      </c>
    </row>
    <row r="23" spans="1:17" ht="20.100000000000001" customHeight="1" x14ac:dyDescent="0.25">
      <c r="A23" s="41" t="s">
        <v>70</v>
      </c>
      <c r="C23" s="78"/>
      <c r="D23" s="2">
        <v>350674</v>
      </c>
      <c r="E23" s="2"/>
      <c r="F23" s="2">
        <v>338458</v>
      </c>
      <c r="G23" s="2"/>
      <c r="H23" s="2">
        <v>0</v>
      </c>
      <c r="I23" s="2"/>
      <c r="J23" s="2">
        <v>0</v>
      </c>
    </row>
    <row r="24" spans="1:17" ht="20.100000000000001" customHeight="1" x14ac:dyDescent="0.25">
      <c r="A24" s="37" t="s">
        <v>71</v>
      </c>
      <c r="B24" s="80"/>
      <c r="C24" s="78"/>
      <c r="D24" s="3">
        <f>SUM(D22:D23)</f>
        <v>2695680</v>
      </c>
      <c r="E24" s="2"/>
      <c r="F24" s="3">
        <f>SUM(F22:F23)</f>
        <v>2608866</v>
      </c>
      <c r="G24" s="2"/>
      <c r="H24" s="3">
        <f>SUM(H22:H23)</f>
        <v>1762675</v>
      </c>
      <c r="I24" s="2"/>
      <c r="J24" s="3">
        <f>SUM(J22:J23)</f>
        <v>1762845</v>
      </c>
    </row>
    <row r="25" spans="1:17" ht="14.1" customHeight="1" x14ac:dyDescent="0.25">
      <c r="A25" s="37"/>
      <c r="B25" s="80"/>
      <c r="C25" s="78"/>
      <c r="D25" s="2"/>
      <c r="E25" s="2"/>
      <c r="G25" s="2"/>
      <c r="H25" s="2"/>
      <c r="I25" s="2"/>
      <c r="J25" s="2"/>
    </row>
    <row r="26" spans="1:17" ht="20.100000000000001" customHeight="1" thickBot="1" x14ac:dyDescent="0.3">
      <c r="A26" s="22" t="s">
        <v>72</v>
      </c>
      <c r="B26" s="80"/>
      <c r="C26" s="78"/>
      <c r="D26" s="5">
        <f>lia!D35+Equity!D24</f>
        <v>5074703</v>
      </c>
      <c r="E26" s="2"/>
      <c r="F26" s="5">
        <f>lia!F35+Equity!F24</f>
        <v>5253462</v>
      </c>
      <c r="G26" s="2"/>
      <c r="H26" s="5">
        <f>lia!H35+Equity!H24</f>
        <v>2802265</v>
      </c>
      <c r="I26" s="2"/>
      <c r="J26" s="5">
        <f>lia!J35+Equity!J24</f>
        <v>2728693</v>
      </c>
      <c r="M26" s="2"/>
      <c r="O26" s="2"/>
      <c r="Q26" s="2"/>
    </row>
    <row r="27" spans="1:17" ht="18.600000000000001" customHeight="1" thickTop="1" x14ac:dyDescent="0.25">
      <c r="A27" s="22"/>
      <c r="B27" s="80"/>
      <c r="C27" s="78"/>
    </row>
    <row r="28" spans="1:17" ht="18.600000000000001" customHeight="1" x14ac:dyDescent="0.25">
      <c r="A28" s="22"/>
      <c r="B28" s="80"/>
      <c r="C28" s="78"/>
      <c r="F28" s="15"/>
      <c r="J28" s="81"/>
    </row>
    <row r="29" spans="1:17" ht="18.600000000000001" customHeight="1" x14ac:dyDescent="0.25">
      <c r="A29" s="22"/>
      <c r="B29" s="80"/>
      <c r="C29" s="78"/>
      <c r="D29" s="2"/>
      <c r="H29" s="2"/>
      <c r="J29" s="2"/>
    </row>
    <row r="30" spans="1:17" ht="18.600000000000001" customHeight="1" x14ac:dyDescent="0.25">
      <c r="A30" s="22"/>
      <c r="B30" s="80"/>
      <c r="C30" s="78"/>
      <c r="F30" s="15"/>
      <c r="J30" s="81"/>
    </row>
    <row r="31" spans="1:17" ht="18.600000000000001" customHeight="1" x14ac:dyDescent="0.25">
      <c r="A31" s="22"/>
      <c r="B31" s="80"/>
      <c r="C31" s="78"/>
      <c r="F31" s="15"/>
      <c r="J31" s="81"/>
    </row>
    <row r="32" spans="1:17" ht="18.600000000000001" customHeight="1" x14ac:dyDescent="0.25">
      <c r="A32" s="22"/>
      <c r="B32" s="80"/>
      <c r="C32" s="78"/>
      <c r="F32" s="15"/>
      <c r="J32" s="81"/>
    </row>
    <row r="33" spans="1:10" ht="18.600000000000001" customHeight="1" x14ac:dyDescent="0.25">
      <c r="A33" s="22"/>
      <c r="B33" s="80"/>
      <c r="C33" s="78"/>
      <c r="F33" s="15"/>
      <c r="J33" s="81"/>
    </row>
    <row r="34" spans="1:10" ht="18.600000000000001" customHeight="1" x14ac:dyDescent="0.25">
      <c r="A34" s="37"/>
      <c r="B34" s="80"/>
      <c r="C34" s="78"/>
      <c r="D34" s="16"/>
      <c r="E34" s="16"/>
      <c r="F34" s="16"/>
      <c r="G34" s="16"/>
      <c r="H34" s="16"/>
      <c r="I34" s="16"/>
      <c r="J34" s="16"/>
    </row>
    <row r="35" spans="1:10" ht="18.600000000000001" customHeight="1" x14ac:dyDescent="0.25">
      <c r="A35" s="37"/>
      <c r="B35" s="80"/>
      <c r="C35" s="78"/>
      <c r="D35" s="16"/>
      <c r="E35" s="16"/>
      <c r="F35" s="16"/>
      <c r="G35" s="16"/>
      <c r="H35" s="16"/>
      <c r="I35" s="16"/>
      <c r="J35" s="16"/>
    </row>
    <row r="36" spans="1:10" ht="18.600000000000001" customHeight="1" x14ac:dyDescent="0.25">
      <c r="A36" s="37"/>
      <c r="B36" s="80"/>
      <c r="C36" s="78"/>
      <c r="D36" s="16"/>
      <c r="E36" s="16"/>
      <c r="F36" s="16"/>
      <c r="G36" s="16"/>
      <c r="H36" s="16"/>
      <c r="I36" s="16"/>
      <c r="J36" s="16"/>
    </row>
    <row r="37" spans="1:10" ht="18.600000000000001" customHeight="1" x14ac:dyDescent="0.25">
      <c r="A37" s="37"/>
      <c r="B37" s="80"/>
      <c r="C37" s="78"/>
      <c r="D37" s="16"/>
      <c r="E37" s="16"/>
      <c r="F37" s="16"/>
      <c r="G37" s="16"/>
      <c r="H37" s="16"/>
      <c r="I37" s="16"/>
      <c r="J37" s="16"/>
    </row>
    <row r="38" spans="1:10" ht="18.600000000000001" customHeight="1" x14ac:dyDescent="0.25">
      <c r="A38" s="37"/>
      <c r="B38" s="80"/>
      <c r="C38" s="78"/>
      <c r="D38" s="16"/>
      <c r="E38" s="16"/>
      <c r="F38" s="16"/>
      <c r="G38" s="16"/>
      <c r="H38" s="16"/>
      <c r="I38" s="16"/>
      <c r="J38" s="16"/>
    </row>
    <row r="39" spans="1:10" ht="18.600000000000001" customHeight="1" x14ac:dyDescent="0.25">
      <c r="A39" s="37"/>
      <c r="B39" s="80"/>
      <c r="C39" s="78"/>
      <c r="D39" s="16"/>
      <c r="E39" s="16"/>
      <c r="F39" s="16"/>
      <c r="G39" s="16"/>
      <c r="H39" s="16"/>
      <c r="I39" s="16"/>
      <c r="J39" s="16"/>
    </row>
    <row r="40" spans="1:10" ht="18.600000000000001" customHeight="1" x14ac:dyDescent="0.25">
      <c r="A40" s="37"/>
      <c r="B40" s="80"/>
      <c r="C40" s="78"/>
      <c r="D40" s="16"/>
      <c r="E40" s="16"/>
      <c r="F40" s="16"/>
      <c r="G40" s="16"/>
      <c r="H40" s="16"/>
      <c r="I40" s="16"/>
      <c r="J40" s="16"/>
    </row>
    <row r="41" spans="1:10" ht="18.600000000000001" customHeight="1" x14ac:dyDescent="0.25">
      <c r="A41" s="37"/>
      <c r="B41" s="80"/>
      <c r="C41" s="78"/>
      <c r="D41" s="16"/>
      <c r="E41" s="16"/>
      <c r="F41" s="16"/>
      <c r="G41" s="16"/>
      <c r="H41" s="16"/>
      <c r="I41" s="16"/>
      <c r="J41" s="16"/>
    </row>
    <row r="42" spans="1:10" ht="18.600000000000001" customHeight="1" x14ac:dyDescent="0.25">
      <c r="A42" s="37"/>
      <c r="B42" s="80"/>
      <c r="C42" s="78"/>
      <c r="D42" s="16"/>
      <c r="E42" s="16"/>
      <c r="F42" s="16"/>
      <c r="G42" s="16"/>
      <c r="H42" s="16"/>
      <c r="I42" s="16"/>
      <c r="J42" s="16"/>
    </row>
    <row r="44" spans="1:10" ht="18.600000000000001" customHeight="1" x14ac:dyDescent="0.25">
      <c r="D44" s="40"/>
    </row>
    <row r="45" spans="1:10" ht="18.600000000000001" customHeight="1" x14ac:dyDescent="0.25">
      <c r="J45" s="40"/>
    </row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84" firstPageNumber="5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83443-EA53-40A5-A923-EF1C609F10EA}">
  <dimension ref="A1:K46"/>
  <sheetViews>
    <sheetView view="pageBreakPreview" topLeftCell="A3" zoomScaleNormal="100" zoomScaleSheetLayoutView="100" workbookViewId="0">
      <selection activeCell="H28" sqref="H28"/>
    </sheetView>
  </sheetViews>
  <sheetFormatPr defaultColWidth="9.42578125" defaultRowHeight="18" customHeight="1" x14ac:dyDescent="0.25"/>
  <cols>
    <col min="1" max="1" width="46.42578125" style="24" customWidth="1"/>
    <col min="2" max="2" width="6.42578125" style="24" customWidth="1"/>
    <col min="3" max="3" width="1" style="24" customWidth="1"/>
    <col min="4" max="4" width="10.42578125" style="24" customWidth="1"/>
    <col min="5" max="5" width="1" style="24" customWidth="1"/>
    <col min="6" max="6" width="10.42578125" style="24" customWidth="1"/>
    <col min="7" max="7" width="1" style="24" customWidth="1"/>
    <col min="8" max="8" width="10.42578125" style="24" customWidth="1"/>
    <col min="9" max="9" width="1" style="24" customWidth="1"/>
    <col min="10" max="10" width="10.42578125" style="24" customWidth="1"/>
    <col min="11" max="16384" width="9.42578125" style="24"/>
  </cols>
  <sheetData>
    <row r="1" spans="1:10" ht="18" customHeight="1" x14ac:dyDescent="0.25">
      <c r="A1" s="26" t="s">
        <v>0</v>
      </c>
      <c r="J1" s="42"/>
    </row>
    <row r="2" spans="1:10" ht="18" customHeight="1" x14ac:dyDescent="0.25">
      <c r="A2" s="25" t="s">
        <v>73</v>
      </c>
      <c r="J2" s="26"/>
    </row>
    <row r="3" spans="1:10" ht="18" customHeight="1" x14ac:dyDescent="0.25">
      <c r="A3" s="22" t="s">
        <v>194</v>
      </c>
    </row>
    <row r="5" spans="1:10" ht="18" customHeight="1" x14ac:dyDescent="0.25">
      <c r="A5" s="41"/>
      <c r="B5" s="33"/>
      <c r="C5" s="33"/>
      <c r="D5" s="82" t="s">
        <v>2</v>
      </c>
      <c r="E5" s="82"/>
      <c r="F5" s="82"/>
      <c r="G5" s="82"/>
      <c r="H5" s="82"/>
      <c r="I5" s="82"/>
      <c r="J5" s="82"/>
    </row>
    <row r="6" spans="1:10" ht="18" customHeight="1" x14ac:dyDescent="0.25">
      <c r="A6" s="41"/>
      <c r="B6" s="33"/>
      <c r="C6" s="33"/>
      <c r="D6" s="68" t="s">
        <v>3</v>
      </c>
      <c r="E6" s="68"/>
      <c r="F6" s="68"/>
      <c r="G6" s="33"/>
      <c r="H6" s="68" t="s">
        <v>4</v>
      </c>
      <c r="I6" s="68"/>
      <c r="J6" s="68"/>
    </row>
    <row r="7" spans="1:10" ht="18" customHeight="1" x14ac:dyDescent="0.25">
      <c r="A7" s="41"/>
      <c r="B7" s="27" t="s">
        <v>7</v>
      </c>
      <c r="C7" s="28"/>
      <c r="D7" s="43" t="s">
        <v>74</v>
      </c>
      <c r="E7" s="35"/>
      <c r="F7" s="43" t="s">
        <v>75</v>
      </c>
      <c r="G7" s="35"/>
      <c r="H7" s="43" t="s">
        <v>74</v>
      </c>
      <c r="I7" s="35"/>
      <c r="J7" s="43" t="s">
        <v>75</v>
      </c>
    </row>
    <row r="8" spans="1:10" ht="7.35" customHeight="1" x14ac:dyDescent="0.25">
      <c r="A8" s="41"/>
      <c r="B8" s="33"/>
      <c r="C8" s="28"/>
      <c r="D8" s="35"/>
      <c r="E8" s="35"/>
      <c r="F8" s="35"/>
      <c r="G8" s="35"/>
      <c r="H8" s="35"/>
      <c r="I8" s="35"/>
      <c r="J8" s="35"/>
    </row>
    <row r="9" spans="1:10" ht="20.100000000000001" customHeight="1" x14ac:dyDescent="0.25">
      <c r="A9" s="37" t="s">
        <v>76</v>
      </c>
      <c r="B9" s="33"/>
      <c r="C9" s="69"/>
      <c r="D9" s="75"/>
      <c r="E9" s="75"/>
      <c r="F9" s="75"/>
      <c r="G9" s="37"/>
      <c r="H9" s="75"/>
      <c r="I9" s="75"/>
      <c r="J9" s="75"/>
    </row>
    <row r="10" spans="1:10" ht="20.100000000000001" customHeight="1" x14ac:dyDescent="0.25">
      <c r="A10" s="41" t="s">
        <v>77</v>
      </c>
      <c r="B10" s="33"/>
      <c r="C10" s="69"/>
      <c r="D10" s="2">
        <v>1592270</v>
      </c>
      <c r="E10" s="2"/>
      <c r="F10" s="2">
        <v>1792192</v>
      </c>
      <c r="G10" s="2"/>
      <c r="H10" s="2">
        <v>339873</v>
      </c>
      <c r="I10" s="2"/>
      <c r="J10" s="2">
        <v>585892</v>
      </c>
    </row>
    <row r="11" spans="1:10" ht="20.100000000000001" customHeight="1" x14ac:dyDescent="0.25">
      <c r="A11" s="41" t="s">
        <v>78</v>
      </c>
      <c r="B11" s="33"/>
      <c r="C11" s="69"/>
      <c r="D11" s="2">
        <v>2266</v>
      </c>
      <c r="E11" s="2"/>
      <c r="F11" s="2">
        <v>4888</v>
      </c>
      <c r="G11" s="2"/>
      <c r="H11" s="2">
        <v>1011</v>
      </c>
      <c r="I11" s="2"/>
      <c r="J11" s="2">
        <v>948</v>
      </c>
    </row>
    <row r="12" spans="1:10" ht="20.100000000000001" customHeight="1" x14ac:dyDescent="0.25">
      <c r="A12" s="41" t="s">
        <v>79</v>
      </c>
      <c r="B12" s="33"/>
      <c r="C12" s="69"/>
      <c r="D12" s="2">
        <v>4352</v>
      </c>
      <c r="E12" s="2"/>
      <c r="F12" s="2">
        <v>4184</v>
      </c>
      <c r="G12" s="2"/>
      <c r="H12" s="2">
        <v>12351</v>
      </c>
      <c r="I12" s="2"/>
      <c r="J12" s="2">
        <v>24092</v>
      </c>
    </row>
    <row r="13" spans="1:10" ht="20.100000000000001" customHeight="1" x14ac:dyDescent="0.25">
      <c r="A13" s="41" t="s">
        <v>80</v>
      </c>
      <c r="B13" s="23"/>
      <c r="C13" s="69"/>
      <c r="D13" s="2">
        <v>56484</v>
      </c>
      <c r="E13" s="2"/>
      <c r="F13" s="2">
        <v>23153</v>
      </c>
      <c r="G13" s="2"/>
      <c r="H13" s="2">
        <v>8354</v>
      </c>
      <c r="I13" s="2"/>
      <c r="J13" s="2">
        <v>7725</v>
      </c>
    </row>
    <row r="14" spans="1:10" ht="20.100000000000001" hidden="1" customHeight="1" x14ac:dyDescent="0.25">
      <c r="A14" s="41" t="s">
        <v>81</v>
      </c>
      <c r="B14" s="23"/>
      <c r="C14" s="69"/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</row>
    <row r="15" spans="1:10" ht="20.100000000000001" customHeight="1" x14ac:dyDescent="0.25">
      <c r="A15" s="37" t="s">
        <v>82</v>
      </c>
      <c r="B15" s="23"/>
      <c r="C15" s="69"/>
      <c r="D15" s="3">
        <f>SUM(D10:D14)</f>
        <v>1655372</v>
      </c>
      <c r="E15" s="2"/>
      <c r="F15" s="3">
        <f>SUM(F10:F14)</f>
        <v>1824417</v>
      </c>
      <c r="G15" s="2"/>
      <c r="H15" s="3">
        <f>SUM(H10:H14)</f>
        <v>361589</v>
      </c>
      <c r="I15" s="2"/>
      <c r="J15" s="3">
        <f>SUM(J10:J14)</f>
        <v>618657</v>
      </c>
    </row>
    <row r="16" spans="1:10" ht="12" customHeight="1" x14ac:dyDescent="0.25">
      <c r="A16" s="37"/>
      <c r="B16" s="23"/>
      <c r="C16" s="69"/>
      <c r="D16" s="2"/>
      <c r="E16" s="2"/>
      <c r="F16" s="2"/>
      <c r="G16" s="2"/>
      <c r="H16" s="2"/>
      <c r="I16" s="2"/>
      <c r="J16" s="2"/>
    </row>
    <row r="17" spans="1:11" ht="20.100000000000001" customHeight="1" x14ac:dyDescent="0.25">
      <c r="A17" s="37" t="s">
        <v>83</v>
      </c>
      <c r="B17" s="23"/>
      <c r="C17" s="69"/>
      <c r="D17" s="2"/>
      <c r="E17" s="2"/>
      <c r="F17" s="2"/>
      <c r="G17" s="2"/>
      <c r="H17" s="2"/>
      <c r="I17" s="2"/>
      <c r="J17" s="2"/>
    </row>
    <row r="18" spans="1:11" ht="20.100000000000001" customHeight="1" x14ac:dyDescent="0.25">
      <c r="A18" s="41" t="s">
        <v>84</v>
      </c>
      <c r="B18" s="23">
        <v>17</v>
      </c>
      <c r="C18" s="69"/>
      <c r="D18" s="2">
        <v>-1382634</v>
      </c>
      <c r="E18" s="2"/>
      <c r="F18" s="2">
        <v>-1505389</v>
      </c>
      <c r="G18" s="2"/>
      <c r="H18" s="2">
        <v>-289332</v>
      </c>
      <c r="I18" s="2"/>
      <c r="J18" s="2">
        <v>-473750</v>
      </c>
      <c r="K18" s="40"/>
    </row>
    <row r="19" spans="1:11" ht="20.100000000000001" customHeight="1" x14ac:dyDescent="0.25">
      <c r="A19" s="41" t="s">
        <v>85</v>
      </c>
      <c r="B19" s="23"/>
      <c r="C19" s="69"/>
      <c r="D19" s="2">
        <v>-1481</v>
      </c>
      <c r="E19" s="2"/>
      <c r="F19" s="2">
        <v>-2259</v>
      </c>
      <c r="G19" s="2"/>
      <c r="H19" s="2">
        <v>-995</v>
      </c>
      <c r="I19" s="2"/>
      <c r="J19" s="2">
        <v>-933</v>
      </c>
    </row>
    <row r="20" spans="1:11" ht="20.100000000000001" customHeight="1" x14ac:dyDescent="0.25">
      <c r="A20" s="41" t="s">
        <v>86</v>
      </c>
      <c r="B20" s="23"/>
      <c r="C20" s="69"/>
      <c r="D20" s="2">
        <v>-48355</v>
      </c>
      <c r="E20" s="2"/>
      <c r="F20" s="2">
        <v>-100935</v>
      </c>
      <c r="G20" s="2"/>
      <c r="H20" s="2">
        <v>-22723</v>
      </c>
      <c r="I20" s="2"/>
      <c r="J20" s="2">
        <v>-51638</v>
      </c>
    </row>
    <row r="21" spans="1:11" ht="20.100000000000001" customHeight="1" x14ac:dyDescent="0.25">
      <c r="A21" s="41" t="s">
        <v>87</v>
      </c>
      <c r="B21" s="23">
        <v>17</v>
      </c>
      <c r="C21" s="69"/>
      <c r="D21" s="2">
        <v>-124257</v>
      </c>
      <c r="E21" s="2"/>
      <c r="F21" s="2">
        <v>-100980</v>
      </c>
      <c r="G21" s="2"/>
      <c r="H21" s="2">
        <v>-28938</v>
      </c>
      <c r="I21" s="2"/>
      <c r="J21" s="2">
        <v>-25274</v>
      </c>
    </row>
    <row r="22" spans="1:11" ht="20.100000000000001" customHeight="1" x14ac:dyDescent="0.25">
      <c r="A22" s="41" t="s">
        <v>88</v>
      </c>
      <c r="B22" s="23"/>
      <c r="C22" s="69"/>
      <c r="D22" s="2">
        <v>-12586</v>
      </c>
      <c r="E22" s="2"/>
      <c r="F22" s="2">
        <v>-1125</v>
      </c>
      <c r="G22" s="2"/>
      <c r="H22" s="2">
        <v>-9154</v>
      </c>
      <c r="I22" s="2"/>
      <c r="J22" s="2">
        <v>-27068</v>
      </c>
    </row>
    <row r="23" spans="1:11" ht="20.100000000000001" customHeight="1" x14ac:dyDescent="0.25">
      <c r="A23" s="37" t="s">
        <v>89</v>
      </c>
      <c r="B23" s="23"/>
      <c r="C23" s="69"/>
      <c r="D23" s="3">
        <f>SUM(D18:D22)</f>
        <v>-1569313</v>
      </c>
      <c r="E23" s="2"/>
      <c r="F23" s="3">
        <f>SUM(F18:F22)</f>
        <v>-1710688</v>
      </c>
      <c r="G23" s="2"/>
      <c r="H23" s="3">
        <f>SUM(H18:H22)</f>
        <v>-351142</v>
      </c>
      <c r="I23" s="2"/>
      <c r="J23" s="3">
        <f>SUM(J18:J22)</f>
        <v>-578663</v>
      </c>
    </row>
    <row r="24" spans="1:11" ht="12" customHeight="1" x14ac:dyDescent="0.25">
      <c r="A24" s="37"/>
      <c r="B24" s="23"/>
      <c r="C24" s="69"/>
      <c r="D24" s="2"/>
      <c r="E24" s="2"/>
      <c r="F24" s="2"/>
      <c r="G24" s="2"/>
      <c r="H24" s="2"/>
      <c r="I24" s="2"/>
      <c r="J24" s="2"/>
    </row>
    <row r="25" spans="1:11" ht="20.100000000000001" customHeight="1" x14ac:dyDescent="0.25">
      <c r="A25" s="37" t="s">
        <v>200</v>
      </c>
      <c r="B25" s="23"/>
      <c r="C25" s="69"/>
      <c r="D25" s="14">
        <f>+D15+D23</f>
        <v>86059</v>
      </c>
      <c r="E25" s="2"/>
      <c r="F25" s="14">
        <f>+F15+F23</f>
        <v>113729</v>
      </c>
      <c r="G25" s="2"/>
      <c r="H25" s="14">
        <f>+H15+H23</f>
        <v>10447</v>
      </c>
      <c r="I25" s="2"/>
      <c r="J25" s="14">
        <f>+J15+J23</f>
        <v>39994</v>
      </c>
    </row>
    <row r="26" spans="1:11" ht="20.100000000000001" customHeight="1" x14ac:dyDescent="0.25">
      <c r="A26" s="66" t="s">
        <v>90</v>
      </c>
      <c r="B26" s="23"/>
      <c r="C26" s="69"/>
      <c r="D26" s="11">
        <v>-27851</v>
      </c>
      <c r="E26" s="2"/>
      <c r="F26" s="11">
        <v>-16130</v>
      </c>
      <c r="G26" s="2"/>
      <c r="H26" s="11">
        <v>-6872</v>
      </c>
      <c r="I26" s="2"/>
      <c r="J26" s="11">
        <v>-4459</v>
      </c>
    </row>
    <row r="27" spans="1:11" ht="20.100000000000001" customHeight="1" x14ac:dyDescent="0.25">
      <c r="A27" s="76" t="s">
        <v>201</v>
      </c>
      <c r="B27" s="23"/>
      <c r="C27" s="69"/>
      <c r="D27" s="14">
        <f>SUM(D25:D26)</f>
        <v>58208</v>
      </c>
      <c r="E27" s="14"/>
      <c r="F27" s="14">
        <f>SUM(F25:F26)</f>
        <v>97599</v>
      </c>
      <c r="G27" s="14"/>
      <c r="H27" s="14">
        <f>SUM(H25:H26)</f>
        <v>3575</v>
      </c>
      <c r="I27" s="14"/>
      <c r="J27" s="14">
        <f>SUM(J25:J26)</f>
        <v>35535</v>
      </c>
    </row>
    <row r="28" spans="1:11" ht="20.100000000000001" customHeight="1" x14ac:dyDescent="0.25">
      <c r="A28" s="41" t="s">
        <v>92</v>
      </c>
      <c r="B28" s="23"/>
      <c r="C28" s="69"/>
      <c r="D28" s="11">
        <v>-11640</v>
      </c>
      <c r="E28" s="14"/>
      <c r="F28" s="11">
        <v>-26492</v>
      </c>
      <c r="G28" s="14"/>
      <c r="H28" s="11">
        <v>0</v>
      </c>
      <c r="I28" s="17"/>
      <c r="J28" s="11">
        <v>0</v>
      </c>
    </row>
    <row r="29" spans="1:11" ht="20.100000000000001" customHeight="1" thickBot="1" x14ac:dyDescent="0.3">
      <c r="A29" s="37" t="s">
        <v>140</v>
      </c>
      <c r="C29" s="69"/>
      <c r="D29" s="18">
        <f>SUM(D27:D28)</f>
        <v>46568</v>
      </c>
      <c r="E29" s="2"/>
      <c r="F29" s="18">
        <f>SUM(F27:F28)</f>
        <v>71107</v>
      </c>
      <c r="G29" s="2"/>
      <c r="H29" s="18">
        <f>SUM(H27:H28)</f>
        <v>3575</v>
      </c>
      <c r="I29" s="2"/>
      <c r="J29" s="18">
        <f>SUM(J27:J28)</f>
        <v>35535</v>
      </c>
    </row>
    <row r="30" spans="1:11" ht="12" customHeight="1" thickTop="1" x14ac:dyDescent="0.25">
      <c r="A30" s="37"/>
      <c r="B30" s="23"/>
      <c r="C30" s="69"/>
      <c r="D30" s="2"/>
      <c r="E30" s="2"/>
      <c r="F30" s="2"/>
      <c r="G30" s="2"/>
      <c r="H30" s="2"/>
      <c r="I30" s="2"/>
      <c r="J30" s="2"/>
    </row>
    <row r="31" spans="1:11" ht="20.100000000000001" customHeight="1" x14ac:dyDescent="0.25">
      <c r="A31" s="76" t="s">
        <v>202</v>
      </c>
      <c r="C31" s="69"/>
      <c r="D31" s="2"/>
      <c r="E31" s="2"/>
      <c r="F31" s="2"/>
      <c r="G31" s="2"/>
      <c r="H31" s="2"/>
      <c r="I31" s="2"/>
      <c r="J31" s="2"/>
    </row>
    <row r="32" spans="1:11" ht="20.100000000000001" customHeight="1" x14ac:dyDescent="0.25">
      <c r="A32" s="37" t="s">
        <v>94</v>
      </c>
      <c r="B32" s="41"/>
      <c r="C32" s="69"/>
      <c r="D32" s="2"/>
      <c r="E32" s="2"/>
      <c r="F32" s="2"/>
      <c r="G32" s="2"/>
      <c r="H32" s="2"/>
      <c r="I32" s="2"/>
      <c r="J32" s="2"/>
    </row>
    <row r="33" spans="1:10" ht="20.100000000000001" customHeight="1" x14ac:dyDescent="0.25">
      <c r="A33" s="66" t="s">
        <v>95</v>
      </c>
      <c r="B33" s="66"/>
      <c r="C33" s="69"/>
      <c r="D33" s="2"/>
      <c r="E33" s="2"/>
      <c r="F33" s="2"/>
      <c r="G33" s="2"/>
      <c r="H33" s="2"/>
      <c r="I33" s="2"/>
      <c r="J33" s="2"/>
    </row>
    <row r="34" spans="1:10" ht="20.100000000000001" customHeight="1" x14ac:dyDescent="0.25">
      <c r="A34" s="53" t="s">
        <v>204</v>
      </c>
      <c r="B34" s="53"/>
      <c r="C34" s="69"/>
      <c r="D34" s="2">
        <v>66638</v>
      </c>
      <c r="E34" s="2"/>
      <c r="F34" s="2">
        <v>-21460</v>
      </c>
      <c r="G34" s="2"/>
      <c r="H34" s="2">
        <v>0</v>
      </c>
      <c r="I34" s="2"/>
      <c r="J34" s="2">
        <v>0</v>
      </c>
    </row>
    <row r="35" spans="1:10" ht="20.100000000000001" customHeight="1" thickBot="1" x14ac:dyDescent="0.3">
      <c r="A35" s="76" t="s">
        <v>203</v>
      </c>
      <c r="C35" s="69"/>
      <c r="D35" s="18">
        <f>SUM(D32:D34)</f>
        <v>66638</v>
      </c>
      <c r="E35" s="2"/>
      <c r="F35" s="18">
        <f>SUM(F32:F34)</f>
        <v>-21460</v>
      </c>
      <c r="G35" s="2"/>
      <c r="H35" s="18">
        <f>SUM(H32:H34)</f>
        <v>0</v>
      </c>
      <c r="I35" s="2"/>
      <c r="J35" s="18">
        <f>SUM(J32:J34)</f>
        <v>0</v>
      </c>
    </row>
    <row r="36" spans="1:10" ht="12" customHeight="1" thickTop="1" x14ac:dyDescent="0.25">
      <c r="A36" s="37"/>
      <c r="B36" s="23"/>
      <c r="C36" s="69"/>
      <c r="D36" s="2"/>
      <c r="E36" s="2"/>
      <c r="F36" s="2"/>
      <c r="G36" s="2"/>
      <c r="H36" s="2"/>
      <c r="I36" s="2"/>
      <c r="J36" s="2"/>
    </row>
    <row r="37" spans="1:10" ht="20.100000000000001" customHeight="1" thickBot="1" x14ac:dyDescent="0.3">
      <c r="A37" s="70" t="s">
        <v>97</v>
      </c>
      <c r="C37" s="69"/>
      <c r="D37" s="5">
        <f>+D29+D35</f>
        <v>113206</v>
      </c>
      <c r="E37" s="2"/>
      <c r="F37" s="5">
        <f>+F29+F35</f>
        <v>49647</v>
      </c>
      <c r="G37" s="2"/>
      <c r="H37" s="5">
        <f>+H29+H35</f>
        <v>3575</v>
      </c>
      <c r="I37" s="2"/>
      <c r="J37" s="5">
        <f>+J29+J35</f>
        <v>35535</v>
      </c>
    </row>
    <row r="38" spans="1:10" ht="18" customHeight="1" thickTop="1" x14ac:dyDescent="0.25">
      <c r="A38" s="37"/>
      <c r="C38" s="69"/>
      <c r="D38" s="40" t="s">
        <v>98</v>
      </c>
      <c r="E38" s="40"/>
      <c r="F38" s="40"/>
      <c r="G38" s="40"/>
      <c r="H38" s="40"/>
      <c r="I38" s="40"/>
      <c r="J38" s="40"/>
    </row>
    <row r="39" spans="1:10" ht="18" customHeight="1" x14ac:dyDescent="0.25">
      <c r="A39" s="37"/>
      <c r="C39" s="69"/>
      <c r="D39" s="40"/>
      <c r="E39" s="40"/>
      <c r="F39" s="40"/>
      <c r="G39" s="40"/>
      <c r="H39" s="40"/>
      <c r="I39" s="40"/>
      <c r="J39" s="40"/>
    </row>
    <row r="40" spans="1:10" ht="18" customHeight="1" x14ac:dyDescent="0.25">
      <c r="A40" s="37"/>
      <c r="C40" s="69"/>
      <c r="D40" s="40"/>
      <c r="E40" s="40"/>
      <c r="F40" s="40"/>
      <c r="G40" s="40"/>
      <c r="H40" s="40"/>
      <c r="I40" s="40"/>
      <c r="J40" s="40"/>
    </row>
    <row r="41" spans="1:10" ht="18" customHeight="1" x14ac:dyDescent="0.25">
      <c r="A41" s="37"/>
      <c r="C41" s="69"/>
      <c r="D41" s="40"/>
      <c r="E41" s="40"/>
      <c r="F41" s="40"/>
      <c r="G41" s="40"/>
      <c r="H41" s="40"/>
      <c r="I41" s="40"/>
      <c r="J41" s="40"/>
    </row>
    <row r="42" spans="1:10" ht="18" customHeight="1" x14ac:dyDescent="0.25">
      <c r="A42" s="37"/>
      <c r="C42" s="69"/>
      <c r="D42" s="40"/>
      <c r="E42" s="40"/>
      <c r="F42" s="40"/>
      <c r="G42" s="40"/>
      <c r="H42" s="40"/>
      <c r="I42" s="40"/>
      <c r="J42" s="40"/>
    </row>
    <row r="43" spans="1:10" ht="18" customHeight="1" x14ac:dyDescent="0.25">
      <c r="A43" s="37"/>
      <c r="C43" s="69"/>
      <c r="D43" s="40"/>
      <c r="E43" s="40"/>
      <c r="F43" s="40"/>
      <c r="G43" s="40"/>
      <c r="H43" s="40"/>
      <c r="I43" s="40"/>
      <c r="J43" s="40"/>
    </row>
    <row r="44" spans="1:10" ht="17.850000000000001" customHeight="1" x14ac:dyDescent="0.25">
      <c r="A44" s="37"/>
      <c r="C44" s="69"/>
      <c r="D44" s="40"/>
      <c r="E44" s="40"/>
      <c r="F44" s="40"/>
      <c r="G44" s="40"/>
      <c r="H44" s="40"/>
      <c r="I44" s="40"/>
      <c r="J44" s="40"/>
    </row>
    <row r="45" spans="1:10" ht="2.1" customHeight="1" x14ac:dyDescent="0.25">
      <c r="A45" s="37"/>
      <c r="C45" s="69"/>
      <c r="D45" s="40"/>
      <c r="E45" s="40"/>
      <c r="F45" s="40"/>
      <c r="G45" s="40"/>
      <c r="H45" s="40"/>
      <c r="I45" s="40"/>
      <c r="J45" s="40"/>
    </row>
    <row r="46" spans="1:10" ht="18" customHeight="1" x14ac:dyDescent="0.25">
      <c r="D46" s="40"/>
      <c r="E46" s="40"/>
      <c r="F46" s="74"/>
      <c r="G46" s="40"/>
      <c r="H46" s="40"/>
      <c r="I46" s="40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6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298A-EDAA-415C-AF48-4B026A55A4E1}">
  <dimension ref="A1:U47"/>
  <sheetViews>
    <sheetView view="pageBreakPreview" topLeftCell="A14" zoomScaleNormal="85" zoomScaleSheetLayoutView="100" workbookViewId="0">
      <selection activeCell="H28" sqref="H28"/>
    </sheetView>
  </sheetViews>
  <sheetFormatPr defaultColWidth="9.42578125" defaultRowHeight="18" customHeight="1" x14ac:dyDescent="0.25"/>
  <cols>
    <col min="1" max="1" width="41.42578125" style="24" customWidth="1"/>
    <col min="2" max="2" width="6.5703125" style="24" customWidth="1"/>
    <col min="3" max="3" width="1.5703125" style="24" customWidth="1"/>
    <col min="4" max="4" width="11.5703125" style="24" customWidth="1"/>
    <col min="5" max="5" width="1" style="24" customWidth="1"/>
    <col min="6" max="6" width="11.5703125" style="24" customWidth="1"/>
    <col min="7" max="7" width="1" style="24" customWidth="1"/>
    <col min="8" max="8" width="11.5703125" style="24" customWidth="1"/>
    <col min="9" max="9" width="1" style="24" customWidth="1"/>
    <col min="10" max="10" width="11.5703125" style="24" customWidth="1"/>
    <col min="11" max="16384" width="9.42578125" style="24"/>
  </cols>
  <sheetData>
    <row r="1" spans="1:10" ht="18" customHeight="1" x14ac:dyDescent="0.25">
      <c r="A1" s="26" t="s">
        <v>0</v>
      </c>
      <c r="J1" s="42"/>
    </row>
    <row r="2" spans="1:10" ht="18" customHeight="1" x14ac:dyDescent="0.25">
      <c r="A2" s="25" t="s">
        <v>99</v>
      </c>
      <c r="J2" s="26"/>
    </row>
    <row r="3" spans="1:10" ht="18" customHeight="1" x14ac:dyDescent="0.25">
      <c r="A3" s="22" t="s">
        <v>194</v>
      </c>
    </row>
    <row r="5" spans="1:10" ht="18" customHeight="1" x14ac:dyDescent="0.25">
      <c r="A5" s="41"/>
      <c r="B5" s="33"/>
      <c r="C5" s="33"/>
      <c r="D5" s="82" t="s">
        <v>2</v>
      </c>
      <c r="E5" s="82"/>
      <c r="F5" s="82"/>
      <c r="G5" s="82"/>
      <c r="H5" s="82"/>
      <c r="I5" s="82"/>
      <c r="J5" s="82"/>
    </row>
    <row r="6" spans="1:10" ht="18" customHeight="1" x14ac:dyDescent="0.25">
      <c r="A6" s="41"/>
      <c r="B6" s="33"/>
      <c r="C6" s="33"/>
      <c r="D6" s="68" t="s">
        <v>3</v>
      </c>
      <c r="E6" s="68"/>
      <c r="F6" s="68"/>
      <c r="G6" s="33"/>
      <c r="H6" s="68" t="s">
        <v>4</v>
      </c>
      <c r="I6" s="68"/>
      <c r="J6" s="68"/>
    </row>
    <row r="7" spans="1:10" ht="18" customHeight="1" x14ac:dyDescent="0.25">
      <c r="A7" s="41"/>
      <c r="B7" s="33"/>
      <c r="C7" s="28"/>
      <c r="D7" s="43" t="s">
        <v>74</v>
      </c>
      <c r="E7" s="35"/>
      <c r="F7" s="43" t="s">
        <v>75</v>
      </c>
      <c r="G7" s="35"/>
      <c r="H7" s="43" t="s">
        <v>74</v>
      </c>
      <c r="I7" s="35"/>
      <c r="J7" s="43" t="s">
        <v>75</v>
      </c>
    </row>
    <row r="8" spans="1:10" ht="18" customHeight="1" x14ac:dyDescent="0.25">
      <c r="A8" s="41"/>
      <c r="B8" s="33"/>
      <c r="C8" s="28"/>
      <c r="D8" s="35"/>
      <c r="E8" s="35"/>
      <c r="F8" s="35"/>
      <c r="G8" s="35"/>
      <c r="H8" s="35"/>
      <c r="I8" s="35"/>
      <c r="J8" s="35"/>
    </row>
    <row r="9" spans="1:10" ht="18" customHeight="1" x14ac:dyDescent="0.25">
      <c r="A9" s="22" t="s">
        <v>100</v>
      </c>
      <c r="B9" s="33"/>
      <c r="C9" s="69"/>
      <c r="D9" s="40"/>
      <c r="E9" s="40"/>
      <c r="F9" s="40"/>
      <c r="G9" s="40"/>
      <c r="H9" s="40"/>
      <c r="I9" s="40"/>
      <c r="J9" s="40"/>
    </row>
    <row r="10" spans="1:10" ht="18" customHeight="1" x14ac:dyDescent="0.25">
      <c r="A10" s="24" t="s">
        <v>101</v>
      </c>
      <c r="B10" s="69"/>
      <c r="C10" s="69"/>
      <c r="D10" s="2">
        <v>48097</v>
      </c>
      <c r="E10" s="2"/>
      <c r="F10" s="2">
        <v>57246</v>
      </c>
      <c r="G10" s="2"/>
      <c r="H10" s="2">
        <v>3575</v>
      </c>
      <c r="I10" s="2"/>
      <c r="J10" s="2">
        <v>35535</v>
      </c>
    </row>
    <row r="11" spans="1:10" ht="18" customHeight="1" x14ac:dyDescent="0.25">
      <c r="A11" s="24" t="s">
        <v>102</v>
      </c>
      <c r="B11" s="69"/>
      <c r="C11" s="69"/>
      <c r="D11" s="2">
        <v>-1529</v>
      </c>
      <c r="E11" s="2"/>
      <c r="F11" s="2">
        <v>13861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70"/>
      <c r="B12" s="69"/>
      <c r="C12" s="69"/>
      <c r="D12" s="18">
        <f>SUM(D10:D11)</f>
        <v>46568</v>
      </c>
      <c r="E12" s="2"/>
      <c r="F12" s="18">
        <f>SUM(F10:F11)</f>
        <v>71107</v>
      </c>
      <c r="G12" s="2"/>
      <c r="H12" s="18">
        <f>SUM(H10:H11)</f>
        <v>3575</v>
      </c>
      <c r="I12" s="2"/>
      <c r="J12" s="18">
        <f>SUM(J10:J11)</f>
        <v>35535</v>
      </c>
    </row>
    <row r="13" spans="1:10" ht="18" customHeight="1" thickTop="1" x14ac:dyDescent="0.25">
      <c r="A13" s="22"/>
      <c r="B13" s="69"/>
      <c r="C13" s="69"/>
      <c r="D13" s="2"/>
      <c r="E13" s="2"/>
      <c r="F13" s="2"/>
      <c r="G13" s="2"/>
      <c r="H13" s="2"/>
      <c r="I13" s="2"/>
      <c r="J13" s="2"/>
    </row>
    <row r="14" spans="1:10" ht="18" customHeight="1" x14ac:dyDescent="0.25">
      <c r="A14" s="22" t="s">
        <v>103</v>
      </c>
      <c r="B14" s="69"/>
      <c r="C14" s="69"/>
      <c r="D14" s="2"/>
      <c r="E14" s="2"/>
      <c r="F14" s="2"/>
      <c r="G14" s="2"/>
      <c r="H14" s="2"/>
      <c r="I14" s="2"/>
      <c r="J14" s="2"/>
    </row>
    <row r="15" spans="1:10" ht="18" customHeight="1" x14ac:dyDescent="0.25">
      <c r="A15" s="24" t="s">
        <v>101</v>
      </c>
      <c r="B15" s="69"/>
      <c r="C15" s="69"/>
      <c r="D15" s="2">
        <v>93110</v>
      </c>
      <c r="E15" s="2"/>
      <c r="F15" s="2">
        <v>42750</v>
      </c>
      <c r="G15" s="2"/>
      <c r="H15" s="2">
        <v>3575</v>
      </c>
      <c r="I15" s="2"/>
      <c r="J15" s="2">
        <v>35535</v>
      </c>
    </row>
    <row r="16" spans="1:10" ht="18" customHeight="1" x14ac:dyDescent="0.25">
      <c r="A16" s="24" t="s">
        <v>102</v>
      </c>
      <c r="B16" s="69"/>
      <c r="C16" s="69"/>
      <c r="D16" s="2">
        <v>20096</v>
      </c>
      <c r="E16" s="2"/>
      <c r="F16" s="2">
        <v>6897</v>
      </c>
      <c r="G16" s="2"/>
      <c r="H16" s="2">
        <v>0</v>
      </c>
      <c r="I16" s="2"/>
      <c r="J16" s="2">
        <v>0</v>
      </c>
    </row>
    <row r="17" spans="1:21" ht="18" customHeight="1" thickBot="1" x14ac:dyDescent="0.3">
      <c r="A17" s="70"/>
      <c r="B17" s="69"/>
      <c r="C17" s="69"/>
      <c r="D17" s="18">
        <f>SUM(D15:D16)</f>
        <v>113206</v>
      </c>
      <c r="E17" s="2"/>
      <c r="F17" s="18">
        <f>SUM(F15:F16)</f>
        <v>49647</v>
      </c>
      <c r="G17" s="2"/>
      <c r="H17" s="18">
        <f>SUM(H15:H16)</f>
        <v>3575</v>
      </c>
      <c r="I17" s="2"/>
      <c r="J17" s="18">
        <f>SUM(J15:J16)</f>
        <v>35535</v>
      </c>
    </row>
    <row r="18" spans="1:21" ht="18" customHeight="1" thickTop="1" x14ac:dyDescent="0.25">
      <c r="A18" s="22"/>
      <c r="B18" s="69"/>
      <c r="C18" s="69"/>
      <c r="D18" s="2"/>
      <c r="E18" s="2"/>
      <c r="F18" s="2"/>
      <c r="G18" s="2"/>
      <c r="H18" s="2"/>
      <c r="I18" s="2"/>
      <c r="J18" s="2"/>
    </row>
    <row r="19" spans="1:21" ht="18" customHeight="1" x14ac:dyDescent="0.25">
      <c r="A19" s="22" t="s">
        <v>104</v>
      </c>
      <c r="B19" s="69"/>
      <c r="C19" s="69"/>
      <c r="D19" s="2"/>
      <c r="E19" s="2"/>
      <c r="F19" s="2"/>
      <c r="G19" s="2"/>
      <c r="H19" s="2"/>
      <c r="I19" s="2"/>
      <c r="J19" s="2"/>
    </row>
    <row r="20" spans="1:21" ht="18" customHeight="1" thickBot="1" x14ac:dyDescent="0.3">
      <c r="A20" s="49" t="s">
        <v>205</v>
      </c>
      <c r="B20" s="49"/>
      <c r="C20" s="69"/>
      <c r="D20" s="21">
        <f>D10/D22</f>
        <v>5.1879033414985884E-2</v>
      </c>
      <c r="F20" s="21">
        <f>F10/F22</f>
        <v>6.1747450919481091E-2</v>
      </c>
      <c r="G20" s="19"/>
      <c r="H20" s="77">
        <f>H10/H22</f>
        <v>3.8561146112766815E-3</v>
      </c>
      <c r="I20" s="19"/>
      <c r="J20" s="21">
        <f>J10/J22</f>
        <v>3.8329239919361366E-2</v>
      </c>
      <c r="L20" s="73"/>
      <c r="M20" s="73"/>
      <c r="N20" s="73"/>
      <c r="O20" s="73"/>
      <c r="P20" s="73"/>
      <c r="Q20" s="73"/>
      <c r="R20" s="73"/>
    </row>
    <row r="21" spans="1:21" ht="18" customHeight="1" thickTop="1" x14ac:dyDescent="0.25">
      <c r="A21" s="49"/>
      <c r="B21" s="49"/>
      <c r="C21" s="69"/>
      <c r="D21" s="20"/>
      <c r="E21" s="20"/>
      <c r="F21" s="20"/>
      <c r="G21" s="20"/>
      <c r="H21" s="20"/>
      <c r="I21" s="20"/>
      <c r="J21" s="20"/>
      <c r="L21" s="19"/>
      <c r="M21" s="19"/>
      <c r="N21" s="19"/>
      <c r="O21" s="19"/>
      <c r="P21" s="19"/>
      <c r="Q21" s="19"/>
      <c r="R21" s="19"/>
    </row>
    <row r="22" spans="1:21" ht="18" customHeight="1" thickBot="1" x14ac:dyDescent="0.3">
      <c r="A22" s="49" t="s">
        <v>192</v>
      </c>
      <c r="B22" s="69"/>
      <c r="C22" s="69"/>
      <c r="D22" s="5">
        <v>927099</v>
      </c>
      <c r="E22" s="40"/>
      <c r="F22" s="5">
        <v>927099</v>
      </c>
      <c r="G22" s="40"/>
      <c r="H22" s="5">
        <v>927099</v>
      </c>
      <c r="I22" s="40"/>
      <c r="J22" s="5">
        <v>927099</v>
      </c>
      <c r="K22" s="40"/>
      <c r="M22" s="40"/>
      <c r="O22" s="40"/>
      <c r="Q22" s="40"/>
      <c r="S22" s="40"/>
      <c r="U22" s="40"/>
    </row>
    <row r="23" spans="1:21" ht="18" customHeight="1" thickTop="1" x14ac:dyDescent="0.25">
      <c r="B23" s="69"/>
      <c r="C23" s="69"/>
      <c r="D23" s="40"/>
      <c r="E23" s="40"/>
      <c r="F23" s="40"/>
      <c r="G23" s="40"/>
      <c r="H23" s="40"/>
      <c r="I23" s="40"/>
      <c r="J23" s="40"/>
    </row>
    <row r="24" spans="1:21" ht="18" customHeight="1" x14ac:dyDescent="0.25">
      <c r="B24" s="69"/>
      <c r="C24" s="69"/>
      <c r="D24" s="40"/>
      <c r="E24" s="40"/>
      <c r="F24" s="40"/>
      <c r="G24" s="40"/>
      <c r="H24" s="40"/>
      <c r="I24" s="40"/>
      <c r="J24" s="40"/>
    </row>
    <row r="25" spans="1:21" ht="18" customHeight="1" x14ac:dyDescent="0.25">
      <c r="B25" s="69"/>
      <c r="C25" s="69"/>
      <c r="D25" s="40"/>
      <c r="E25" s="40"/>
      <c r="F25" s="40"/>
      <c r="G25" s="40"/>
      <c r="H25" s="40"/>
      <c r="I25" s="40"/>
      <c r="J25" s="40"/>
    </row>
    <row r="26" spans="1:21" ht="18" customHeight="1" x14ac:dyDescent="0.25">
      <c r="B26" s="69"/>
      <c r="C26" s="69"/>
      <c r="D26" s="40"/>
      <c r="E26" s="40"/>
      <c r="F26" s="40"/>
      <c r="G26" s="40"/>
      <c r="H26" s="40"/>
      <c r="I26" s="40"/>
      <c r="J26" s="40"/>
    </row>
    <row r="27" spans="1:21" ht="18" customHeight="1" x14ac:dyDescent="0.25">
      <c r="B27" s="69"/>
      <c r="C27" s="69"/>
      <c r="D27" s="40"/>
      <c r="E27" s="40"/>
      <c r="F27" s="40"/>
      <c r="G27" s="40"/>
      <c r="H27" s="40"/>
      <c r="I27" s="40"/>
      <c r="J27" s="40"/>
    </row>
    <row r="28" spans="1:21" ht="18" customHeight="1" x14ac:dyDescent="0.25">
      <c r="B28" s="69"/>
      <c r="C28" s="69"/>
      <c r="D28" s="40"/>
      <c r="E28" s="40"/>
      <c r="F28" s="40"/>
      <c r="G28" s="40"/>
      <c r="H28" s="40"/>
      <c r="I28" s="40"/>
      <c r="J28" s="40"/>
    </row>
    <row r="29" spans="1:21" ht="18" customHeight="1" x14ac:dyDescent="0.25">
      <c r="B29" s="69"/>
      <c r="C29" s="69"/>
      <c r="D29" s="40"/>
      <c r="E29" s="40"/>
      <c r="F29" s="40"/>
      <c r="G29" s="40"/>
      <c r="H29" s="40"/>
      <c r="I29" s="40"/>
      <c r="J29" s="40"/>
    </row>
    <row r="30" spans="1:21" ht="18" customHeight="1" x14ac:dyDescent="0.25">
      <c r="B30" s="69"/>
      <c r="C30" s="69"/>
      <c r="D30" s="40"/>
      <c r="E30" s="40"/>
      <c r="F30" s="40"/>
      <c r="G30" s="40"/>
      <c r="H30" s="40"/>
      <c r="I30" s="40"/>
      <c r="J30" s="40"/>
    </row>
    <row r="31" spans="1:21" ht="18" customHeight="1" x14ac:dyDescent="0.25">
      <c r="B31" s="69"/>
      <c r="C31" s="69"/>
      <c r="D31" s="40"/>
      <c r="E31" s="40"/>
      <c r="F31" s="40"/>
      <c r="G31" s="40"/>
      <c r="H31" s="40"/>
      <c r="I31" s="40"/>
      <c r="J31" s="40"/>
    </row>
    <row r="32" spans="1:21" ht="18" customHeight="1" x14ac:dyDescent="0.25">
      <c r="B32" s="69"/>
      <c r="C32" s="69"/>
      <c r="D32" s="40"/>
      <c r="E32" s="40"/>
      <c r="F32" s="40"/>
      <c r="G32" s="40"/>
      <c r="H32" s="40"/>
      <c r="I32" s="40"/>
      <c r="J32" s="40"/>
    </row>
    <row r="33" spans="2:10" ht="18" customHeight="1" x14ac:dyDescent="0.25">
      <c r="B33" s="69"/>
      <c r="C33" s="69"/>
      <c r="D33" s="40"/>
      <c r="E33" s="40"/>
      <c r="F33" s="40"/>
      <c r="G33" s="40"/>
      <c r="H33" s="40"/>
      <c r="I33" s="40"/>
      <c r="J33" s="40"/>
    </row>
    <row r="34" spans="2:10" ht="18" customHeight="1" x14ac:dyDescent="0.25">
      <c r="B34" s="69"/>
      <c r="C34" s="69"/>
      <c r="D34" s="40"/>
      <c r="E34" s="40"/>
      <c r="F34" s="40"/>
      <c r="G34" s="40"/>
      <c r="H34" s="40"/>
      <c r="I34" s="40"/>
      <c r="J34" s="40"/>
    </row>
    <row r="35" spans="2:10" ht="18" customHeight="1" x14ac:dyDescent="0.25">
      <c r="B35" s="69"/>
      <c r="C35" s="69"/>
      <c r="D35" s="40"/>
      <c r="E35" s="40"/>
      <c r="F35" s="40"/>
      <c r="G35" s="40"/>
      <c r="H35" s="40"/>
      <c r="I35" s="40"/>
      <c r="J35" s="40"/>
    </row>
    <row r="36" spans="2:10" ht="18" customHeight="1" x14ac:dyDescent="0.25">
      <c r="B36" s="69"/>
      <c r="C36" s="69"/>
      <c r="D36" s="40"/>
      <c r="E36" s="40"/>
      <c r="F36" s="40"/>
      <c r="G36" s="40"/>
      <c r="H36" s="40"/>
      <c r="I36" s="40"/>
      <c r="J36" s="40"/>
    </row>
    <row r="37" spans="2:10" ht="18" customHeight="1" x14ac:dyDescent="0.25">
      <c r="B37" s="69"/>
      <c r="C37" s="69"/>
      <c r="D37" s="40"/>
      <c r="E37" s="40"/>
      <c r="F37" s="40"/>
      <c r="G37" s="40"/>
      <c r="H37" s="40"/>
      <c r="I37" s="40"/>
      <c r="J37" s="40"/>
    </row>
    <row r="38" spans="2:10" ht="18" customHeight="1" x14ac:dyDescent="0.25">
      <c r="B38" s="69"/>
      <c r="C38" s="69"/>
      <c r="D38" s="40"/>
      <c r="E38" s="40"/>
      <c r="F38" s="40"/>
      <c r="G38" s="40"/>
      <c r="H38" s="40"/>
      <c r="I38" s="40"/>
      <c r="J38" s="40"/>
    </row>
    <row r="39" spans="2:10" ht="18" customHeight="1" x14ac:dyDescent="0.25">
      <c r="B39" s="69"/>
      <c r="C39" s="69"/>
      <c r="D39" s="40"/>
      <c r="E39" s="40"/>
      <c r="F39" s="40"/>
      <c r="G39" s="40"/>
      <c r="H39" s="40"/>
      <c r="I39" s="40"/>
      <c r="J39" s="40"/>
    </row>
    <row r="40" spans="2:10" ht="18" customHeight="1" x14ac:dyDescent="0.25">
      <c r="B40" s="69"/>
      <c r="C40" s="69"/>
      <c r="D40" s="40"/>
      <c r="E40" s="40"/>
      <c r="F40" s="40"/>
      <c r="G40" s="40"/>
      <c r="H40" s="40"/>
      <c r="I40" s="40"/>
      <c r="J40" s="40"/>
    </row>
    <row r="41" spans="2:10" ht="18" customHeight="1" x14ac:dyDescent="0.25">
      <c r="B41" s="69"/>
      <c r="C41" s="69"/>
      <c r="D41" s="40"/>
      <c r="E41" s="40"/>
      <c r="F41" s="40"/>
      <c r="G41" s="40"/>
      <c r="H41" s="40"/>
      <c r="I41" s="40"/>
      <c r="J41" s="40"/>
    </row>
    <row r="42" spans="2:10" ht="18" customHeight="1" x14ac:dyDescent="0.25">
      <c r="B42" s="69"/>
      <c r="C42" s="69"/>
      <c r="D42" s="40"/>
      <c r="E42" s="40"/>
      <c r="F42" s="40"/>
      <c r="G42" s="40"/>
      <c r="H42" s="40"/>
      <c r="I42" s="40"/>
      <c r="J42" s="40"/>
    </row>
    <row r="43" spans="2:10" ht="18" customHeight="1" x14ac:dyDescent="0.25">
      <c r="B43" s="69"/>
      <c r="C43" s="69"/>
      <c r="D43" s="40"/>
      <c r="E43" s="40"/>
      <c r="F43" s="40"/>
      <c r="G43" s="40"/>
      <c r="H43" s="40"/>
      <c r="I43" s="40"/>
      <c r="J43" s="40"/>
    </row>
    <row r="44" spans="2:10" ht="18" customHeight="1" x14ac:dyDescent="0.25">
      <c r="B44" s="69"/>
      <c r="C44" s="69"/>
      <c r="D44" s="40"/>
      <c r="E44" s="40"/>
      <c r="F44" s="40"/>
      <c r="G44" s="40"/>
      <c r="H44" s="40"/>
      <c r="I44" s="40"/>
      <c r="J44" s="40"/>
    </row>
    <row r="45" spans="2:10" ht="18" customHeight="1" x14ac:dyDescent="0.25">
      <c r="B45" s="69"/>
      <c r="C45" s="69"/>
      <c r="D45" s="40"/>
      <c r="E45" s="40"/>
      <c r="F45" s="40"/>
      <c r="G45" s="40"/>
      <c r="H45" s="40"/>
      <c r="I45" s="40"/>
      <c r="J45" s="40"/>
    </row>
    <row r="46" spans="2:10" ht="2.1" customHeight="1" x14ac:dyDescent="0.25">
      <c r="B46" s="69"/>
      <c r="C46" s="69"/>
      <c r="D46" s="40"/>
      <c r="E46" s="40"/>
      <c r="F46" s="40"/>
      <c r="G46" s="40"/>
      <c r="H46" s="40"/>
      <c r="I46" s="40"/>
      <c r="J46" s="40"/>
    </row>
    <row r="47" spans="2:10" ht="18" customHeight="1" x14ac:dyDescent="0.25">
      <c r="D47" s="40"/>
      <c r="E47" s="40"/>
      <c r="F47" s="74"/>
      <c r="G47" s="40"/>
      <c r="H47" s="40"/>
      <c r="I47" s="40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7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79647-71BA-4453-9FAB-90162836B78C}">
  <dimension ref="A1:J46"/>
  <sheetViews>
    <sheetView view="pageBreakPreview" topLeftCell="A5" zoomScaleNormal="85" zoomScaleSheetLayoutView="100" workbookViewId="0">
      <selection activeCell="H28" sqref="H28"/>
    </sheetView>
  </sheetViews>
  <sheetFormatPr defaultColWidth="9.42578125" defaultRowHeight="18" customHeight="1" x14ac:dyDescent="0.25"/>
  <cols>
    <col min="1" max="1" width="46.42578125" style="24" customWidth="1"/>
    <col min="2" max="2" width="6.42578125" style="24" customWidth="1"/>
    <col min="3" max="3" width="1" style="24" customWidth="1"/>
    <col min="4" max="4" width="10.42578125" style="24" customWidth="1"/>
    <col min="5" max="5" width="1" style="24" customWidth="1"/>
    <col min="6" max="6" width="10.42578125" style="24" customWidth="1"/>
    <col min="7" max="7" width="1" style="24" customWidth="1"/>
    <col min="8" max="8" width="10.42578125" style="24" customWidth="1"/>
    <col min="9" max="9" width="1" style="24" customWidth="1"/>
    <col min="10" max="10" width="10.42578125" style="24" customWidth="1"/>
    <col min="11" max="16384" width="9.42578125" style="24"/>
  </cols>
  <sheetData>
    <row r="1" spans="1:10" ht="18" customHeight="1" x14ac:dyDescent="0.25">
      <c r="A1" s="26" t="s">
        <v>0</v>
      </c>
      <c r="J1" s="42"/>
    </row>
    <row r="2" spans="1:10" ht="18" customHeight="1" x14ac:dyDescent="0.25">
      <c r="A2" s="25" t="s">
        <v>73</v>
      </c>
      <c r="J2" s="26"/>
    </row>
    <row r="3" spans="1:10" ht="18" customHeight="1" x14ac:dyDescent="0.25">
      <c r="A3" s="22" t="s">
        <v>195</v>
      </c>
    </row>
    <row r="5" spans="1:10" ht="18" customHeight="1" x14ac:dyDescent="0.25">
      <c r="A5" s="41"/>
      <c r="B5" s="33"/>
      <c r="C5" s="33"/>
      <c r="D5" s="82" t="s">
        <v>2</v>
      </c>
      <c r="E5" s="82"/>
      <c r="F5" s="82"/>
      <c r="G5" s="82"/>
      <c r="H5" s="82"/>
      <c r="I5" s="82"/>
      <c r="J5" s="82"/>
    </row>
    <row r="6" spans="1:10" ht="18" customHeight="1" x14ac:dyDescent="0.25">
      <c r="A6" s="41"/>
      <c r="B6" s="33"/>
      <c r="C6" s="33"/>
      <c r="D6" s="68" t="s">
        <v>3</v>
      </c>
      <c r="E6" s="68"/>
      <c r="F6" s="68"/>
      <c r="G6" s="33"/>
      <c r="H6" s="68" t="s">
        <v>4</v>
      </c>
      <c r="I6" s="68"/>
      <c r="J6" s="68"/>
    </row>
    <row r="7" spans="1:10" ht="18" customHeight="1" x14ac:dyDescent="0.25">
      <c r="A7" s="41"/>
      <c r="B7" s="27" t="s">
        <v>7</v>
      </c>
      <c r="C7" s="28"/>
      <c r="D7" s="43" t="s">
        <v>74</v>
      </c>
      <c r="E7" s="35"/>
      <c r="F7" s="43" t="s">
        <v>75</v>
      </c>
      <c r="G7" s="35"/>
      <c r="H7" s="43" t="s">
        <v>74</v>
      </c>
      <c r="I7" s="35"/>
      <c r="J7" s="43" t="s">
        <v>75</v>
      </c>
    </row>
    <row r="8" spans="1:10" ht="7.35" customHeight="1" x14ac:dyDescent="0.25">
      <c r="A8" s="41"/>
      <c r="B8" s="33"/>
      <c r="C8" s="28"/>
      <c r="D8" s="35"/>
      <c r="E8" s="35"/>
      <c r="F8" s="35"/>
      <c r="G8" s="35"/>
      <c r="H8" s="35"/>
      <c r="I8" s="35"/>
      <c r="J8" s="35"/>
    </row>
    <row r="9" spans="1:10" ht="20.100000000000001" customHeight="1" x14ac:dyDescent="0.25">
      <c r="A9" s="37" t="s">
        <v>76</v>
      </c>
      <c r="B9" s="33"/>
      <c r="C9" s="69"/>
      <c r="D9" s="75"/>
      <c r="E9" s="75"/>
      <c r="F9" s="75"/>
      <c r="G9" s="37"/>
      <c r="H9" s="75"/>
      <c r="I9" s="75"/>
      <c r="J9" s="75"/>
    </row>
    <row r="10" spans="1:10" ht="20.100000000000001" customHeight="1" x14ac:dyDescent="0.25">
      <c r="A10" s="41" t="s">
        <v>77</v>
      </c>
      <c r="B10" s="69">
        <v>13</v>
      </c>
      <c r="C10" s="69"/>
      <c r="D10" s="2">
        <v>2943642</v>
      </c>
      <c r="E10" s="2"/>
      <c r="F10" s="2">
        <v>3387113</v>
      </c>
      <c r="G10" s="2"/>
      <c r="H10" s="2">
        <v>703072</v>
      </c>
      <c r="I10" s="2"/>
      <c r="J10" s="2">
        <v>1059937</v>
      </c>
    </row>
    <row r="11" spans="1:10" ht="20.100000000000001" customHeight="1" x14ac:dyDescent="0.25">
      <c r="A11" s="41" t="s">
        <v>78</v>
      </c>
      <c r="B11" s="69">
        <v>13</v>
      </c>
      <c r="C11" s="69"/>
      <c r="D11" s="2">
        <v>4919</v>
      </c>
      <c r="E11" s="2"/>
      <c r="F11" s="2">
        <v>9708</v>
      </c>
      <c r="G11" s="2"/>
      <c r="H11" s="2">
        <v>2006</v>
      </c>
      <c r="I11" s="2"/>
      <c r="J11" s="2">
        <v>1892</v>
      </c>
    </row>
    <row r="12" spans="1:10" ht="20.100000000000001" customHeight="1" x14ac:dyDescent="0.25">
      <c r="A12" s="41" t="s">
        <v>79</v>
      </c>
      <c r="B12" s="33"/>
      <c r="C12" s="69"/>
      <c r="D12" s="2">
        <v>7927</v>
      </c>
      <c r="E12" s="2"/>
      <c r="F12" s="2">
        <v>11766</v>
      </c>
      <c r="G12" s="2"/>
      <c r="H12" s="2">
        <v>25113</v>
      </c>
      <c r="I12" s="2"/>
      <c r="J12" s="2">
        <v>56597</v>
      </c>
    </row>
    <row r="13" spans="1:10" ht="20.100000000000001" customHeight="1" x14ac:dyDescent="0.25">
      <c r="A13" s="41" t="s">
        <v>80</v>
      </c>
      <c r="B13" s="23"/>
      <c r="C13" s="69"/>
      <c r="D13" s="2">
        <v>104652</v>
      </c>
      <c r="E13" s="2"/>
      <c r="F13" s="2">
        <v>40463</v>
      </c>
      <c r="G13" s="2"/>
      <c r="H13" s="2">
        <v>46579</v>
      </c>
      <c r="I13" s="2"/>
      <c r="J13" s="2">
        <v>9772</v>
      </c>
    </row>
    <row r="14" spans="1:10" ht="20.100000000000001" customHeight="1" x14ac:dyDescent="0.25">
      <c r="A14" s="41" t="s">
        <v>81</v>
      </c>
      <c r="B14" s="23"/>
      <c r="C14" s="69"/>
      <c r="D14" s="2">
        <v>0</v>
      </c>
      <c r="E14" s="2"/>
      <c r="F14" s="2">
        <v>6516</v>
      </c>
      <c r="G14" s="2"/>
      <c r="H14" s="2">
        <v>0</v>
      </c>
      <c r="I14" s="2"/>
      <c r="J14" s="2">
        <v>0</v>
      </c>
    </row>
    <row r="15" spans="1:10" ht="20.100000000000001" customHeight="1" x14ac:dyDescent="0.25">
      <c r="A15" s="37" t="s">
        <v>82</v>
      </c>
      <c r="B15" s="23"/>
      <c r="C15" s="69"/>
      <c r="D15" s="3">
        <f>SUM(D10:D14)</f>
        <v>3061140</v>
      </c>
      <c r="E15" s="2"/>
      <c r="F15" s="3">
        <f>SUM(F10:F14)</f>
        <v>3455566</v>
      </c>
      <c r="G15" s="2"/>
      <c r="H15" s="3">
        <f>SUM(H10:H14)</f>
        <v>776770</v>
      </c>
      <c r="I15" s="2"/>
      <c r="J15" s="3">
        <f>SUM(J10:J14)</f>
        <v>1128198</v>
      </c>
    </row>
    <row r="16" spans="1:10" ht="12" customHeight="1" x14ac:dyDescent="0.25">
      <c r="A16" s="37"/>
      <c r="B16" s="23"/>
      <c r="C16" s="69"/>
      <c r="D16" s="2"/>
      <c r="E16" s="2"/>
      <c r="F16" s="2"/>
      <c r="G16" s="2"/>
      <c r="H16" s="2"/>
      <c r="I16" s="2"/>
      <c r="J16" s="2"/>
    </row>
    <row r="17" spans="1:10" ht="20.100000000000001" customHeight="1" x14ac:dyDescent="0.25">
      <c r="A17" s="37" t="s">
        <v>83</v>
      </c>
      <c r="B17" s="23"/>
      <c r="C17" s="69"/>
      <c r="D17" s="2"/>
      <c r="E17" s="2"/>
      <c r="F17" s="2"/>
      <c r="G17" s="2"/>
      <c r="H17" s="2"/>
      <c r="I17" s="2"/>
      <c r="J17" s="2"/>
    </row>
    <row r="18" spans="1:10" ht="20.100000000000001" customHeight="1" x14ac:dyDescent="0.25">
      <c r="A18" s="41" t="s">
        <v>84</v>
      </c>
      <c r="B18" s="23">
        <v>17</v>
      </c>
      <c r="C18" s="69"/>
      <c r="D18" s="2">
        <v>-2596238</v>
      </c>
      <c r="E18" s="2"/>
      <c r="F18" s="2">
        <v>-2884739</v>
      </c>
      <c r="G18" s="2"/>
      <c r="H18" s="2">
        <v>-610663</v>
      </c>
      <c r="I18" s="2"/>
      <c r="J18" s="2">
        <v>-904002</v>
      </c>
    </row>
    <row r="19" spans="1:10" ht="20.100000000000001" customHeight="1" x14ac:dyDescent="0.25">
      <c r="A19" s="41" t="s">
        <v>85</v>
      </c>
      <c r="B19" s="23"/>
      <c r="C19" s="69"/>
      <c r="D19" s="2">
        <v>-2980</v>
      </c>
      <c r="E19" s="2"/>
      <c r="F19" s="2">
        <v>-4924</v>
      </c>
      <c r="G19" s="2"/>
      <c r="H19" s="2">
        <v>-1973</v>
      </c>
      <c r="I19" s="2"/>
      <c r="J19" s="2">
        <v>-1862</v>
      </c>
    </row>
    <row r="20" spans="1:10" ht="20.100000000000001" customHeight="1" x14ac:dyDescent="0.25">
      <c r="A20" s="41" t="s">
        <v>86</v>
      </c>
      <c r="B20" s="23"/>
      <c r="C20" s="69"/>
      <c r="D20" s="2">
        <v>-97661</v>
      </c>
      <c r="E20" s="2"/>
      <c r="F20" s="2">
        <v>-183675</v>
      </c>
      <c r="G20" s="2"/>
      <c r="H20" s="2">
        <v>-45765</v>
      </c>
      <c r="I20" s="2"/>
      <c r="J20" s="2">
        <v>-86172</v>
      </c>
    </row>
    <row r="21" spans="1:10" ht="20.100000000000001" customHeight="1" x14ac:dyDescent="0.25">
      <c r="A21" s="41" t="s">
        <v>87</v>
      </c>
      <c r="B21" s="23">
        <v>17</v>
      </c>
      <c r="C21" s="69"/>
      <c r="D21" s="2">
        <v>-232685</v>
      </c>
      <c r="E21" s="2"/>
      <c r="F21" s="2">
        <v>-196204</v>
      </c>
      <c r="G21" s="2"/>
      <c r="H21" s="2">
        <v>-57150</v>
      </c>
      <c r="I21" s="2"/>
      <c r="J21" s="2">
        <v>-50254</v>
      </c>
    </row>
    <row r="22" spans="1:10" ht="20.100000000000001" customHeight="1" x14ac:dyDescent="0.25">
      <c r="A22" s="41" t="s">
        <v>88</v>
      </c>
      <c r="B22" s="23"/>
      <c r="C22" s="69"/>
      <c r="D22" s="2">
        <v>-58718</v>
      </c>
      <c r="E22" s="2"/>
      <c r="F22" s="2">
        <v>0</v>
      </c>
      <c r="G22" s="2"/>
      <c r="H22" s="2">
        <v>-48359</v>
      </c>
      <c r="I22" s="2"/>
      <c r="J22" s="2">
        <v>-28712</v>
      </c>
    </row>
    <row r="23" spans="1:10" ht="20.100000000000001" customHeight="1" x14ac:dyDescent="0.25">
      <c r="A23" s="37" t="s">
        <v>89</v>
      </c>
      <c r="B23" s="23"/>
      <c r="C23" s="69"/>
      <c r="D23" s="3">
        <f>SUM(D18:D22)</f>
        <v>-2988282</v>
      </c>
      <c r="E23" s="2"/>
      <c r="F23" s="3">
        <f>SUM(F18:F22)</f>
        <v>-3269542</v>
      </c>
      <c r="G23" s="2"/>
      <c r="H23" s="3">
        <f>SUM(H18:H22)</f>
        <v>-763910</v>
      </c>
      <c r="I23" s="2"/>
      <c r="J23" s="3">
        <f>SUM(J18:J22)</f>
        <v>-1071002</v>
      </c>
    </row>
    <row r="24" spans="1:10" ht="12" customHeight="1" x14ac:dyDescent="0.25">
      <c r="A24" s="37"/>
      <c r="B24" s="23"/>
      <c r="C24" s="69"/>
      <c r="D24" s="2"/>
      <c r="E24" s="2"/>
      <c r="F24" s="2"/>
      <c r="G24" s="2"/>
      <c r="H24" s="2"/>
      <c r="I24" s="2"/>
      <c r="J24" s="2"/>
    </row>
    <row r="25" spans="1:10" ht="20.100000000000001" customHeight="1" x14ac:dyDescent="0.25">
      <c r="A25" s="37" t="s">
        <v>200</v>
      </c>
      <c r="B25" s="23"/>
      <c r="C25" s="69"/>
      <c r="D25" s="14">
        <f>+D15+D23</f>
        <v>72858</v>
      </c>
      <c r="E25" s="2"/>
      <c r="F25" s="14">
        <f>+F15+F23</f>
        <v>186024</v>
      </c>
      <c r="G25" s="2"/>
      <c r="H25" s="14">
        <f>+H15+H23</f>
        <v>12860</v>
      </c>
      <c r="I25" s="2"/>
      <c r="J25" s="14">
        <f>+J15+J23</f>
        <v>57196</v>
      </c>
    </row>
    <row r="26" spans="1:10" ht="20.100000000000001" customHeight="1" x14ac:dyDescent="0.25">
      <c r="A26" s="66" t="s">
        <v>90</v>
      </c>
      <c r="B26" s="23"/>
      <c r="C26" s="69"/>
      <c r="D26" s="11">
        <v>-55146</v>
      </c>
      <c r="E26" s="2"/>
      <c r="F26" s="11">
        <v>-31874</v>
      </c>
      <c r="G26" s="2"/>
      <c r="H26" s="11">
        <v>-13030</v>
      </c>
      <c r="I26" s="2"/>
      <c r="J26" s="11">
        <v>-9255</v>
      </c>
    </row>
    <row r="27" spans="1:10" ht="20.100000000000001" customHeight="1" x14ac:dyDescent="0.25">
      <c r="A27" s="76" t="s">
        <v>91</v>
      </c>
      <c r="B27" s="23"/>
      <c r="C27" s="69"/>
      <c r="D27" s="14">
        <f>SUM(D25:D26)</f>
        <v>17712</v>
      </c>
      <c r="E27" s="14"/>
      <c r="F27" s="14">
        <f>SUM(F25:F26)</f>
        <v>154150</v>
      </c>
      <c r="G27" s="14"/>
      <c r="H27" s="14">
        <f>SUM(H25:H26)</f>
        <v>-170</v>
      </c>
      <c r="I27" s="14"/>
      <c r="J27" s="14">
        <f>SUM(J25:J26)</f>
        <v>47941</v>
      </c>
    </row>
    <row r="28" spans="1:10" ht="20.100000000000001" customHeight="1" x14ac:dyDescent="0.25">
      <c r="A28" s="41" t="s">
        <v>92</v>
      </c>
      <c r="B28" s="23"/>
      <c r="C28" s="69"/>
      <c r="D28" s="11">
        <v>-14641</v>
      </c>
      <c r="E28" s="14"/>
      <c r="F28" s="11">
        <v>-37223</v>
      </c>
      <c r="G28" s="14"/>
      <c r="H28" s="11">
        <v>0</v>
      </c>
      <c r="I28" s="17"/>
      <c r="J28" s="11">
        <v>0</v>
      </c>
    </row>
    <row r="29" spans="1:10" ht="20.100000000000001" customHeight="1" thickBot="1" x14ac:dyDescent="0.3">
      <c r="A29" s="37" t="s">
        <v>93</v>
      </c>
      <c r="C29" s="69"/>
      <c r="D29" s="18">
        <f>SUM(D27:D28)</f>
        <v>3071</v>
      </c>
      <c r="E29" s="2"/>
      <c r="F29" s="18">
        <f>SUM(F27:F28)</f>
        <v>116927</v>
      </c>
      <c r="G29" s="2"/>
      <c r="H29" s="18">
        <f>SUM(H27:H28)</f>
        <v>-170</v>
      </c>
      <c r="I29" s="2"/>
      <c r="J29" s="18">
        <f>SUM(J27:J28)</f>
        <v>47941</v>
      </c>
    </row>
    <row r="30" spans="1:10" ht="12" customHeight="1" thickTop="1" x14ac:dyDescent="0.25">
      <c r="A30" s="37"/>
      <c r="B30" s="23"/>
      <c r="C30" s="69"/>
      <c r="D30" s="2"/>
      <c r="E30" s="2"/>
      <c r="F30" s="2"/>
      <c r="G30" s="2"/>
      <c r="H30" s="2"/>
      <c r="I30" s="2"/>
      <c r="J30" s="2"/>
    </row>
    <row r="31" spans="1:10" ht="20.100000000000001" customHeight="1" x14ac:dyDescent="0.25">
      <c r="A31" s="76" t="s">
        <v>202</v>
      </c>
      <c r="C31" s="69"/>
      <c r="D31" s="2"/>
      <c r="E31" s="2"/>
      <c r="F31" s="2"/>
      <c r="G31" s="2"/>
      <c r="H31" s="2"/>
      <c r="I31" s="2"/>
      <c r="J31" s="2"/>
    </row>
    <row r="32" spans="1:10" ht="20.100000000000001" customHeight="1" x14ac:dyDescent="0.25">
      <c r="A32" s="37" t="s">
        <v>94</v>
      </c>
      <c r="B32" s="41"/>
      <c r="C32" s="69"/>
      <c r="D32" s="2"/>
      <c r="E32" s="2"/>
      <c r="F32" s="2"/>
      <c r="G32" s="2"/>
      <c r="H32" s="2"/>
      <c r="I32" s="2"/>
      <c r="J32" s="2"/>
    </row>
    <row r="33" spans="1:10" ht="20.100000000000001" customHeight="1" x14ac:dyDescent="0.25">
      <c r="A33" s="66" t="s">
        <v>95</v>
      </c>
      <c r="B33" s="66"/>
      <c r="C33" s="69"/>
      <c r="D33" s="2"/>
      <c r="E33" s="2"/>
      <c r="F33" s="2"/>
      <c r="G33" s="2"/>
      <c r="H33" s="2"/>
      <c r="I33" s="2"/>
      <c r="J33" s="2"/>
    </row>
    <row r="34" spans="1:10" ht="20.100000000000001" customHeight="1" x14ac:dyDescent="0.25">
      <c r="A34" s="53" t="s">
        <v>129</v>
      </c>
      <c r="B34" s="53"/>
      <c r="C34" s="69"/>
      <c r="D34" s="2">
        <v>83743</v>
      </c>
      <c r="E34" s="2"/>
      <c r="F34" s="2">
        <v>-56094</v>
      </c>
      <c r="G34" s="2"/>
      <c r="H34" s="2">
        <v>0</v>
      </c>
      <c r="I34" s="2"/>
      <c r="J34" s="2">
        <v>0</v>
      </c>
    </row>
    <row r="35" spans="1:10" ht="20.100000000000001" customHeight="1" thickBot="1" x14ac:dyDescent="0.3">
      <c r="A35" s="76" t="s">
        <v>96</v>
      </c>
      <c r="C35" s="69"/>
      <c r="D35" s="18">
        <f>SUM(D32:D34)</f>
        <v>83743</v>
      </c>
      <c r="E35" s="2"/>
      <c r="F35" s="18">
        <f>SUM(F32:F34)</f>
        <v>-56094</v>
      </c>
      <c r="G35" s="2"/>
      <c r="H35" s="18">
        <f>SUM(H32:H34)</f>
        <v>0</v>
      </c>
      <c r="I35" s="2"/>
      <c r="J35" s="18">
        <f>SUM(J32:J34)</f>
        <v>0</v>
      </c>
    </row>
    <row r="36" spans="1:10" ht="12" customHeight="1" thickTop="1" x14ac:dyDescent="0.25">
      <c r="A36" s="37"/>
      <c r="B36" s="23"/>
      <c r="C36" s="69"/>
      <c r="D36" s="2"/>
      <c r="E36" s="2"/>
      <c r="F36" s="2"/>
      <c r="G36" s="2"/>
      <c r="H36" s="2"/>
      <c r="I36" s="2"/>
      <c r="J36" s="2"/>
    </row>
    <row r="37" spans="1:10" ht="20.100000000000001" customHeight="1" thickBot="1" x14ac:dyDescent="0.3">
      <c r="A37" s="70" t="s">
        <v>97</v>
      </c>
      <c r="C37" s="69"/>
      <c r="D37" s="5">
        <f>+D29+D35</f>
        <v>86814</v>
      </c>
      <c r="E37" s="2"/>
      <c r="F37" s="5">
        <f>+F29+F35</f>
        <v>60833</v>
      </c>
      <c r="G37" s="2"/>
      <c r="H37" s="5">
        <f>+H29+H35</f>
        <v>-170</v>
      </c>
      <c r="I37" s="2"/>
      <c r="J37" s="5">
        <f>+J29+J35</f>
        <v>47941</v>
      </c>
    </row>
    <row r="38" spans="1:10" ht="18" customHeight="1" thickTop="1" x14ac:dyDescent="0.25">
      <c r="A38" s="37"/>
      <c r="C38" s="69"/>
      <c r="D38" s="40" t="s">
        <v>98</v>
      </c>
      <c r="E38" s="40"/>
      <c r="F38" s="40"/>
      <c r="G38" s="40"/>
      <c r="H38" s="40"/>
      <c r="I38" s="40"/>
      <c r="J38" s="40"/>
    </row>
    <row r="39" spans="1:10" ht="18" customHeight="1" x14ac:dyDescent="0.25">
      <c r="A39" s="37"/>
      <c r="C39" s="69"/>
      <c r="D39" s="40"/>
      <c r="E39" s="40"/>
      <c r="F39" s="40"/>
      <c r="G39" s="40"/>
      <c r="H39" s="40"/>
      <c r="I39" s="40"/>
      <c r="J39" s="40"/>
    </row>
    <row r="40" spans="1:10" ht="18" customHeight="1" x14ac:dyDescent="0.25">
      <c r="A40" s="37"/>
      <c r="C40" s="69"/>
      <c r="D40" s="40"/>
      <c r="E40" s="40"/>
      <c r="F40" s="40"/>
      <c r="G40" s="40"/>
      <c r="H40" s="40"/>
      <c r="I40" s="40"/>
      <c r="J40" s="40"/>
    </row>
    <row r="41" spans="1:10" ht="18" customHeight="1" x14ac:dyDescent="0.25">
      <c r="A41" s="37"/>
      <c r="C41" s="69"/>
      <c r="D41" s="40"/>
      <c r="E41" s="40"/>
      <c r="F41" s="40"/>
      <c r="G41" s="40"/>
      <c r="H41" s="40"/>
      <c r="I41" s="40"/>
      <c r="J41" s="40"/>
    </row>
    <row r="42" spans="1:10" ht="18" customHeight="1" x14ac:dyDescent="0.25">
      <c r="A42" s="37"/>
      <c r="C42" s="69"/>
      <c r="D42" s="40"/>
      <c r="E42" s="40"/>
      <c r="F42" s="40"/>
      <c r="G42" s="40"/>
      <c r="H42" s="40"/>
      <c r="I42" s="40"/>
      <c r="J42" s="40"/>
    </row>
    <row r="43" spans="1:10" ht="18" customHeight="1" x14ac:dyDescent="0.25">
      <c r="A43" s="37"/>
      <c r="C43" s="69"/>
      <c r="D43" s="40"/>
      <c r="E43" s="40"/>
      <c r="F43" s="40"/>
      <c r="G43" s="40"/>
      <c r="H43" s="40"/>
      <c r="I43" s="40"/>
      <c r="J43" s="40"/>
    </row>
    <row r="44" spans="1:10" ht="17.850000000000001" customHeight="1" x14ac:dyDescent="0.25">
      <c r="A44" s="37"/>
      <c r="C44" s="69"/>
      <c r="D44" s="40"/>
      <c r="E44" s="40"/>
      <c r="F44" s="40"/>
      <c r="G44" s="40"/>
      <c r="H44" s="40"/>
      <c r="I44" s="40"/>
      <c r="J44" s="40"/>
    </row>
    <row r="45" spans="1:10" ht="2.1" customHeight="1" x14ac:dyDescent="0.25">
      <c r="A45" s="37"/>
      <c r="C45" s="69"/>
      <c r="D45" s="40"/>
      <c r="E45" s="40"/>
      <c r="F45" s="40"/>
      <c r="G45" s="40"/>
      <c r="H45" s="40"/>
      <c r="I45" s="40"/>
      <c r="J45" s="40"/>
    </row>
    <row r="46" spans="1:10" ht="18" customHeight="1" x14ac:dyDescent="0.25">
      <c r="D46" s="40"/>
      <c r="E46" s="40"/>
      <c r="F46" s="74"/>
      <c r="G46" s="40"/>
      <c r="H46" s="40"/>
      <c r="I46" s="40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8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BA3D-A8E8-4EA8-A567-5AE6B76D3C67}">
  <dimension ref="A1:U47"/>
  <sheetViews>
    <sheetView view="pageBreakPreview" zoomScaleNormal="85" zoomScaleSheetLayoutView="100" workbookViewId="0">
      <selection activeCell="H28" sqref="H28"/>
    </sheetView>
  </sheetViews>
  <sheetFormatPr defaultColWidth="9.42578125" defaultRowHeight="18" customHeight="1" x14ac:dyDescent="0.25"/>
  <cols>
    <col min="1" max="1" width="41.42578125" style="24" customWidth="1"/>
    <col min="2" max="2" width="6.5703125" style="24" customWidth="1"/>
    <col min="3" max="3" width="1.5703125" style="24" customWidth="1"/>
    <col min="4" max="4" width="11.5703125" style="24" customWidth="1"/>
    <col min="5" max="5" width="1" style="24" customWidth="1"/>
    <col min="6" max="6" width="11.5703125" style="24" customWidth="1"/>
    <col min="7" max="7" width="1" style="24" customWidth="1"/>
    <col min="8" max="8" width="11.5703125" style="24" customWidth="1"/>
    <col min="9" max="9" width="1" style="24" customWidth="1"/>
    <col min="10" max="10" width="11.5703125" style="24" customWidth="1"/>
    <col min="11" max="16384" width="9.42578125" style="24"/>
  </cols>
  <sheetData>
    <row r="1" spans="1:10" ht="18" customHeight="1" x14ac:dyDescent="0.25">
      <c r="A1" s="26" t="s">
        <v>0</v>
      </c>
      <c r="J1" s="42"/>
    </row>
    <row r="2" spans="1:10" ht="18" customHeight="1" x14ac:dyDescent="0.25">
      <c r="A2" s="25" t="s">
        <v>99</v>
      </c>
      <c r="J2" s="26"/>
    </row>
    <row r="3" spans="1:10" ht="18" customHeight="1" x14ac:dyDescent="0.25">
      <c r="A3" s="22" t="s">
        <v>195</v>
      </c>
    </row>
    <row r="5" spans="1:10" ht="18" customHeight="1" x14ac:dyDescent="0.25">
      <c r="A5" s="41"/>
      <c r="B5" s="33"/>
      <c r="C5" s="33"/>
      <c r="D5" s="82" t="s">
        <v>2</v>
      </c>
      <c r="E5" s="82"/>
      <c r="F5" s="82"/>
      <c r="G5" s="82"/>
      <c r="H5" s="82"/>
      <c r="I5" s="82"/>
      <c r="J5" s="82"/>
    </row>
    <row r="6" spans="1:10" ht="18" customHeight="1" x14ac:dyDescent="0.25">
      <c r="A6" s="41"/>
      <c r="B6" s="33"/>
      <c r="C6" s="33"/>
      <c r="D6" s="68" t="s">
        <v>3</v>
      </c>
      <c r="E6" s="68"/>
      <c r="F6" s="68"/>
      <c r="G6" s="33"/>
      <c r="H6" s="68" t="s">
        <v>4</v>
      </c>
      <c r="I6" s="68"/>
      <c r="J6" s="68"/>
    </row>
    <row r="7" spans="1:10" ht="18" customHeight="1" x14ac:dyDescent="0.25">
      <c r="A7" s="41"/>
      <c r="B7" s="33"/>
      <c r="C7" s="28"/>
      <c r="D7" s="43" t="s">
        <v>74</v>
      </c>
      <c r="E7" s="35"/>
      <c r="F7" s="43" t="s">
        <v>75</v>
      </c>
      <c r="G7" s="35"/>
      <c r="H7" s="43" t="s">
        <v>74</v>
      </c>
      <c r="I7" s="35"/>
      <c r="J7" s="43" t="s">
        <v>75</v>
      </c>
    </row>
    <row r="8" spans="1:10" ht="18" customHeight="1" x14ac:dyDescent="0.25">
      <c r="A8" s="41"/>
      <c r="B8" s="33"/>
      <c r="C8" s="28"/>
      <c r="D8" s="35"/>
      <c r="E8" s="35"/>
      <c r="F8" s="35"/>
      <c r="G8" s="35"/>
      <c r="H8" s="35"/>
      <c r="I8" s="35"/>
      <c r="J8" s="35"/>
    </row>
    <row r="9" spans="1:10" ht="18" customHeight="1" x14ac:dyDescent="0.25">
      <c r="A9" s="22" t="s">
        <v>100</v>
      </c>
      <c r="B9" s="33"/>
      <c r="C9" s="69"/>
      <c r="D9" s="40"/>
      <c r="E9" s="40"/>
      <c r="F9" s="40"/>
      <c r="G9" s="40"/>
      <c r="H9" s="40"/>
      <c r="I9" s="40"/>
      <c r="J9" s="40"/>
    </row>
    <row r="10" spans="1:10" ht="18" customHeight="1" x14ac:dyDescent="0.25">
      <c r="A10" s="24" t="s">
        <v>101</v>
      </c>
      <c r="B10" s="69"/>
      <c r="C10" s="69"/>
      <c r="D10" s="2">
        <v>18030</v>
      </c>
      <c r="E10" s="2"/>
      <c r="F10" s="2">
        <v>94160</v>
      </c>
      <c r="G10" s="2"/>
      <c r="H10" s="2">
        <v>-170</v>
      </c>
      <c r="I10" s="2"/>
      <c r="J10" s="2">
        <v>47941</v>
      </c>
    </row>
    <row r="11" spans="1:10" ht="18" customHeight="1" x14ac:dyDescent="0.25">
      <c r="A11" s="24" t="s">
        <v>102</v>
      </c>
      <c r="B11" s="69"/>
      <c r="C11" s="69"/>
      <c r="D11" s="2">
        <v>-14959</v>
      </c>
      <c r="E11" s="2"/>
      <c r="F11" s="2">
        <v>22767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70"/>
      <c r="B12" s="69"/>
      <c r="C12" s="69"/>
      <c r="D12" s="18">
        <f>SUM(D10:D11)</f>
        <v>3071</v>
      </c>
      <c r="E12" s="2"/>
      <c r="F12" s="18">
        <f>SUM(F10:F11)</f>
        <v>116927</v>
      </c>
      <c r="G12" s="2"/>
      <c r="H12" s="18">
        <f>SUM(H10:H11)</f>
        <v>-170</v>
      </c>
      <c r="I12" s="2"/>
      <c r="J12" s="18">
        <f>SUM(J10:J11)</f>
        <v>47941</v>
      </c>
    </row>
    <row r="13" spans="1:10" ht="18" customHeight="1" thickTop="1" x14ac:dyDescent="0.25">
      <c r="A13" s="22"/>
      <c r="B13" s="69"/>
      <c r="C13" s="69"/>
      <c r="D13" s="2"/>
      <c r="E13" s="2"/>
      <c r="F13" s="2"/>
      <c r="G13" s="2"/>
      <c r="H13" s="2"/>
      <c r="I13" s="2"/>
      <c r="J13" s="2"/>
    </row>
    <row r="14" spans="1:10" ht="18" customHeight="1" x14ac:dyDescent="0.25">
      <c r="A14" s="22" t="s">
        <v>103</v>
      </c>
      <c r="B14" s="69"/>
      <c r="C14" s="69"/>
      <c r="D14" s="2"/>
      <c r="E14" s="2"/>
      <c r="F14" s="2"/>
      <c r="G14" s="2"/>
      <c r="H14" s="2"/>
      <c r="I14" s="2"/>
      <c r="J14" s="2"/>
    </row>
    <row r="15" spans="1:10" ht="18" customHeight="1" x14ac:dyDescent="0.25">
      <c r="A15" s="24" t="s">
        <v>101</v>
      </c>
      <c r="B15" s="69"/>
      <c r="C15" s="69"/>
      <c r="D15" s="2">
        <v>74598</v>
      </c>
      <c r="E15" s="2"/>
      <c r="F15" s="2">
        <v>56269</v>
      </c>
      <c r="G15" s="2"/>
      <c r="H15" s="2">
        <v>-170</v>
      </c>
      <c r="I15" s="2"/>
      <c r="J15" s="2">
        <v>47941</v>
      </c>
    </row>
    <row r="16" spans="1:10" ht="18" customHeight="1" x14ac:dyDescent="0.25">
      <c r="A16" s="24" t="s">
        <v>102</v>
      </c>
      <c r="B16" s="69"/>
      <c r="C16" s="69"/>
      <c r="D16" s="2">
        <v>12216</v>
      </c>
      <c r="E16" s="2"/>
      <c r="F16" s="2">
        <v>4564</v>
      </c>
      <c r="G16" s="2"/>
      <c r="H16" s="2">
        <v>0</v>
      </c>
      <c r="I16" s="2"/>
      <c r="J16" s="2">
        <v>0</v>
      </c>
    </row>
    <row r="17" spans="1:21" ht="18" customHeight="1" thickBot="1" x14ac:dyDescent="0.3">
      <c r="A17" s="70"/>
      <c r="B17" s="69"/>
      <c r="C17" s="69"/>
      <c r="D17" s="18">
        <f>SUM(D15:D16)</f>
        <v>86814</v>
      </c>
      <c r="E17" s="2"/>
      <c r="F17" s="18">
        <f>SUM(F15:F16)</f>
        <v>60833</v>
      </c>
      <c r="G17" s="2"/>
      <c r="H17" s="18">
        <f>SUM(H15:H16)</f>
        <v>-170</v>
      </c>
      <c r="I17" s="2"/>
      <c r="J17" s="18">
        <f>SUM(J15:J16)</f>
        <v>47941</v>
      </c>
    </row>
    <row r="18" spans="1:21" ht="18" customHeight="1" thickTop="1" x14ac:dyDescent="0.25">
      <c r="A18" s="22"/>
      <c r="B18" s="69"/>
      <c r="C18" s="69"/>
      <c r="D18" s="2"/>
      <c r="E18" s="2"/>
      <c r="F18" s="2"/>
      <c r="G18" s="2"/>
      <c r="H18" s="2"/>
      <c r="I18" s="2"/>
      <c r="J18" s="2"/>
    </row>
    <row r="19" spans="1:21" ht="18" customHeight="1" x14ac:dyDescent="0.25">
      <c r="A19" s="22" t="s">
        <v>104</v>
      </c>
      <c r="B19" s="69"/>
      <c r="C19" s="69"/>
      <c r="D19" s="2"/>
      <c r="E19" s="2"/>
      <c r="F19" s="2"/>
      <c r="G19" s="2"/>
      <c r="H19" s="2"/>
      <c r="I19" s="2"/>
      <c r="J19" s="2"/>
    </row>
    <row r="20" spans="1:21" ht="18" customHeight="1" thickBot="1" x14ac:dyDescent="0.3">
      <c r="A20" s="49" t="s">
        <v>105</v>
      </c>
      <c r="B20" s="49"/>
      <c r="C20" s="69"/>
      <c r="D20" s="71">
        <f>ROUND(D10/D22,2)</f>
        <v>0.02</v>
      </c>
      <c r="E20" s="19"/>
      <c r="F20" s="71">
        <v>0.1</v>
      </c>
      <c r="G20" s="19"/>
      <c r="H20" s="72">
        <f>H10/H22</f>
        <v>-1.8336768780896108E-4</v>
      </c>
      <c r="I20" s="19"/>
      <c r="J20" s="71">
        <v>4.4999999999999998E-2</v>
      </c>
      <c r="L20" s="73"/>
      <c r="M20" s="73"/>
      <c r="N20" s="73"/>
      <c r="O20" s="73"/>
      <c r="P20" s="73"/>
      <c r="Q20" s="73"/>
      <c r="R20" s="73"/>
    </row>
    <row r="21" spans="1:21" ht="18" customHeight="1" thickTop="1" x14ac:dyDescent="0.25">
      <c r="A21" s="49"/>
      <c r="B21" s="49"/>
      <c r="C21" s="69"/>
      <c r="D21" s="20"/>
      <c r="E21" s="20"/>
      <c r="F21" s="20"/>
      <c r="G21" s="20"/>
      <c r="H21" s="20"/>
      <c r="I21" s="20"/>
      <c r="J21" s="20"/>
      <c r="L21" s="19"/>
      <c r="M21" s="19"/>
      <c r="N21" s="19"/>
      <c r="O21" s="19"/>
      <c r="P21" s="19"/>
      <c r="Q21" s="19"/>
      <c r="R21" s="19"/>
    </row>
    <row r="22" spans="1:21" ht="18" customHeight="1" thickBot="1" x14ac:dyDescent="0.3">
      <c r="A22" s="49" t="s">
        <v>192</v>
      </c>
      <c r="B22" s="69"/>
      <c r="C22" s="69"/>
      <c r="D22" s="5">
        <v>927099</v>
      </c>
      <c r="E22" s="40"/>
      <c r="F22" s="5">
        <v>927099</v>
      </c>
      <c r="G22" s="40"/>
      <c r="H22" s="5">
        <v>927099</v>
      </c>
      <c r="I22" s="40"/>
      <c r="J22" s="5">
        <v>927099</v>
      </c>
      <c r="K22" s="40"/>
      <c r="M22" s="40"/>
      <c r="O22" s="40"/>
      <c r="Q22" s="40"/>
      <c r="S22" s="40"/>
      <c r="U22" s="40"/>
    </row>
    <row r="23" spans="1:21" ht="18" customHeight="1" thickTop="1" x14ac:dyDescent="0.25">
      <c r="B23" s="69"/>
      <c r="C23" s="69"/>
      <c r="D23" s="40"/>
      <c r="E23" s="40"/>
      <c r="F23" s="40"/>
      <c r="G23" s="40"/>
      <c r="H23" s="40"/>
      <c r="I23" s="40"/>
      <c r="J23" s="40"/>
    </row>
    <row r="24" spans="1:21" ht="18" customHeight="1" x14ac:dyDescent="0.25">
      <c r="B24" s="69"/>
      <c r="C24" s="69"/>
      <c r="D24" s="40"/>
      <c r="E24" s="40"/>
      <c r="F24" s="40"/>
      <c r="G24" s="40"/>
      <c r="H24" s="40"/>
      <c r="I24" s="40"/>
      <c r="J24" s="40"/>
    </row>
    <row r="25" spans="1:21" ht="18" customHeight="1" x14ac:dyDescent="0.25">
      <c r="B25" s="69"/>
      <c r="C25" s="69"/>
      <c r="D25" s="40"/>
      <c r="E25" s="40"/>
      <c r="F25" s="40"/>
      <c r="G25" s="40"/>
      <c r="H25" s="40"/>
      <c r="I25" s="40"/>
      <c r="J25" s="40"/>
    </row>
    <row r="26" spans="1:21" ht="18" customHeight="1" x14ac:dyDescent="0.25">
      <c r="B26" s="69"/>
      <c r="C26" s="69"/>
      <c r="D26" s="40"/>
      <c r="E26" s="40"/>
      <c r="F26" s="40"/>
      <c r="G26" s="40"/>
      <c r="H26" s="40"/>
      <c r="I26" s="40"/>
      <c r="J26" s="40"/>
    </row>
    <row r="27" spans="1:21" ht="18" customHeight="1" x14ac:dyDescent="0.25">
      <c r="B27" s="69"/>
      <c r="C27" s="69"/>
      <c r="D27" s="40"/>
      <c r="E27" s="40"/>
      <c r="F27" s="40"/>
      <c r="G27" s="40"/>
      <c r="H27" s="40"/>
      <c r="I27" s="40"/>
      <c r="J27" s="40"/>
    </row>
    <row r="28" spans="1:21" ht="18" customHeight="1" x14ac:dyDescent="0.25">
      <c r="B28" s="69"/>
      <c r="C28" s="69"/>
      <c r="D28" s="40"/>
      <c r="E28" s="40"/>
      <c r="F28" s="40"/>
      <c r="G28" s="40"/>
      <c r="H28" s="40"/>
      <c r="I28" s="40"/>
      <c r="J28" s="40"/>
    </row>
    <row r="29" spans="1:21" ht="18" customHeight="1" x14ac:dyDescent="0.25">
      <c r="B29" s="69"/>
      <c r="C29" s="69"/>
      <c r="D29" s="40"/>
      <c r="E29" s="40"/>
      <c r="F29" s="40"/>
      <c r="G29" s="40"/>
      <c r="H29" s="40"/>
      <c r="I29" s="40"/>
      <c r="J29" s="40"/>
    </row>
    <row r="30" spans="1:21" ht="18" customHeight="1" x14ac:dyDescent="0.25">
      <c r="B30" s="69"/>
      <c r="C30" s="69"/>
      <c r="D30" s="40"/>
      <c r="E30" s="40"/>
      <c r="F30" s="40"/>
      <c r="G30" s="40"/>
      <c r="H30" s="40"/>
      <c r="I30" s="40"/>
      <c r="J30" s="40"/>
    </row>
    <row r="31" spans="1:21" ht="18" customHeight="1" x14ac:dyDescent="0.25">
      <c r="B31" s="69"/>
      <c r="C31" s="69"/>
      <c r="D31" s="40"/>
      <c r="E31" s="40"/>
      <c r="F31" s="40"/>
      <c r="G31" s="40"/>
      <c r="H31" s="40"/>
      <c r="I31" s="40"/>
      <c r="J31" s="40"/>
    </row>
    <row r="32" spans="1:21" ht="18" customHeight="1" x14ac:dyDescent="0.25">
      <c r="B32" s="69"/>
      <c r="C32" s="69"/>
      <c r="D32" s="40"/>
      <c r="E32" s="40"/>
      <c r="F32" s="40"/>
      <c r="G32" s="40"/>
      <c r="H32" s="40"/>
      <c r="I32" s="40"/>
      <c r="J32" s="40"/>
    </row>
    <row r="33" spans="2:10" ht="18" customHeight="1" x14ac:dyDescent="0.25">
      <c r="B33" s="69"/>
      <c r="C33" s="69"/>
      <c r="D33" s="40"/>
      <c r="E33" s="40"/>
      <c r="F33" s="40"/>
      <c r="G33" s="40"/>
      <c r="H33" s="40"/>
      <c r="I33" s="40"/>
      <c r="J33" s="40"/>
    </row>
    <row r="34" spans="2:10" ht="18" customHeight="1" x14ac:dyDescent="0.25">
      <c r="B34" s="69"/>
      <c r="C34" s="69"/>
      <c r="D34" s="40"/>
      <c r="E34" s="40"/>
      <c r="F34" s="40"/>
      <c r="G34" s="40"/>
      <c r="H34" s="40"/>
      <c r="I34" s="40"/>
      <c r="J34" s="40"/>
    </row>
    <row r="35" spans="2:10" ht="18" customHeight="1" x14ac:dyDescent="0.25">
      <c r="B35" s="69"/>
      <c r="C35" s="69"/>
      <c r="D35" s="40"/>
      <c r="E35" s="40"/>
      <c r="F35" s="40"/>
      <c r="G35" s="40"/>
      <c r="H35" s="40"/>
      <c r="I35" s="40"/>
      <c r="J35" s="40"/>
    </row>
    <row r="36" spans="2:10" ht="18" customHeight="1" x14ac:dyDescent="0.25">
      <c r="B36" s="69"/>
      <c r="C36" s="69"/>
      <c r="D36" s="40"/>
      <c r="E36" s="40"/>
      <c r="F36" s="40"/>
      <c r="G36" s="40"/>
      <c r="H36" s="40"/>
      <c r="I36" s="40"/>
      <c r="J36" s="40"/>
    </row>
    <row r="37" spans="2:10" ht="18" customHeight="1" x14ac:dyDescent="0.25">
      <c r="B37" s="69"/>
      <c r="C37" s="69"/>
      <c r="D37" s="40"/>
      <c r="E37" s="40"/>
      <c r="F37" s="40"/>
      <c r="G37" s="40"/>
      <c r="H37" s="40"/>
      <c r="I37" s="40"/>
      <c r="J37" s="40"/>
    </row>
    <row r="38" spans="2:10" ht="18" customHeight="1" x14ac:dyDescent="0.25">
      <c r="B38" s="69"/>
      <c r="C38" s="69"/>
      <c r="D38" s="40"/>
      <c r="E38" s="40"/>
      <c r="F38" s="40"/>
      <c r="G38" s="40"/>
      <c r="H38" s="40"/>
      <c r="I38" s="40"/>
      <c r="J38" s="40"/>
    </row>
    <row r="39" spans="2:10" ht="18" customHeight="1" x14ac:dyDescent="0.25">
      <c r="B39" s="69"/>
      <c r="C39" s="69"/>
      <c r="D39" s="40"/>
      <c r="E39" s="40"/>
      <c r="F39" s="40"/>
      <c r="G39" s="40"/>
      <c r="H39" s="40"/>
      <c r="I39" s="40"/>
      <c r="J39" s="40"/>
    </row>
    <row r="40" spans="2:10" ht="18" customHeight="1" x14ac:dyDescent="0.25">
      <c r="B40" s="69"/>
      <c r="C40" s="69"/>
      <c r="D40" s="40"/>
      <c r="E40" s="40"/>
      <c r="F40" s="40"/>
      <c r="G40" s="40"/>
      <c r="H40" s="40"/>
      <c r="I40" s="40"/>
      <c r="J40" s="40"/>
    </row>
    <row r="41" spans="2:10" ht="18" customHeight="1" x14ac:dyDescent="0.25">
      <c r="B41" s="69"/>
      <c r="C41" s="69"/>
      <c r="D41" s="40"/>
      <c r="E41" s="40"/>
      <c r="F41" s="40"/>
      <c r="G41" s="40"/>
      <c r="H41" s="40"/>
      <c r="I41" s="40"/>
      <c r="J41" s="40"/>
    </row>
    <row r="42" spans="2:10" ht="18" customHeight="1" x14ac:dyDescent="0.25">
      <c r="B42" s="69"/>
      <c r="C42" s="69"/>
      <c r="D42" s="40"/>
      <c r="E42" s="40"/>
      <c r="F42" s="40"/>
      <c r="G42" s="40"/>
      <c r="H42" s="40"/>
      <c r="I42" s="40"/>
      <c r="J42" s="40"/>
    </row>
    <row r="43" spans="2:10" ht="18" customHeight="1" x14ac:dyDescent="0.25">
      <c r="B43" s="69"/>
      <c r="C43" s="69"/>
      <c r="D43" s="40"/>
      <c r="E43" s="40"/>
      <c r="F43" s="40"/>
      <c r="G43" s="40"/>
      <c r="H43" s="40"/>
      <c r="I43" s="40"/>
      <c r="J43" s="40"/>
    </row>
    <row r="44" spans="2:10" ht="18" customHeight="1" x14ac:dyDescent="0.25">
      <c r="B44" s="69"/>
      <c r="C44" s="69"/>
      <c r="D44" s="40"/>
      <c r="E44" s="40"/>
      <c r="F44" s="40"/>
      <c r="G44" s="40"/>
      <c r="H44" s="40"/>
      <c r="I44" s="40"/>
      <c r="J44" s="40"/>
    </row>
    <row r="45" spans="2:10" ht="18" customHeight="1" x14ac:dyDescent="0.25">
      <c r="B45" s="69"/>
      <c r="C45" s="69"/>
      <c r="D45" s="40"/>
      <c r="E45" s="40"/>
      <c r="F45" s="40"/>
      <c r="G45" s="40"/>
      <c r="H45" s="40"/>
      <c r="I45" s="40"/>
      <c r="J45" s="40"/>
    </row>
    <row r="46" spans="2:10" ht="2.1" customHeight="1" x14ac:dyDescent="0.25">
      <c r="B46" s="69"/>
      <c r="C46" s="69"/>
      <c r="D46" s="40"/>
      <c r="E46" s="40"/>
      <c r="F46" s="40"/>
      <c r="G46" s="40"/>
      <c r="H46" s="40"/>
      <c r="I46" s="40"/>
      <c r="J46" s="40"/>
    </row>
    <row r="47" spans="2:10" ht="18" customHeight="1" x14ac:dyDescent="0.25">
      <c r="D47" s="40"/>
      <c r="E47" s="40"/>
      <c r="F47" s="74"/>
      <c r="G47" s="40"/>
      <c r="H47" s="40"/>
      <c r="I47" s="40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9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DA087-E81A-4045-B4C6-CA15C9305049}">
  <dimension ref="A1:Z38"/>
  <sheetViews>
    <sheetView view="pageBreakPreview" topLeftCell="A13" zoomScale="80" zoomScaleNormal="100" zoomScaleSheetLayoutView="80" workbookViewId="0">
      <selection activeCell="H28" sqref="H28"/>
    </sheetView>
  </sheetViews>
  <sheetFormatPr defaultColWidth="9.42578125" defaultRowHeight="18" customHeight="1" x14ac:dyDescent="0.25"/>
  <cols>
    <col min="1" max="1" width="30" style="24" customWidth="1"/>
    <col min="2" max="2" width="4.42578125" style="23" customWidth="1"/>
    <col min="3" max="3" width="1" style="24" customWidth="1"/>
    <col min="4" max="4" width="8.5703125" style="56" customWidth="1"/>
    <col min="5" max="5" width="1" style="56" customWidth="1"/>
    <col min="6" max="6" width="8.5703125" style="56" customWidth="1"/>
    <col min="7" max="7" width="1" style="56" customWidth="1"/>
    <col min="8" max="8" width="10.42578125" style="56" customWidth="1"/>
    <col min="9" max="9" width="1" style="56" customWidth="1"/>
    <col min="10" max="10" width="11.42578125" style="56" customWidth="1"/>
    <col min="11" max="11" width="1" style="56" customWidth="1"/>
    <col min="12" max="12" width="10.5703125" style="56" customWidth="1"/>
    <col min="13" max="13" width="1" style="56" customWidth="1"/>
    <col min="14" max="14" width="17.42578125" style="56" customWidth="1"/>
    <col min="15" max="15" width="1" style="56" customWidth="1"/>
    <col min="16" max="16" width="10.5703125" style="56" customWidth="1"/>
    <col min="17" max="17" width="1" style="56" customWidth="1"/>
    <col min="18" max="18" width="17.42578125" style="56" customWidth="1"/>
    <col min="19" max="19" width="1" style="56" customWidth="1"/>
    <col min="20" max="20" width="8.5703125" style="56" customWidth="1"/>
    <col min="21" max="21" width="1" style="56" customWidth="1"/>
    <col min="22" max="22" width="10.5703125" style="56" customWidth="1"/>
    <col min="23" max="23" width="1" style="56" customWidth="1"/>
    <col min="24" max="24" width="10.42578125" style="56" customWidth="1"/>
    <col min="25" max="25" width="1" style="56" customWidth="1"/>
    <col min="26" max="26" width="11.42578125" style="56" customWidth="1"/>
    <col min="27" max="16384" width="9.42578125" style="24"/>
  </cols>
  <sheetData>
    <row r="1" spans="1:26" ht="18" customHeight="1" x14ac:dyDescent="0.25">
      <c r="A1" s="22" t="s">
        <v>0</v>
      </c>
      <c r="B1" s="28"/>
      <c r="C1" s="22"/>
      <c r="X1" s="38"/>
      <c r="Y1" s="38"/>
      <c r="Z1" s="42"/>
    </row>
    <row r="2" spans="1:26" ht="18" customHeight="1" x14ac:dyDescent="0.25">
      <c r="A2" s="22" t="s">
        <v>106</v>
      </c>
      <c r="B2" s="28"/>
      <c r="C2" s="22"/>
      <c r="X2" s="38"/>
      <c r="Y2" s="42"/>
      <c r="Z2" s="38"/>
    </row>
    <row r="3" spans="1:26" ht="18" customHeight="1" x14ac:dyDescent="0.25">
      <c r="A3" s="22" t="s">
        <v>195</v>
      </c>
      <c r="B3" s="28"/>
      <c r="C3" s="22"/>
    </row>
    <row r="4" spans="1:26" ht="18" customHeight="1" x14ac:dyDescent="0.25">
      <c r="A4" s="57"/>
      <c r="B4" s="57"/>
      <c r="C4" s="57"/>
    </row>
    <row r="5" spans="1:26" ht="18" customHeight="1" x14ac:dyDescent="0.25">
      <c r="D5" s="82" t="s">
        <v>2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ht="18" customHeight="1" x14ac:dyDescent="0.25">
      <c r="D6" s="83" t="s">
        <v>107</v>
      </c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Z6" s="42"/>
    </row>
    <row r="7" spans="1:26" ht="18" customHeight="1" x14ac:dyDescent="0.25">
      <c r="D7" s="57"/>
      <c r="E7" s="57"/>
      <c r="F7" s="57"/>
      <c r="G7" s="57"/>
      <c r="H7" s="57"/>
      <c r="I7" s="57"/>
      <c r="J7" s="57"/>
      <c r="K7" s="57"/>
      <c r="L7" s="57"/>
      <c r="M7" s="57"/>
      <c r="N7" s="84" t="s">
        <v>67</v>
      </c>
      <c r="O7" s="84"/>
      <c r="P7" s="84"/>
      <c r="Q7" s="84"/>
      <c r="R7" s="84"/>
      <c r="S7" s="84"/>
      <c r="T7" s="84"/>
      <c r="U7" s="57"/>
      <c r="V7" s="57"/>
      <c r="Z7" s="42"/>
    </row>
    <row r="8" spans="1:26" ht="18" customHeight="1" x14ac:dyDescent="0.25">
      <c r="D8" s="57"/>
      <c r="E8" s="57"/>
      <c r="F8" s="57"/>
      <c r="G8" s="57"/>
      <c r="H8" s="57"/>
      <c r="I8" s="57"/>
      <c r="M8" s="57"/>
      <c r="N8" s="60" t="s">
        <v>108</v>
      </c>
      <c r="O8" s="57"/>
      <c r="P8" s="57"/>
      <c r="Q8" s="57"/>
      <c r="R8" s="57"/>
      <c r="S8" s="57"/>
      <c r="T8" s="57"/>
      <c r="U8" s="57"/>
      <c r="V8" s="57" t="s">
        <v>109</v>
      </c>
      <c r="W8" s="57"/>
      <c r="Y8" s="57"/>
      <c r="Z8" s="57"/>
    </row>
    <row r="9" spans="1:26" s="28" customFormat="1" ht="18" customHeight="1" x14ac:dyDescent="0.25">
      <c r="D9" s="57"/>
      <c r="E9" s="57"/>
      <c r="F9" s="57"/>
      <c r="G9" s="57"/>
      <c r="H9" s="57"/>
      <c r="I9" s="57"/>
      <c r="J9" s="83" t="s">
        <v>110</v>
      </c>
      <c r="K9" s="83"/>
      <c r="L9" s="83"/>
      <c r="M9" s="57"/>
      <c r="N9" s="57" t="s">
        <v>111</v>
      </c>
      <c r="O9" s="57"/>
      <c r="P9" s="28" t="s">
        <v>112</v>
      </c>
      <c r="Q9" s="57"/>
      <c r="R9" s="23" t="s">
        <v>113</v>
      </c>
      <c r="S9" s="57"/>
      <c r="T9" s="57"/>
      <c r="U9" s="57"/>
      <c r="V9" s="57" t="s">
        <v>114</v>
      </c>
      <c r="W9" s="57"/>
      <c r="X9" s="57"/>
      <c r="Y9" s="57"/>
      <c r="Z9" s="57" t="s">
        <v>115</v>
      </c>
    </row>
    <row r="10" spans="1:26" s="28" customFormat="1" ht="18" customHeight="1" x14ac:dyDescent="0.25">
      <c r="D10" s="57" t="s">
        <v>116</v>
      </c>
      <c r="E10" s="57"/>
      <c r="F10" s="57" t="s">
        <v>117</v>
      </c>
      <c r="G10" s="57"/>
      <c r="H10" s="57" t="s">
        <v>117</v>
      </c>
      <c r="I10" s="57"/>
      <c r="J10" s="57" t="s">
        <v>118</v>
      </c>
      <c r="K10" s="57"/>
      <c r="L10" s="57"/>
      <c r="N10" s="57" t="s">
        <v>119</v>
      </c>
      <c r="P10" s="57" t="s">
        <v>120</v>
      </c>
      <c r="R10" s="28" t="s">
        <v>121</v>
      </c>
      <c r="T10" s="57"/>
      <c r="U10" s="57"/>
      <c r="V10" s="57" t="s">
        <v>122</v>
      </c>
      <c r="W10" s="57"/>
      <c r="X10" s="57" t="s">
        <v>123</v>
      </c>
      <c r="Y10" s="57"/>
      <c r="Z10" s="57" t="s">
        <v>124</v>
      </c>
    </row>
    <row r="11" spans="1:26" s="28" customFormat="1" ht="18" customHeight="1" x14ac:dyDescent="0.25">
      <c r="D11" s="60" t="s">
        <v>125</v>
      </c>
      <c r="E11" s="57"/>
      <c r="F11" s="60" t="s">
        <v>125</v>
      </c>
      <c r="G11" s="57"/>
      <c r="H11" s="60" t="s">
        <v>126</v>
      </c>
      <c r="I11" s="57"/>
      <c r="J11" s="60" t="s">
        <v>127</v>
      </c>
      <c r="K11" s="57"/>
      <c r="L11" s="60" t="s">
        <v>128</v>
      </c>
      <c r="M11" s="57"/>
      <c r="N11" s="60" t="s">
        <v>129</v>
      </c>
      <c r="O11" s="57"/>
      <c r="P11" s="60" t="s">
        <v>130</v>
      </c>
      <c r="Q11" s="57"/>
      <c r="R11" s="60" t="s">
        <v>131</v>
      </c>
      <c r="S11" s="57"/>
      <c r="T11" s="60" t="s">
        <v>115</v>
      </c>
      <c r="U11" s="57"/>
      <c r="V11" s="60" t="s">
        <v>132</v>
      </c>
      <c r="W11" s="57"/>
      <c r="X11" s="60" t="s">
        <v>133</v>
      </c>
      <c r="Y11" s="57"/>
      <c r="Z11" s="60" t="s">
        <v>134</v>
      </c>
    </row>
    <row r="12" spans="1:26" s="28" customFormat="1" ht="18" customHeight="1" x14ac:dyDescent="0.25"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ht="18" customHeight="1" x14ac:dyDescent="0.25">
      <c r="A13" s="61" t="s">
        <v>3</v>
      </c>
      <c r="B13" s="28"/>
      <c r="C13" s="61"/>
      <c r="N13" s="57"/>
      <c r="P13" s="57"/>
      <c r="R13" s="57"/>
      <c r="T13" s="57"/>
      <c r="U13" s="57"/>
      <c r="V13" s="24"/>
      <c r="W13" s="24"/>
      <c r="X13" s="24"/>
      <c r="Y13" s="24"/>
      <c r="Z13" s="24"/>
    </row>
    <row r="14" spans="1:26" ht="18" customHeight="1" x14ac:dyDescent="0.25">
      <c r="D14" s="2"/>
      <c r="E14" s="14"/>
      <c r="F14" s="2"/>
      <c r="G14" s="14"/>
      <c r="H14" s="2"/>
      <c r="I14" s="14"/>
      <c r="J14" s="2"/>
      <c r="K14" s="14"/>
      <c r="L14" s="2"/>
      <c r="M14" s="14"/>
      <c r="N14" s="2"/>
      <c r="O14" s="14"/>
      <c r="P14" s="2"/>
      <c r="Q14" s="14"/>
      <c r="R14" s="2"/>
      <c r="S14" s="14"/>
      <c r="T14" s="2"/>
      <c r="U14" s="14"/>
      <c r="V14" s="2"/>
      <c r="W14" s="14"/>
      <c r="X14" s="2"/>
      <c r="Y14" s="14"/>
      <c r="Z14" s="2"/>
    </row>
    <row r="15" spans="1:26" ht="18" customHeight="1" x14ac:dyDescent="0.25">
      <c r="A15" s="22" t="s">
        <v>135</v>
      </c>
      <c r="C15" s="22"/>
      <c r="D15" s="2">
        <v>927099</v>
      </c>
      <c r="E15" s="2">
        <v>0</v>
      </c>
      <c r="F15" s="2">
        <v>799228</v>
      </c>
      <c r="G15" s="2">
        <v>0</v>
      </c>
      <c r="H15" s="2">
        <v>12903</v>
      </c>
      <c r="I15" s="2">
        <v>0</v>
      </c>
      <c r="J15" s="2">
        <v>48570</v>
      </c>
      <c r="K15" s="2">
        <v>0</v>
      </c>
      <c r="L15" s="2">
        <v>392084</v>
      </c>
      <c r="M15" s="2">
        <v>0</v>
      </c>
      <c r="N15" s="2">
        <v>-45939</v>
      </c>
      <c r="O15" s="2">
        <v>0</v>
      </c>
      <c r="P15" s="2">
        <v>2199</v>
      </c>
      <c r="Q15" s="2">
        <v>0</v>
      </c>
      <c r="R15" s="2">
        <v>20487</v>
      </c>
      <c r="S15" s="2">
        <v>0</v>
      </c>
      <c r="T15" s="63">
        <f>SUM(N15:R15)</f>
        <v>-23253</v>
      </c>
      <c r="U15" s="2">
        <v>0</v>
      </c>
      <c r="V15" s="14">
        <f>SUM(D15:L15,T15)</f>
        <v>2156631</v>
      </c>
      <c r="W15" s="2">
        <v>0</v>
      </c>
      <c r="X15" s="63">
        <v>330317</v>
      </c>
      <c r="Y15" s="63"/>
      <c r="Z15" s="63">
        <f>SUM(V15:X15)</f>
        <v>2486948</v>
      </c>
    </row>
    <row r="16" spans="1:26" ht="18" customHeight="1" x14ac:dyDescent="0.25">
      <c r="A16" s="66" t="s">
        <v>136</v>
      </c>
      <c r="C16" s="22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94160</v>
      </c>
      <c r="M16" s="2"/>
      <c r="N16" s="2">
        <v>0</v>
      </c>
      <c r="O16" s="2"/>
      <c r="P16" s="2">
        <v>0</v>
      </c>
      <c r="Q16" s="2"/>
      <c r="R16" s="2">
        <v>0</v>
      </c>
      <c r="S16" s="2">
        <v>0</v>
      </c>
      <c r="T16" s="63">
        <f>SUM(N16:R16)</f>
        <v>0</v>
      </c>
      <c r="U16" s="2">
        <v>0</v>
      </c>
      <c r="V16" s="14">
        <f>SUM(D16:L16,T16)</f>
        <v>94160</v>
      </c>
      <c r="W16" s="2">
        <v>0</v>
      </c>
      <c r="X16" s="14">
        <v>22767</v>
      </c>
      <c r="Y16" s="14"/>
      <c r="Z16" s="63">
        <f>SUM(V16:X16)</f>
        <v>116927</v>
      </c>
    </row>
    <row r="17" spans="1:26" ht="18" customHeight="1" x14ac:dyDescent="0.25">
      <c r="A17" s="66" t="s">
        <v>96</v>
      </c>
      <c r="C17" s="22"/>
      <c r="D17" s="11">
        <v>0</v>
      </c>
      <c r="E17" s="2"/>
      <c r="F17" s="11">
        <v>0</v>
      </c>
      <c r="G17" s="2"/>
      <c r="H17" s="11">
        <v>0</v>
      </c>
      <c r="I17" s="2"/>
      <c r="J17" s="11">
        <v>0</v>
      </c>
      <c r="K17" s="2"/>
      <c r="L17" s="11">
        <v>0</v>
      </c>
      <c r="M17" s="2"/>
      <c r="N17" s="11">
        <v>-37891</v>
      </c>
      <c r="O17" s="2"/>
      <c r="P17" s="11">
        <v>0</v>
      </c>
      <c r="Q17" s="2"/>
      <c r="R17" s="11">
        <v>0</v>
      </c>
      <c r="S17" s="2">
        <v>0</v>
      </c>
      <c r="T17" s="63">
        <f>SUM(N17:R17)</f>
        <v>-37891</v>
      </c>
      <c r="U17" s="2">
        <v>0</v>
      </c>
      <c r="V17" s="14">
        <f>SUM(D17:L17,T17)</f>
        <v>-37891</v>
      </c>
      <c r="W17" s="2">
        <v>0</v>
      </c>
      <c r="X17" s="11">
        <v>-18203</v>
      </c>
      <c r="Y17" s="14"/>
      <c r="Z17" s="67">
        <f>SUM(V17:X17)</f>
        <v>-56094</v>
      </c>
    </row>
    <row r="18" spans="1:26" ht="18" customHeight="1" x14ac:dyDescent="0.25">
      <c r="A18" s="26" t="s">
        <v>137</v>
      </c>
      <c r="C18" s="22"/>
      <c r="D18" s="2">
        <f>SUM(D16:D17)</f>
        <v>0</v>
      </c>
      <c r="E18" s="14"/>
      <c r="F18" s="2">
        <f>SUM(F16:F17)</f>
        <v>0</v>
      </c>
      <c r="G18" s="14"/>
      <c r="H18" s="2">
        <f>SUM(H16:H17)</f>
        <v>0</v>
      </c>
      <c r="I18" s="14"/>
      <c r="J18" s="2">
        <f>SUM(J16:J17)</f>
        <v>0</v>
      </c>
      <c r="K18" s="14"/>
      <c r="L18" s="2">
        <f>SUM(L16:L17)</f>
        <v>94160</v>
      </c>
      <c r="M18" s="14"/>
      <c r="N18" s="2">
        <f>SUM(N16:N17)</f>
        <v>-37891</v>
      </c>
      <c r="O18" s="14"/>
      <c r="P18" s="2">
        <f>SUM(P16:P17)</f>
        <v>0</v>
      </c>
      <c r="Q18" s="14"/>
      <c r="R18" s="2">
        <f>SUM(R16:R17)</f>
        <v>0</v>
      </c>
      <c r="S18" s="14"/>
      <c r="T18" s="3">
        <f>SUM(T16:T17)</f>
        <v>-37891</v>
      </c>
      <c r="U18" s="14"/>
      <c r="V18" s="3">
        <f>SUM(V16:V17)</f>
        <v>56269</v>
      </c>
      <c r="W18" s="14"/>
      <c r="X18" s="2">
        <f>SUM(X16:X17)</f>
        <v>4564</v>
      </c>
      <c r="Y18" s="14"/>
      <c r="Z18" s="2">
        <f>SUM(Z16:Z17)</f>
        <v>60833</v>
      </c>
    </row>
    <row r="19" spans="1:26" ht="18" customHeight="1" thickBot="1" x14ac:dyDescent="0.3">
      <c r="A19" s="22" t="s">
        <v>196</v>
      </c>
      <c r="C19" s="22"/>
      <c r="D19" s="18">
        <f>SUM(D15,D18)</f>
        <v>927099</v>
      </c>
      <c r="E19" s="14"/>
      <c r="F19" s="18">
        <f>SUM(F15,F18)</f>
        <v>799228</v>
      </c>
      <c r="G19" s="14"/>
      <c r="H19" s="18">
        <f>SUM(H15,H18)</f>
        <v>12903</v>
      </c>
      <c r="I19" s="14"/>
      <c r="J19" s="18">
        <f>SUM(J15,J18)</f>
        <v>48570</v>
      </c>
      <c r="K19" s="14"/>
      <c r="L19" s="18">
        <f>SUM(L15,L18)</f>
        <v>486244</v>
      </c>
      <c r="M19" s="14"/>
      <c r="N19" s="18">
        <f>SUM(N15,N18)</f>
        <v>-83830</v>
      </c>
      <c r="O19" s="14"/>
      <c r="P19" s="18">
        <f>SUM(P15,P18)</f>
        <v>2199</v>
      </c>
      <c r="Q19" s="14"/>
      <c r="R19" s="18">
        <f>SUM(R15,R18)</f>
        <v>20487</v>
      </c>
      <c r="S19" s="14"/>
      <c r="T19" s="18">
        <f>SUM(T15,T18)</f>
        <v>-61144</v>
      </c>
      <c r="U19" s="14"/>
      <c r="V19" s="18">
        <f>SUM(V15,V18)</f>
        <v>2212900</v>
      </c>
      <c r="W19" s="14"/>
      <c r="X19" s="18">
        <f>SUM(X15,X18)</f>
        <v>334881</v>
      </c>
      <c r="Y19" s="14"/>
      <c r="Z19" s="18">
        <f>SUM(Z15,Z18)</f>
        <v>2547781</v>
      </c>
    </row>
    <row r="20" spans="1:26" ht="18" customHeight="1" thickTop="1" x14ac:dyDescent="0.25">
      <c r="A20" s="22"/>
      <c r="C20" s="22"/>
      <c r="D20" s="2"/>
      <c r="E20" s="14"/>
      <c r="F20" s="2"/>
      <c r="G20" s="14"/>
      <c r="H20" s="2"/>
      <c r="I20" s="14"/>
      <c r="J20" s="2"/>
      <c r="K20" s="14"/>
      <c r="L20" s="2"/>
      <c r="M20" s="14"/>
      <c r="N20" s="2"/>
      <c r="O20" s="14"/>
      <c r="P20" s="2"/>
      <c r="Q20" s="14"/>
      <c r="R20" s="2"/>
      <c r="S20" s="14"/>
      <c r="T20" s="2"/>
      <c r="U20" s="14"/>
      <c r="V20" s="2"/>
      <c r="W20" s="14"/>
      <c r="X20" s="2"/>
      <c r="Y20" s="14"/>
      <c r="Z20" s="2"/>
    </row>
    <row r="21" spans="1:26" ht="18" customHeight="1" x14ac:dyDescent="0.25">
      <c r="A21" s="22" t="s">
        <v>138</v>
      </c>
      <c r="C21" s="22"/>
      <c r="D21" s="2">
        <v>927099</v>
      </c>
      <c r="E21" s="2">
        <v>0</v>
      </c>
      <c r="F21" s="2">
        <v>799228</v>
      </c>
      <c r="G21" s="2">
        <v>0</v>
      </c>
      <c r="H21" s="2">
        <v>12903</v>
      </c>
      <c r="I21" s="2">
        <v>0</v>
      </c>
      <c r="J21" s="2">
        <v>48570</v>
      </c>
      <c r="K21" s="2">
        <v>0</v>
      </c>
      <c r="L21" s="2">
        <v>564507</v>
      </c>
      <c r="M21" s="2">
        <v>0</v>
      </c>
      <c r="N21" s="2">
        <v>-104585</v>
      </c>
      <c r="O21" s="2">
        <v>0</v>
      </c>
      <c r="P21" s="2">
        <v>2199</v>
      </c>
      <c r="Q21" s="2">
        <v>0</v>
      </c>
      <c r="R21" s="2">
        <v>20487</v>
      </c>
      <c r="S21" s="2">
        <v>0</v>
      </c>
      <c r="T21" s="63">
        <f>SUM(N21:R21)</f>
        <v>-81899</v>
      </c>
      <c r="U21" s="2">
        <v>0</v>
      </c>
      <c r="V21" s="14">
        <f>SUM(D21:L21,T21)</f>
        <v>2270408</v>
      </c>
      <c r="W21" s="2">
        <v>0</v>
      </c>
      <c r="X21" s="2">
        <v>338458</v>
      </c>
      <c r="Y21" s="14"/>
      <c r="Z21" s="63">
        <f>SUM(V21:X21)</f>
        <v>2608866</v>
      </c>
    </row>
    <row r="22" spans="1:26" ht="18" customHeight="1" x14ac:dyDescent="0.25">
      <c r="A22" s="66" t="s">
        <v>136</v>
      </c>
      <c r="C22" s="22"/>
      <c r="D22" s="2">
        <v>0</v>
      </c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18030</v>
      </c>
      <c r="M22" s="2"/>
      <c r="N22" s="2">
        <v>0</v>
      </c>
      <c r="O22" s="2"/>
      <c r="P22" s="2">
        <v>0</v>
      </c>
      <c r="Q22" s="2"/>
      <c r="R22" s="2">
        <v>0</v>
      </c>
      <c r="S22" s="2">
        <v>0</v>
      </c>
      <c r="T22" s="63">
        <f>SUM(N22:R22)</f>
        <v>0</v>
      </c>
      <c r="U22" s="2">
        <v>0</v>
      </c>
      <c r="V22" s="14">
        <f>SUM(D22:L22,T22)</f>
        <v>18030</v>
      </c>
      <c r="W22" s="2">
        <v>0</v>
      </c>
      <c r="X22" s="2">
        <v>-14959</v>
      </c>
      <c r="Y22" s="14"/>
      <c r="Z22" s="63">
        <f>SUM(V22:X22)</f>
        <v>3071</v>
      </c>
    </row>
    <row r="23" spans="1:26" ht="18" customHeight="1" x14ac:dyDescent="0.25">
      <c r="A23" s="66" t="s">
        <v>96</v>
      </c>
      <c r="C23" s="22"/>
      <c r="D23" s="11">
        <v>0</v>
      </c>
      <c r="E23" s="2"/>
      <c r="F23" s="11">
        <v>0</v>
      </c>
      <c r="G23" s="2"/>
      <c r="H23" s="11">
        <v>0</v>
      </c>
      <c r="I23" s="2"/>
      <c r="J23" s="11">
        <v>0</v>
      </c>
      <c r="K23" s="2"/>
      <c r="L23" s="11">
        <v>0</v>
      </c>
      <c r="M23" s="2"/>
      <c r="N23" s="11">
        <v>56568</v>
      </c>
      <c r="O23" s="2"/>
      <c r="P23" s="11">
        <v>0</v>
      </c>
      <c r="Q23" s="2"/>
      <c r="R23" s="11">
        <v>0</v>
      </c>
      <c r="S23" s="2">
        <v>0</v>
      </c>
      <c r="T23" s="63">
        <f>SUM(N23:R23)</f>
        <v>56568</v>
      </c>
      <c r="U23" s="2">
        <v>0</v>
      </c>
      <c r="V23" s="14">
        <f>SUM(D23:L23,T23)</f>
        <v>56568</v>
      </c>
      <c r="W23" s="2">
        <v>0</v>
      </c>
      <c r="X23" s="11">
        <v>27175</v>
      </c>
      <c r="Y23" s="14"/>
      <c r="Z23" s="67">
        <f>SUM(V23:X23)</f>
        <v>83743</v>
      </c>
    </row>
    <row r="24" spans="1:26" ht="18" customHeight="1" x14ac:dyDescent="0.25">
      <c r="A24" s="26" t="s">
        <v>137</v>
      </c>
      <c r="C24" s="22"/>
      <c r="D24" s="2">
        <f>SUM(D22:D23)</f>
        <v>0</v>
      </c>
      <c r="E24" s="2"/>
      <c r="F24" s="2">
        <f>SUM(F22:F23)</f>
        <v>0</v>
      </c>
      <c r="G24" s="14"/>
      <c r="H24" s="2">
        <f>SUM(H22:H23)</f>
        <v>0</v>
      </c>
      <c r="I24" s="14"/>
      <c r="J24" s="2">
        <f>SUM(J22:J23)</f>
        <v>0</v>
      </c>
      <c r="K24" s="14"/>
      <c r="L24" s="2">
        <f>SUM(L22:L23)</f>
        <v>18030</v>
      </c>
      <c r="M24" s="14"/>
      <c r="N24" s="2">
        <f>SUM(N22:N23)</f>
        <v>56568</v>
      </c>
      <c r="O24" s="14"/>
      <c r="P24" s="2">
        <f>SUM(P22:P23)</f>
        <v>0</v>
      </c>
      <c r="Q24" s="14"/>
      <c r="R24" s="2">
        <f>SUM(R22:R23)</f>
        <v>0</v>
      </c>
      <c r="S24" s="14"/>
      <c r="T24" s="3">
        <f>SUM(T22:T23)</f>
        <v>56568</v>
      </c>
      <c r="U24" s="14"/>
      <c r="V24" s="3">
        <f>SUM(V22:V23)</f>
        <v>74598</v>
      </c>
      <c r="W24" s="14"/>
      <c r="X24" s="2">
        <f>SUM(X22:X23)</f>
        <v>12216</v>
      </c>
      <c r="Y24" s="14"/>
      <c r="Z24" s="2">
        <f>SUM(Z22:Z23)</f>
        <v>86814</v>
      </c>
    </row>
    <row r="25" spans="1:26" ht="18" customHeight="1" thickBot="1" x14ac:dyDescent="0.3">
      <c r="A25" s="22" t="s">
        <v>197</v>
      </c>
      <c r="C25" s="22"/>
      <c r="D25" s="18">
        <f>SUM(D24,D21)</f>
        <v>927099</v>
      </c>
      <c r="E25" s="2"/>
      <c r="F25" s="18">
        <f>SUM(F24,F21)</f>
        <v>799228</v>
      </c>
      <c r="G25" s="14"/>
      <c r="H25" s="18">
        <f>SUM(H24,H21)</f>
        <v>12903</v>
      </c>
      <c r="I25" s="14"/>
      <c r="J25" s="18">
        <f>SUM(J24,J21)</f>
        <v>48570</v>
      </c>
      <c r="K25" s="14"/>
      <c r="L25" s="18">
        <f>SUM(L24,L21)</f>
        <v>582537</v>
      </c>
      <c r="M25" s="14"/>
      <c r="N25" s="18">
        <f>SUM(N24,N21)</f>
        <v>-48017</v>
      </c>
      <c r="O25" s="14"/>
      <c r="P25" s="18">
        <f>SUM(P24,P21)</f>
        <v>2199</v>
      </c>
      <c r="Q25" s="14"/>
      <c r="R25" s="18">
        <f>SUM(R24,R21)</f>
        <v>20487</v>
      </c>
      <c r="S25" s="14"/>
      <c r="T25" s="18">
        <f>SUM(T24,T21)</f>
        <v>-25331</v>
      </c>
      <c r="U25" s="14"/>
      <c r="V25" s="18">
        <f>SUM(V24,V21)</f>
        <v>2345006</v>
      </c>
      <c r="W25" s="14"/>
      <c r="X25" s="18">
        <f>SUM(X24,X21)</f>
        <v>350674</v>
      </c>
      <c r="Y25" s="14"/>
      <c r="Z25" s="18">
        <f>SUM(Z24,Z21)</f>
        <v>2695680</v>
      </c>
    </row>
    <row r="26" spans="1:26" ht="18" customHeight="1" thickTop="1" x14ac:dyDescent="0.25">
      <c r="C26" s="22"/>
      <c r="D26" s="2"/>
      <c r="E26" s="14"/>
      <c r="F26" s="2"/>
      <c r="G26" s="14"/>
      <c r="H26" s="2"/>
      <c r="I26" s="14"/>
      <c r="J26" s="2"/>
      <c r="K26" s="14"/>
      <c r="L26" s="2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  <c r="Z26" s="2"/>
    </row>
    <row r="27" spans="1:26" ht="18" customHeight="1" x14ac:dyDescent="0.25">
      <c r="C27" s="22"/>
      <c r="D27" s="2"/>
      <c r="E27" s="14"/>
      <c r="F27" s="2"/>
      <c r="G27" s="14"/>
      <c r="H27" s="2"/>
      <c r="I27" s="14"/>
      <c r="J27" s="2"/>
      <c r="K27" s="14"/>
      <c r="L27" s="2"/>
      <c r="M27" s="14"/>
      <c r="N27" s="2"/>
      <c r="O27" s="14"/>
      <c r="P27" s="2"/>
      <c r="Q27" s="14"/>
      <c r="R27" s="2"/>
      <c r="S27" s="14"/>
      <c r="T27" s="2"/>
      <c r="U27" s="14"/>
      <c r="V27" s="2"/>
      <c r="W27" s="14"/>
      <c r="X27" s="2"/>
      <c r="Y27" s="14"/>
      <c r="Z27" s="2"/>
    </row>
    <row r="28" spans="1:26" ht="18" customHeight="1" x14ac:dyDescent="0.25">
      <c r="C28" s="22"/>
      <c r="D28" s="2"/>
      <c r="E28" s="14"/>
      <c r="F28" s="2"/>
      <c r="G28" s="14"/>
      <c r="H28" s="2"/>
      <c r="I28" s="14"/>
      <c r="J28" s="2"/>
      <c r="K28" s="14"/>
      <c r="L28" s="2"/>
      <c r="M28" s="14"/>
      <c r="N28" s="2"/>
      <c r="O28" s="14"/>
      <c r="P28" s="2"/>
      <c r="Q28" s="14"/>
      <c r="R28" s="2"/>
      <c r="S28" s="14"/>
      <c r="T28" s="2"/>
      <c r="U28" s="14"/>
      <c r="V28" s="2"/>
      <c r="W28" s="14"/>
      <c r="X28" s="2"/>
      <c r="Y28" s="14"/>
      <c r="Z28" s="2"/>
    </row>
    <row r="29" spans="1:26" ht="24" customHeight="1" x14ac:dyDescent="0.25">
      <c r="A29" s="22"/>
      <c r="C29" s="22"/>
      <c r="D29" s="2"/>
      <c r="E29" s="14"/>
      <c r="F29" s="2"/>
      <c r="G29" s="14"/>
      <c r="H29" s="2"/>
      <c r="I29" s="14"/>
      <c r="J29" s="2"/>
      <c r="K29" s="14"/>
      <c r="L29" s="2"/>
      <c r="M29" s="14"/>
      <c r="N29" s="2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  <c r="Z29" s="2"/>
    </row>
    <row r="30" spans="1:26" ht="24" customHeight="1" x14ac:dyDescent="0.25">
      <c r="A30" s="22"/>
      <c r="C30" s="22"/>
      <c r="D30" s="2"/>
      <c r="E30" s="14"/>
      <c r="F30" s="2"/>
      <c r="G30" s="14"/>
      <c r="H30" s="2"/>
      <c r="I30" s="14"/>
      <c r="J30" s="2"/>
      <c r="K30" s="14"/>
      <c r="L30" s="2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  <c r="Z30" s="2"/>
    </row>
    <row r="31" spans="1:26" ht="24" customHeight="1" x14ac:dyDescent="0.25">
      <c r="A31" s="22"/>
      <c r="C31" s="22"/>
      <c r="D31" s="2"/>
      <c r="E31" s="14"/>
      <c r="F31" s="2"/>
      <c r="G31" s="14"/>
      <c r="H31" s="2"/>
      <c r="I31" s="14"/>
      <c r="J31" s="2"/>
      <c r="K31" s="14"/>
      <c r="L31" s="2"/>
      <c r="M31" s="14"/>
      <c r="N31" s="2"/>
      <c r="O31" s="14"/>
      <c r="P31" s="2"/>
      <c r="Q31" s="14"/>
      <c r="R31" s="2"/>
      <c r="S31" s="14"/>
      <c r="T31" s="2"/>
      <c r="U31" s="14"/>
      <c r="V31" s="2"/>
      <c r="W31" s="14"/>
      <c r="X31" s="2"/>
      <c r="Y31" s="14"/>
      <c r="Z31" s="2"/>
    </row>
    <row r="32" spans="1:26" ht="18" customHeight="1" x14ac:dyDescent="0.25">
      <c r="A32" s="22"/>
      <c r="C32" s="22"/>
      <c r="D32" s="2"/>
      <c r="E32" s="14"/>
      <c r="F32" s="2"/>
      <c r="G32" s="14"/>
      <c r="H32" s="2"/>
      <c r="I32" s="14"/>
      <c r="J32" s="2"/>
      <c r="K32" s="14"/>
      <c r="L32" s="2"/>
      <c r="M32" s="14"/>
      <c r="N32" s="2"/>
      <c r="O32" s="14"/>
      <c r="P32" s="2"/>
      <c r="Q32" s="14"/>
      <c r="R32" s="2"/>
      <c r="S32" s="14"/>
      <c r="T32" s="2"/>
      <c r="U32" s="14"/>
      <c r="V32" s="2"/>
      <c r="W32" s="14"/>
      <c r="X32" s="2"/>
      <c r="Y32" s="14"/>
      <c r="Z32" s="2"/>
    </row>
    <row r="33" spans="1:26" ht="18" customHeight="1" x14ac:dyDescent="0.25">
      <c r="A33" s="22"/>
      <c r="C33" s="22"/>
      <c r="D33" s="2"/>
      <c r="E33" s="14"/>
      <c r="F33" s="2"/>
      <c r="G33" s="14"/>
      <c r="H33" s="2"/>
      <c r="I33" s="14"/>
      <c r="J33" s="2"/>
      <c r="K33" s="14"/>
      <c r="L33" s="2"/>
      <c r="M33" s="14"/>
      <c r="N33" s="2"/>
      <c r="O33" s="14"/>
      <c r="P33" s="2"/>
      <c r="Q33" s="14"/>
      <c r="R33" s="2"/>
      <c r="S33" s="14"/>
      <c r="T33" s="2"/>
      <c r="U33" s="14"/>
      <c r="V33" s="2"/>
      <c r="W33" s="14"/>
      <c r="X33" s="2"/>
      <c r="Y33" s="14"/>
      <c r="Z33" s="2"/>
    </row>
    <row r="34" spans="1:26" ht="18" customHeight="1" x14ac:dyDescent="0.25">
      <c r="A34" s="22"/>
      <c r="C34" s="22"/>
      <c r="D34" s="2"/>
      <c r="E34" s="14"/>
      <c r="F34" s="2"/>
      <c r="G34" s="14"/>
      <c r="H34" s="2"/>
      <c r="I34" s="14"/>
      <c r="J34" s="2"/>
      <c r="K34" s="14"/>
      <c r="L34" s="2"/>
      <c r="M34" s="14"/>
      <c r="N34" s="2"/>
      <c r="O34" s="14"/>
      <c r="P34" s="2"/>
      <c r="Q34" s="14"/>
      <c r="R34" s="2"/>
      <c r="S34" s="14"/>
      <c r="T34" s="2"/>
      <c r="U34" s="14"/>
      <c r="V34" s="2"/>
      <c r="W34" s="14"/>
      <c r="X34" s="2"/>
      <c r="Y34" s="14"/>
      <c r="Z34" s="2"/>
    </row>
    <row r="35" spans="1:26" ht="18" customHeight="1" x14ac:dyDescent="0.25">
      <c r="A35" s="22"/>
      <c r="C35" s="22"/>
      <c r="D35" s="2"/>
      <c r="E35" s="14"/>
      <c r="F35" s="2"/>
      <c r="G35" s="14"/>
      <c r="H35" s="2"/>
      <c r="I35" s="14"/>
      <c r="J35" s="2"/>
      <c r="K35" s="14"/>
      <c r="L35" s="2"/>
      <c r="M35" s="14"/>
      <c r="N35" s="2"/>
      <c r="O35" s="14"/>
      <c r="P35" s="2"/>
      <c r="Q35" s="14"/>
      <c r="R35" s="2"/>
      <c r="S35" s="14"/>
      <c r="T35" s="2"/>
      <c r="U35" s="14"/>
      <c r="V35" s="2"/>
      <c r="W35" s="14"/>
      <c r="X35" s="2"/>
      <c r="Y35" s="14"/>
      <c r="Z35" s="2"/>
    </row>
    <row r="36" spans="1:26" ht="21" customHeight="1" x14ac:dyDescent="0.25">
      <c r="A36" s="22"/>
      <c r="C36" s="22"/>
      <c r="D36" s="2"/>
      <c r="E36" s="14"/>
      <c r="F36" s="2"/>
      <c r="G36" s="14"/>
      <c r="H36" s="2"/>
      <c r="I36" s="14"/>
      <c r="J36" s="2"/>
      <c r="K36" s="14"/>
      <c r="L36" s="2"/>
      <c r="M36" s="14"/>
      <c r="N36" s="2"/>
      <c r="O36" s="14"/>
      <c r="P36" s="2"/>
      <c r="Q36" s="14"/>
      <c r="R36" s="2"/>
      <c r="S36" s="14"/>
      <c r="T36" s="2"/>
      <c r="U36" s="14"/>
      <c r="V36" s="2"/>
      <c r="W36" s="14"/>
      <c r="X36" s="2"/>
      <c r="Y36" s="14"/>
      <c r="Z36" s="2"/>
    </row>
    <row r="37" spans="1:26" ht="21" x14ac:dyDescent="0.25">
      <c r="A37" s="22"/>
      <c r="C37" s="22"/>
      <c r="D37" s="2"/>
      <c r="E37" s="14"/>
      <c r="F37" s="2"/>
      <c r="G37" s="14"/>
      <c r="H37" s="2"/>
      <c r="I37" s="14"/>
      <c r="J37" s="2"/>
      <c r="K37" s="14"/>
      <c r="L37" s="2"/>
      <c r="M37" s="14"/>
      <c r="N37" s="2"/>
      <c r="O37" s="14"/>
      <c r="P37" s="2"/>
      <c r="Q37" s="14"/>
      <c r="R37" s="2"/>
      <c r="S37" s="14"/>
      <c r="T37" s="2"/>
      <c r="U37" s="14"/>
      <c r="V37" s="2"/>
      <c r="W37" s="14"/>
      <c r="X37" s="2"/>
      <c r="Y37" s="14"/>
      <c r="Z37" s="2"/>
    </row>
    <row r="38" spans="1:26" ht="18" customHeight="1" x14ac:dyDescent="0.25">
      <c r="B38" s="28"/>
      <c r="C38" s="22"/>
    </row>
  </sheetData>
  <mergeCells count="4">
    <mergeCell ref="D5:Z5"/>
    <mergeCell ref="D6:V6"/>
    <mergeCell ref="N7:T7"/>
    <mergeCell ref="J9:L9"/>
  </mergeCells>
  <pageMargins left="0.79" right="0.39500000000000002" top="0.7" bottom="0.47239938757655298" header="0.511798993875766" footer="0.511798993875766"/>
  <pageSetup paperSize="9" scale="73" firstPageNumber="10" fitToWidth="0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B08AC-F63F-4ED1-ACF9-48A360E16BED}">
  <dimension ref="A1:N28"/>
  <sheetViews>
    <sheetView view="pageBreakPreview" topLeftCell="A10" zoomScale="85" zoomScaleNormal="100" zoomScaleSheetLayoutView="85" workbookViewId="0">
      <selection activeCell="H28" sqref="H28"/>
    </sheetView>
  </sheetViews>
  <sheetFormatPr defaultColWidth="9.42578125" defaultRowHeight="17.850000000000001" customHeight="1" x14ac:dyDescent="0.25"/>
  <cols>
    <col min="1" max="1" width="41.5703125" style="24" customWidth="1"/>
    <col min="2" max="2" width="6.5703125" style="24" customWidth="1"/>
    <col min="3" max="3" width="1" style="56" customWidth="1"/>
    <col min="4" max="4" width="12.5703125" style="56" customWidth="1"/>
    <col min="5" max="5" width="1" style="56" customWidth="1"/>
    <col min="6" max="6" width="13.42578125" style="56" customWidth="1"/>
    <col min="7" max="7" width="1" style="56" customWidth="1"/>
    <col min="8" max="8" width="11.42578125" style="56" customWidth="1"/>
    <col min="9" max="9" width="1" style="56" customWidth="1"/>
    <col min="10" max="10" width="13" style="56" customWidth="1"/>
    <col min="11" max="11" width="1" style="56" customWidth="1"/>
    <col min="12" max="12" width="13.42578125" style="56" customWidth="1"/>
    <col min="13" max="13" width="1" style="56" customWidth="1"/>
    <col min="14" max="14" width="14.5703125" style="56" customWidth="1"/>
    <col min="15" max="16384" width="9.42578125" style="24"/>
  </cols>
  <sheetData>
    <row r="1" spans="1:14" ht="17.850000000000001" customHeight="1" x14ac:dyDescent="0.25">
      <c r="A1" s="22" t="s">
        <v>0</v>
      </c>
      <c r="L1" s="38"/>
      <c r="N1" s="42"/>
    </row>
    <row r="2" spans="1:14" ht="17.850000000000001" customHeight="1" x14ac:dyDescent="0.25">
      <c r="A2" s="22" t="s">
        <v>139</v>
      </c>
      <c r="L2" s="38"/>
      <c r="N2" s="38"/>
    </row>
    <row r="3" spans="1:14" ht="17.850000000000001" customHeight="1" x14ac:dyDescent="0.25">
      <c r="A3" s="22" t="s">
        <v>195</v>
      </c>
    </row>
    <row r="5" spans="1:14" ht="17.850000000000001" customHeight="1" x14ac:dyDescent="0.25">
      <c r="D5" s="82" t="s">
        <v>2</v>
      </c>
      <c r="E5" s="82"/>
      <c r="F5" s="82"/>
      <c r="G5" s="82"/>
      <c r="H5" s="82"/>
      <c r="I5" s="82"/>
      <c r="J5" s="82"/>
      <c r="K5" s="82"/>
      <c r="L5" s="82"/>
      <c r="M5" s="82"/>
      <c r="N5" s="82"/>
    </row>
    <row r="6" spans="1:14" s="28" customFormat="1" ht="17.850000000000001" customHeight="1" x14ac:dyDescent="0.25">
      <c r="C6" s="57"/>
      <c r="D6" s="57"/>
      <c r="E6" s="57"/>
      <c r="F6" s="57" t="s">
        <v>98</v>
      </c>
      <c r="G6" s="57"/>
      <c r="H6" s="57"/>
      <c r="I6" s="57"/>
      <c r="J6" s="58" t="s">
        <v>64</v>
      </c>
      <c r="K6" s="58"/>
      <c r="L6" s="58"/>
      <c r="M6" s="57"/>
      <c r="N6" s="57"/>
    </row>
    <row r="7" spans="1:14" s="28" customFormat="1" ht="17.850000000000001" customHeight="1" x14ac:dyDescent="0.25">
      <c r="C7" s="57"/>
      <c r="D7" s="57" t="s">
        <v>116</v>
      </c>
      <c r="E7" s="57"/>
      <c r="F7" s="57" t="s">
        <v>117</v>
      </c>
      <c r="G7" s="57"/>
      <c r="H7" s="57" t="s">
        <v>117</v>
      </c>
      <c r="I7" s="57"/>
      <c r="J7" s="57" t="s">
        <v>118</v>
      </c>
      <c r="K7" s="57"/>
      <c r="L7" s="57"/>
      <c r="M7" s="57"/>
      <c r="N7" s="59"/>
    </row>
    <row r="8" spans="1:14" s="28" customFormat="1" ht="17.850000000000001" customHeight="1" x14ac:dyDescent="0.25">
      <c r="C8" s="57"/>
      <c r="D8" s="60" t="s">
        <v>125</v>
      </c>
      <c r="E8" s="57"/>
      <c r="F8" s="60" t="s">
        <v>125</v>
      </c>
      <c r="G8" s="57"/>
      <c r="H8" s="60" t="s">
        <v>126</v>
      </c>
      <c r="I8" s="57"/>
      <c r="J8" s="60" t="s">
        <v>127</v>
      </c>
      <c r="K8" s="57"/>
      <c r="L8" s="60" t="s">
        <v>128</v>
      </c>
      <c r="M8" s="57"/>
      <c r="N8" s="60" t="s">
        <v>115</v>
      </c>
    </row>
    <row r="9" spans="1:14" s="28" customFormat="1" ht="17.850000000000001" customHeight="1" x14ac:dyDescent="0.25"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1:14" ht="17.850000000000001" customHeight="1" x14ac:dyDescent="0.25">
      <c r="A10" s="61" t="s">
        <v>4</v>
      </c>
      <c r="B10" s="28"/>
    </row>
    <row r="11" spans="1:14" ht="17.850000000000001" customHeight="1" x14ac:dyDescent="0.25">
      <c r="B11" s="23"/>
      <c r="C11" s="62"/>
      <c r="D11" s="62"/>
      <c r="E11" s="62"/>
      <c r="G11" s="62"/>
      <c r="H11" s="62"/>
      <c r="I11" s="62"/>
      <c r="J11" s="62"/>
      <c r="K11" s="62"/>
      <c r="L11" s="62"/>
      <c r="M11" s="62"/>
      <c r="N11" s="62"/>
    </row>
    <row r="12" spans="1:14" ht="17.850000000000001" customHeight="1" x14ac:dyDescent="0.25">
      <c r="A12" s="22" t="s">
        <v>135</v>
      </c>
      <c r="B12" s="23"/>
      <c r="C12" s="40"/>
      <c r="D12" s="40">
        <v>927099</v>
      </c>
      <c r="E12" s="40"/>
      <c r="F12" s="40">
        <v>799228</v>
      </c>
      <c r="G12" s="40"/>
      <c r="H12" s="40">
        <v>12903</v>
      </c>
      <c r="I12" s="40"/>
      <c r="J12" s="40">
        <v>48570</v>
      </c>
      <c r="K12" s="40"/>
      <c r="L12" s="40">
        <v>-195746</v>
      </c>
      <c r="M12" s="40"/>
      <c r="N12" s="63">
        <f>SUM(D12:L12)</f>
        <v>1592054</v>
      </c>
    </row>
    <row r="13" spans="1:14" ht="17.850000000000001" customHeight="1" x14ac:dyDescent="0.25">
      <c r="A13" s="24" t="s">
        <v>140</v>
      </c>
      <c r="B13" s="23"/>
      <c r="C13" s="40"/>
      <c r="D13" s="40">
        <v>0</v>
      </c>
      <c r="E13" s="40"/>
      <c r="F13" s="40">
        <v>0</v>
      </c>
      <c r="G13" s="40"/>
      <c r="H13" s="40">
        <v>0</v>
      </c>
      <c r="I13" s="40"/>
      <c r="J13" s="40">
        <v>0</v>
      </c>
      <c r="K13" s="40"/>
      <c r="L13" s="40">
        <v>47941</v>
      </c>
      <c r="M13" s="40"/>
      <c r="N13" s="63">
        <f>SUM(D13:L13)</f>
        <v>47941</v>
      </c>
    </row>
    <row r="14" spans="1:14" ht="17.850000000000001" customHeight="1" x14ac:dyDescent="0.25">
      <c r="A14" s="26" t="s">
        <v>137</v>
      </c>
      <c r="B14" s="23"/>
      <c r="C14" s="40"/>
      <c r="D14" s="64">
        <f>+D13</f>
        <v>0</v>
      </c>
      <c r="E14" s="63"/>
      <c r="F14" s="64">
        <f>+F13</f>
        <v>0</v>
      </c>
      <c r="G14" s="63"/>
      <c r="H14" s="64">
        <f>+H13</f>
        <v>0</v>
      </c>
      <c r="I14" s="63"/>
      <c r="J14" s="64">
        <f>+J13</f>
        <v>0</v>
      </c>
      <c r="K14" s="63"/>
      <c r="L14" s="64">
        <f>+L13</f>
        <v>47941</v>
      </c>
      <c r="M14" s="40"/>
      <c r="N14" s="64">
        <f>SUM(D14:L14)</f>
        <v>47941</v>
      </c>
    </row>
    <row r="15" spans="1:14" ht="17.850000000000001" customHeight="1" thickBot="1" x14ac:dyDescent="0.3">
      <c r="A15" s="22" t="s">
        <v>196</v>
      </c>
      <c r="B15" s="23"/>
      <c r="C15" s="40"/>
      <c r="D15" s="65">
        <f>+D12+D14</f>
        <v>927099</v>
      </c>
      <c r="E15" s="63"/>
      <c r="F15" s="65">
        <f>+F12+F14</f>
        <v>799228</v>
      </c>
      <c r="G15" s="63"/>
      <c r="H15" s="65">
        <f>+H12+H14</f>
        <v>12903</v>
      </c>
      <c r="I15" s="63"/>
      <c r="J15" s="65">
        <f>+J12+J14</f>
        <v>48570</v>
      </c>
      <c r="K15" s="63"/>
      <c r="L15" s="65">
        <f>+L12+L14</f>
        <v>-147805</v>
      </c>
      <c r="M15" s="40"/>
      <c r="N15" s="65">
        <f>+N12+N14</f>
        <v>1639995</v>
      </c>
    </row>
    <row r="16" spans="1:14" ht="17.850000000000001" customHeight="1" thickTop="1" x14ac:dyDescent="0.25">
      <c r="A16" s="22"/>
      <c r="B16" s="23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1:14" ht="17.850000000000001" customHeight="1" x14ac:dyDescent="0.25">
      <c r="A17" s="22" t="s">
        <v>138</v>
      </c>
      <c r="B17" s="23"/>
      <c r="C17" s="40"/>
      <c r="D17" s="40">
        <v>927099</v>
      </c>
      <c r="E17" s="40"/>
      <c r="F17" s="40">
        <v>799228</v>
      </c>
      <c r="G17" s="40"/>
      <c r="H17" s="40">
        <v>12903</v>
      </c>
      <c r="I17" s="40"/>
      <c r="J17" s="40">
        <v>48570</v>
      </c>
      <c r="K17" s="40"/>
      <c r="L17" s="40">
        <v>-24955</v>
      </c>
      <c r="M17" s="40"/>
      <c r="N17" s="63">
        <f>SUM(D17:L17)</f>
        <v>1762845</v>
      </c>
    </row>
    <row r="18" spans="1:14" ht="17.850000000000001" customHeight="1" x14ac:dyDescent="0.25">
      <c r="A18" s="24" t="s">
        <v>206</v>
      </c>
      <c r="B18" s="23"/>
      <c r="C18" s="40"/>
      <c r="D18" s="40">
        <v>0</v>
      </c>
      <c r="E18" s="40"/>
      <c r="F18" s="40">
        <v>0</v>
      </c>
      <c r="G18" s="40"/>
      <c r="H18" s="40">
        <v>0</v>
      </c>
      <c r="I18" s="40"/>
      <c r="J18" s="40">
        <v>0</v>
      </c>
      <c r="K18" s="40"/>
      <c r="L18" s="50">
        <f>+'p&amp;l 6 months'!H29</f>
        <v>-170</v>
      </c>
      <c r="M18" s="40"/>
      <c r="N18" s="63">
        <f>SUM(D18:L18)</f>
        <v>-170</v>
      </c>
    </row>
    <row r="19" spans="1:14" ht="17.850000000000001" customHeight="1" x14ac:dyDescent="0.25">
      <c r="A19" s="26" t="s">
        <v>137</v>
      </c>
      <c r="B19" s="23"/>
      <c r="C19" s="40"/>
      <c r="D19" s="64">
        <f>SUM(D18)</f>
        <v>0</v>
      </c>
      <c r="E19" s="63"/>
      <c r="F19" s="64">
        <f>SUM(F18)</f>
        <v>0</v>
      </c>
      <c r="G19" s="63"/>
      <c r="H19" s="64">
        <f>SUM(H18)</f>
        <v>0</v>
      </c>
      <c r="I19" s="63"/>
      <c r="J19" s="64">
        <f>SUM(J18)</f>
        <v>0</v>
      </c>
      <c r="K19" s="63"/>
      <c r="L19" s="63">
        <f>SUM(L18)</f>
        <v>-170</v>
      </c>
      <c r="M19" s="63"/>
      <c r="N19" s="64">
        <f>SUM(N18)</f>
        <v>-170</v>
      </c>
    </row>
    <row r="20" spans="1:14" ht="17.850000000000001" customHeight="1" thickBot="1" x14ac:dyDescent="0.3">
      <c r="A20" s="22" t="s">
        <v>197</v>
      </c>
      <c r="B20" s="23"/>
      <c r="C20" s="40"/>
      <c r="D20" s="65">
        <f>SUM(D19,D17)</f>
        <v>927099</v>
      </c>
      <c r="E20" s="63"/>
      <c r="F20" s="65">
        <f>SUM(F19,F17)</f>
        <v>799228</v>
      </c>
      <c r="G20" s="63"/>
      <c r="H20" s="65">
        <f>SUM(H19,H17)</f>
        <v>12903</v>
      </c>
      <c r="I20" s="63"/>
      <c r="J20" s="65">
        <f>SUM(J19,J17)</f>
        <v>48570</v>
      </c>
      <c r="K20" s="63"/>
      <c r="L20" s="65">
        <f>SUM(L19,L17)</f>
        <v>-25125</v>
      </c>
      <c r="M20" s="63"/>
      <c r="N20" s="65">
        <f>SUM(N19,N17)</f>
        <v>1762675</v>
      </c>
    </row>
    <row r="21" spans="1:14" ht="10.35" customHeight="1" thickTop="1" x14ac:dyDescent="0.25">
      <c r="A21" s="22"/>
      <c r="B21" s="23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</row>
    <row r="22" spans="1:14" ht="17.850000000000001" customHeight="1" x14ac:dyDescent="0.25">
      <c r="A22" s="22"/>
      <c r="B22" s="23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</row>
    <row r="23" spans="1:14" ht="17.850000000000001" customHeight="1" x14ac:dyDescent="0.25">
      <c r="A23" s="22"/>
      <c r="B23" s="23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7.850000000000001" customHeight="1" x14ac:dyDescent="0.25">
      <c r="A24" s="22"/>
      <c r="B24" s="23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</row>
    <row r="25" spans="1:14" ht="17.850000000000001" customHeight="1" x14ac:dyDescent="0.25">
      <c r="A25" s="22"/>
      <c r="B25" s="23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ht="17.850000000000001" customHeight="1" x14ac:dyDescent="0.25">
      <c r="A26" s="22"/>
      <c r="B26" s="23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4" ht="14.85" customHeight="1" x14ac:dyDescent="0.25">
      <c r="A27" s="22"/>
      <c r="B27" s="23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ht="17.850000000000001" customHeight="1" x14ac:dyDescent="0.25">
      <c r="A28" s="22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</sheetData>
  <mergeCells count="1">
    <mergeCell ref="D5:N5"/>
  </mergeCells>
  <pageMargins left="0.79" right="0.39500000000000002" top="0.98425196850393704" bottom="0.47239938757655298" header="0.511798993875766" footer="0.511798993875766"/>
  <pageSetup paperSize="9" firstPageNumber="11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5A3B-FFD4-47E7-9896-A9FB9C68243C}">
  <dimension ref="A1:H40"/>
  <sheetViews>
    <sheetView view="pageBreakPreview" topLeftCell="A33" zoomScale="85" zoomScaleNormal="85" zoomScaleSheetLayoutView="85" workbookViewId="0">
      <selection activeCell="H28" sqref="H28"/>
    </sheetView>
  </sheetViews>
  <sheetFormatPr defaultColWidth="9.42578125" defaultRowHeight="17.100000000000001" customHeight="1" x14ac:dyDescent="0.25"/>
  <cols>
    <col min="1" max="1" width="54.42578125" style="24" customWidth="1"/>
    <col min="2" max="2" width="9.5703125" style="24" customWidth="1"/>
    <col min="3" max="3" width="1" style="24" customWidth="1"/>
    <col min="4" max="4" width="9.5703125" style="24" customWidth="1"/>
    <col min="5" max="5" width="1" style="24" customWidth="1"/>
    <col min="6" max="6" width="9.5703125" style="24" customWidth="1"/>
    <col min="7" max="7" width="1" style="24" customWidth="1"/>
    <col min="8" max="8" width="9.5703125" style="24" customWidth="1"/>
    <col min="9" max="16384" width="9.42578125" style="24"/>
  </cols>
  <sheetData>
    <row r="1" spans="1:8" ht="16.350000000000001" customHeight="1" x14ac:dyDescent="0.25">
      <c r="A1" s="26" t="s">
        <v>0</v>
      </c>
      <c r="H1" s="42"/>
    </row>
    <row r="2" spans="1:8" ht="16.350000000000001" customHeight="1" x14ac:dyDescent="0.25">
      <c r="A2" s="22" t="s">
        <v>141</v>
      </c>
      <c r="H2" s="38"/>
    </row>
    <row r="3" spans="1:8" ht="16.350000000000001" customHeight="1" x14ac:dyDescent="0.25">
      <c r="A3" s="22" t="s">
        <v>195</v>
      </c>
    </row>
    <row r="4" spans="1:8" ht="13.35" customHeight="1" x14ac:dyDescent="0.25"/>
    <row r="5" spans="1:8" ht="17.100000000000001" customHeight="1" x14ac:dyDescent="0.25">
      <c r="B5" s="82" t="s">
        <v>2</v>
      </c>
      <c r="C5" s="82"/>
      <c r="D5" s="82"/>
      <c r="E5" s="82"/>
      <c r="F5" s="82"/>
      <c r="G5" s="82"/>
      <c r="H5" s="82"/>
    </row>
    <row r="6" spans="1:8" ht="17.100000000000001" customHeight="1" x14ac:dyDescent="0.25">
      <c r="B6" s="30" t="s">
        <v>3</v>
      </c>
      <c r="C6" s="30"/>
      <c r="D6" s="30"/>
      <c r="E6" s="22"/>
      <c r="F6" s="30" t="s">
        <v>4</v>
      </c>
      <c r="G6" s="30"/>
      <c r="H6" s="30"/>
    </row>
    <row r="7" spans="1:8" ht="17.100000000000001" customHeight="1" x14ac:dyDescent="0.25">
      <c r="B7" s="43" t="s">
        <v>74</v>
      </c>
      <c r="C7" s="35"/>
      <c r="D7" s="43" t="s">
        <v>75</v>
      </c>
      <c r="E7" s="35"/>
      <c r="F7" s="43" t="s">
        <v>74</v>
      </c>
      <c r="G7" s="35"/>
      <c r="H7" s="43" t="s">
        <v>75</v>
      </c>
    </row>
    <row r="8" spans="1:8" ht="19.350000000000001" customHeight="1" x14ac:dyDescent="0.25">
      <c r="A8" s="22" t="s">
        <v>142</v>
      </c>
      <c r="C8" s="40"/>
      <c r="E8" s="22"/>
      <c r="G8" s="40"/>
    </row>
    <row r="9" spans="1:8" ht="20.100000000000001" customHeight="1" x14ac:dyDescent="0.25">
      <c r="A9" s="44" t="s">
        <v>91</v>
      </c>
      <c r="B9" s="2">
        <v>17712</v>
      </c>
      <c r="C9" s="2"/>
      <c r="D9" s="2">
        <v>154150</v>
      </c>
      <c r="E9" s="2"/>
      <c r="F9" s="2">
        <v>-170</v>
      </c>
      <c r="G9" s="2"/>
      <c r="H9" s="2">
        <v>47941</v>
      </c>
    </row>
    <row r="10" spans="1:8" ht="19.350000000000001" customHeight="1" x14ac:dyDescent="0.25">
      <c r="A10" s="22" t="s">
        <v>143</v>
      </c>
      <c r="B10" s="40"/>
      <c r="C10" s="40"/>
      <c r="D10" s="40"/>
      <c r="E10" s="40"/>
      <c r="F10" s="40"/>
      <c r="G10" s="40"/>
      <c r="H10" s="40"/>
    </row>
    <row r="11" spans="1:8" ht="19.350000000000001" customHeight="1" x14ac:dyDescent="0.25">
      <c r="A11" s="22" t="s">
        <v>144</v>
      </c>
      <c r="B11" s="40"/>
      <c r="C11" s="40"/>
      <c r="D11" s="40"/>
      <c r="E11" s="40"/>
      <c r="F11" s="40"/>
      <c r="G11" s="40"/>
      <c r="H11" s="40"/>
    </row>
    <row r="12" spans="1:8" ht="19.350000000000001" customHeight="1" x14ac:dyDescent="0.25">
      <c r="A12" s="39" t="s">
        <v>145</v>
      </c>
      <c r="B12" s="40">
        <v>67035</v>
      </c>
      <c r="C12" s="40"/>
      <c r="D12" s="40">
        <v>69329</v>
      </c>
      <c r="E12" s="40"/>
      <c r="F12" s="40">
        <v>22236</v>
      </c>
      <c r="G12" s="40"/>
      <c r="H12" s="40">
        <v>26356</v>
      </c>
    </row>
    <row r="13" spans="1:8" ht="19.350000000000001" customHeight="1" x14ac:dyDescent="0.25">
      <c r="A13" s="39" t="s">
        <v>146</v>
      </c>
      <c r="B13" s="40">
        <v>-1237</v>
      </c>
      <c r="C13" s="40"/>
      <c r="D13" s="40">
        <v>-3961</v>
      </c>
      <c r="E13" s="40"/>
      <c r="F13" s="40">
        <v>1584</v>
      </c>
      <c r="G13" s="40"/>
      <c r="H13" s="40">
        <v>-3808</v>
      </c>
    </row>
    <row r="14" spans="1:8" ht="19.350000000000001" customHeight="1" x14ac:dyDescent="0.25">
      <c r="A14" s="39" t="s">
        <v>147</v>
      </c>
      <c r="B14" s="40">
        <v>-2219</v>
      </c>
      <c r="C14" s="40"/>
      <c r="D14" s="40">
        <v>-1849</v>
      </c>
      <c r="E14" s="40"/>
      <c r="F14" s="40">
        <v>0</v>
      </c>
      <c r="G14" s="40"/>
      <c r="H14" s="40">
        <v>0</v>
      </c>
    </row>
    <row r="15" spans="1:8" ht="19.350000000000001" customHeight="1" x14ac:dyDescent="0.25">
      <c r="A15" s="39" t="s">
        <v>148</v>
      </c>
      <c r="B15" s="40">
        <v>-3</v>
      </c>
      <c r="C15" s="40"/>
      <c r="D15" s="40">
        <v>-114</v>
      </c>
      <c r="E15" s="40"/>
      <c r="F15" s="40">
        <v>0</v>
      </c>
      <c r="G15" s="40"/>
      <c r="H15" s="40">
        <v>-549</v>
      </c>
    </row>
    <row r="16" spans="1:8" ht="19.350000000000001" customHeight="1" x14ac:dyDescent="0.25">
      <c r="A16" s="39" t="s">
        <v>149</v>
      </c>
      <c r="B16" s="40">
        <v>1563</v>
      </c>
      <c r="C16" s="40"/>
      <c r="D16" s="40">
        <v>8463</v>
      </c>
      <c r="E16" s="40"/>
      <c r="F16" s="40">
        <v>0</v>
      </c>
      <c r="G16" s="40"/>
      <c r="H16" s="40">
        <v>0</v>
      </c>
    </row>
    <row r="17" spans="1:8" ht="19.350000000000001" customHeight="1" x14ac:dyDescent="0.25">
      <c r="A17" s="39" t="s">
        <v>150</v>
      </c>
      <c r="B17" s="40">
        <v>7</v>
      </c>
      <c r="C17" s="40"/>
      <c r="D17" s="40">
        <v>136</v>
      </c>
      <c r="E17" s="40"/>
      <c r="F17" s="40">
        <v>7</v>
      </c>
      <c r="G17" s="40"/>
      <c r="H17" s="40">
        <v>118</v>
      </c>
    </row>
    <row r="18" spans="1:8" ht="19.350000000000001" customHeight="1" x14ac:dyDescent="0.25">
      <c r="A18" s="39" t="s">
        <v>151</v>
      </c>
      <c r="B18" s="40">
        <v>16119</v>
      </c>
      <c r="C18" s="40"/>
      <c r="D18" s="40">
        <v>17364</v>
      </c>
      <c r="E18" s="40"/>
      <c r="F18" s="40">
        <v>0</v>
      </c>
      <c r="G18" s="40"/>
      <c r="H18" s="40">
        <v>0</v>
      </c>
    </row>
    <row r="19" spans="1:8" ht="19.350000000000001" customHeight="1" x14ac:dyDescent="0.25">
      <c r="A19" s="39" t="s">
        <v>207</v>
      </c>
      <c r="B19" s="40">
        <v>-387</v>
      </c>
      <c r="C19" s="40"/>
      <c r="D19" s="40">
        <v>-21189</v>
      </c>
      <c r="E19" s="40"/>
      <c r="F19" s="40">
        <v>-1300</v>
      </c>
      <c r="G19" s="40"/>
      <c r="H19" s="40">
        <v>-9329</v>
      </c>
    </row>
    <row r="20" spans="1:8" ht="19.350000000000001" customHeight="1" x14ac:dyDescent="0.25">
      <c r="A20" s="39" t="s">
        <v>152</v>
      </c>
      <c r="B20" s="40">
        <v>58718</v>
      </c>
      <c r="C20" s="40"/>
      <c r="D20" s="40">
        <v>-6516</v>
      </c>
      <c r="E20" s="40"/>
      <c r="F20" s="40">
        <v>48359</v>
      </c>
      <c r="G20" s="40"/>
      <c r="H20" s="40">
        <v>28712</v>
      </c>
    </row>
    <row r="21" spans="1:8" ht="19.350000000000001" customHeight="1" x14ac:dyDescent="0.25">
      <c r="A21" s="39" t="s">
        <v>153</v>
      </c>
      <c r="B21" s="40">
        <v>2619</v>
      </c>
      <c r="C21" s="40"/>
      <c r="D21" s="40">
        <v>2772</v>
      </c>
      <c r="E21" s="40"/>
      <c r="F21" s="40">
        <v>2228</v>
      </c>
      <c r="G21" s="40"/>
      <c r="H21" s="40">
        <v>2340</v>
      </c>
    </row>
    <row r="22" spans="1:8" ht="19.350000000000001" customHeight="1" x14ac:dyDescent="0.25">
      <c r="A22" s="39" t="s">
        <v>154</v>
      </c>
      <c r="B22" s="40">
        <v>0</v>
      </c>
      <c r="C22" s="40"/>
      <c r="D22" s="40">
        <v>0</v>
      </c>
      <c r="E22" s="40"/>
      <c r="F22" s="40">
        <v>0</v>
      </c>
      <c r="G22" s="40"/>
      <c r="H22" s="40">
        <v>-34200</v>
      </c>
    </row>
    <row r="23" spans="1:8" ht="19.350000000000001" customHeight="1" x14ac:dyDescent="0.25">
      <c r="A23" s="39" t="s">
        <v>155</v>
      </c>
      <c r="B23" s="40">
        <v>-51</v>
      </c>
      <c r="C23" s="40"/>
      <c r="D23" s="40">
        <v>-17</v>
      </c>
      <c r="E23" s="40"/>
      <c r="F23" s="40">
        <v>-1384</v>
      </c>
      <c r="G23" s="40"/>
      <c r="H23" s="40">
        <v>-1347</v>
      </c>
    </row>
    <row r="24" spans="1:8" ht="19.350000000000001" customHeight="1" x14ac:dyDescent="0.25">
      <c r="A24" s="39" t="s">
        <v>156</v>
      </c>
      <c r="B24" s="40">
        <v>50986</v>
      </c>
      <c r="C24" s="40"/>
      <c r="D24" s="40">
        <v>30286</v>
      </c>
      <c r="E24" s="40"/>
      <c r="F24" s="40">
        <v>13030</v>
      </c>
      <c r="G24" s="40"/>
      <c r="H24" s="40">
        <v>9255</v>
      </c>
    </row>
    <row r="25" spans="1:8" ht="19.350000000000001" customHeight="1" x14ac:dyDescent="0.25">
      <c r="A25" s="39" t="s">
        <v>199</v>
      </c>
      <c r="B25" s="50">
        <v>-563</v>
      </c>
      <c r="C25" s="40"/>
      <c r="D25" s="50">
        <v>0</v>
      </c>
      <c r="E25" s="40"/>
      <c r="F25" s="50">
        <v>-504</v>
      </c>
      <c r="G25" s="40"/>
      <c r="H25" s="50">
        <v>0</v>
      </c>
    </row>
    <row r="26" spans="1:8" ht="19.350000000000001" customHeight="1" x14ac:dyDescent="0.25">
      <c r="A26" s="22" t="s">
        <v>157</v>
      </c>
    </row>
    <row r="27" spans="1:8" ht="19.350000000000001" customHeight="1" x14ac:dyDescent="0.25">
      <c r="A27" s="22" t="s">
        <v>158</v>
      </c>
      <c r="B27" s="40">
        <f>SUM(B9:B26)</f>
        <v>210299</v>
      </c>
      <c r="C27" s="40"/>
      <c r="D27" s="40">
        <f>SUM(D9:D26)</f>
        <v>248854</v>
      </c>
      <c r="E27" s="40"/>
      <c r="F27" s="40">
        <f>SUM(F9:F26)</f>
        <v>84086</v>
      </c>
      <c r="G27" s="40"/>
      <c r="H27" s="40">
        <v>65489</v>
      </c>
    </row>
    <row r="28" spans="1:8" ht="19.350000000000001" customHeight="1" x14ac:dyDescent="0.25">
      <c r="A28" s="22" t="s">
        <v>159</v>
      </c>
    </row>
    <row r="29" spans="1:8" ht="19.350000000000001" customHeight="1" x14ac:dyDescent="0.25">
      <c r="A29" s="53" t="s">
        <v>160</v>
      </c>
      <c r="B29" s="40">
        <v>289564</v>
      </c>
      <c r="C29" s="40"/>
      <c r="D29" s="40">
        <v>35668</v>
      </c>
      <c r="E29" s="40"/>
      <c r="F29" s="40">
        <v>93948</v>
      </c>
      <c r="G29" s="40"/>
      <c r="H29" s="40">
        <v>-69338</v>
      </c>
    </row>
    <row r="30" spans="1:8" ht="19.350000000000001" customHeight="1" x14ac:dyDescent="0.25">
      <c r="A30" s="53" t="s">
        <v>161</v>
      </c>
      <c r="B30" s="40">
        <v>-54240</v>
      </c>
      <c r="C30" s="40"/>
      <c r="D30" s="40">
        <v>92905</v>
      </c>
      <c r="E30" s="40"/>
      <c r="F30" s="40">
        <v>-200667</v>
      </c>
      <c r="G30" s="40"/>
      <c r="H30" s="40">
        <v>30523</v>
      </c>
    </row>
    <row r="31" spans="1:8" ht="19.350000000000001" customHeight="1" x14ac:dyDescent="0.25">
      <c r="A31" s="53" t="s">
        <v>162</v>
      </c>
      <c r="B31" s="40">
        <v>3547</v>
      </c>
      <c r="C31" s="40"/>
      <c r="D31" s="40">
        <v>2222</v>
      </c>
      <c r="E31" s="40"/>
      <c r="F31" s="40">
        <v>0</v>
      </c>
      <c r="G31" s="40"/>
      <c r="H31" s="40">
        <v>0</v>
      </c>
    </row>
    <row r="32" spans="1:8" ht="19.350000000000001" customHeight="1" x14ac:dyDescent="0.25">
      <c r="A32" s="53" t="s">
        <v>18</v>
      </c>
      <c r="B32" s="40">
        <v>-1535</v>
      </c>
      <c r="C32" s="40"/>
      <c r="D32" s="40">
        <v>17462</v>
      </c>
      <c r="E32" s="40"/>
      <c r="F32" s="40">
        <v>-5473</v>
      </c>
      <c r="G32" s="40"/>
      <c r="H32" s="40">
        <v>-2462</v>
      </c>
    </row>
    <row r="33" spans="1:8" ht="19.350000000000001" customHeight="1" x14ac:dyDescent="0.25">
      <c r="A33" s="53" t="s">
        <v>30</v>
      </c>
      <c r="B33" s="40">
        <v>-770</v>
      </c>
      <c r="C33" s="40"/>
      <c r="D33" s="40">
        <v>225</v>
      </c>
      <c r="E33" s="40"/>
      <c r="F33" s="40">
        <v>-1291</v>
      </c>
      <c r="G33" s="40"/>
      <c r="H33" s="40">
        <v>67</v>
      </c>
    </row>
    <row r="34" spans="1:8" ht="19.350000000000001" customHeight="1" x14ac:dyDescent="0.25">
      <c r="A34" s="22" t="s">
        <v>163</v>
      </c>
      <c r="B34" s="40"/>
      <c r="C34" s="40"/>
      <c r="D34" s="40"/>
      <c r="E34" s="40"/>
      <c r="F34" s="40"/>
      <c r="G34" s="40"/>
      <c r="H34" s="40"/>
    </row>
    <row r="35" spans="1:8" ht="19.350000000000001" customHeight="1" x14ac:dyDescent="0.25">
      <c r="A35" s="53" t="s">
        <v>37</v>
      </c>
      <c r="B35" s="40">
        <v>-5900</v>
      </c>
      <c r="C35" s="40"/>
      <c r="D35" s="40">
        <v>50050</v>
      </c>
      <c r="E35" s="40"/>
      <c r="F35" s="40">
        <v>91109</v>
      </c>
      <c r="G35" s="40"/>
      <c r="H35" s="40">
        <v>16541</v>
      </c>
    </row>
    <row r="36" spans="1:8" ht="19.350000000000001" customHeight="1" x14ac:dyDescent="0.25">
      <c r="A36" s="53" t="s">
        <v>47</v>
      </c>
      <c r="B36" s="40">
        <v>3835</v>
      </c>
      <c r="C36" s="40"/>
      <c r="D36" s="40">
        <v>-20649</v>
      </c>
      <c r="E36" s="40"/>
      <c r="F36" s="40">
        <v>9216</v>
      </c>
      <c r="G36" s="40"/>
      <c r="H36" s="40">
        <v>-14196</v>
      </c>
    </row>
    <row r="37" spans="1:8" ht="19.350000000000001" customHeight="1" x14ac:dyDescent="0.25">
      <c r="A37" s="53" t="s">
        <v>164</v>
      </c>
      <c r="B37" s="50">
        <v>-2554</v>
      </c>
      <c r="C37" s="40"/>
      <c r="D37" s="50">
        <v>-4262</v>
      </c>
      <c r="E37" s="40"/>
      <c r="F37" s="50">
        <v>-2106</v>
      </c>
      <c r="G37" s="40"/>
      <c r="H37" s="50">
        <v>-3782</v>
      </c>
    </row>
    <row r="38" spans="1:8" ht="19.350000000000001" customHeight="1" x14ac:dyDescent="0.25">
      <c r="A38" s="22" t="s">
        <v>165</v>
      </c>
      <c r="B38" s="55">
        <f>SUM(B27:B37)</f>
        <v>442246</v>
      </c>
      <c r="C38" s="47"/>
      <c r="D38" s="55">
        <f>SUM(D27:D37)</f>
        <v>422475</v>
      </c>
      <c r="E38" s="40"/>
      <c r="F38" s="55">
        <f>SUM(F27:F37)</f>
        <v>68822</v>
      </c>
      <c r="G38" s="40"/>
      <c r="H38" s="55">
        <f>SUM(H27:H37)</f>
        <v>22842</v>
      </c>
    </row>
    <row r="39" spans="1:8" ht="19.350000000000001" customHeight="1" x14ac:dyDescent="0.25">
      <c r="A39" s="53" t="s">
        <v>166</v>
      </c>
      <c r="B39" s="40">
        <v>-33771</v>
      </c>
      <c r="C39" s="47"/>
      <c r="D39" s="40">
        <v>-28894</v>
      </c>
      <c r="E39" s="40"/>
      <c r="F39" s="45">
        <v>-896</v>
      </c>
      <c r="G39" s="40"/>
      <c r="H39" s="45">
        <v>-510</v>
      </c>
    </row>
    <row r="40" spans="1:8" ht="19.350000000000001" customHeight="1" x14ac:dyDescent="0.25">
      <c r="A40" s="22" t="s">
        <v>167</v>
      </c>
      <c r="B40" s="48">
        <f>B38+B39</f>
        <v>408475</v>
      </c>
      <c r="C40" s="47"/>
      <c r="D40" s="48">
        <f>D38+D39</f>
        <v>393581</v>
      </c>
      <c r="E40" s="40"/>
      <c r="F40" s="48">
        <f>F38+F39</f>
        <v>67926</v>
      </c>
      <c r="G40" s="40"/>
      <c r="H40" s="48">
        <f>H38+H39</f>
        <v>22332</v>
      </c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4" firstPageNumber="12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467C-9364-4FE5-B2ED-AE3F529BE7B3}">
  <dimension ref="A1:P50"/>
  <sheetViews>
    <sheetView view="pageBreakPreview" zoomScaleNormal="85" zoomScaleSheetLayoutView="100" workbookViewId="0">
      <selection activeCell="J38" sqref="J38"/>
    </sheetView>
  </sheetViews>
  <sheetFormatPr defaultColWidth="9.42578125" defaultRowHeight="16.350000000000001" customHeight="1" x14ac:dyDescent="0.25"/>
  <cols>
    <col min="1" max="1" width="54.5703125" style="24" customWidth="1"/>
    <col min="2" max="2" width="9.5703125" style="24" customWidth="1"/>
    <col min="3" max="3" width="1" style="24" customWidth="1"/>
    <col min="4" max="4" width="9.5703125" style="24" customWidth="1"/>
    <col min="5" max="5" width="1" style="24" customWidth="1"/>
    <col min="6" max="6" width="9.5703125" style="24" customWidth="1"/>
    <col min="7" max="7" width="1" style="24" customWidth="1"/>
    <col min="8" max="8" width="9.5703125" style="24" customWidth="1"/>
    <col min="9" max="16384" width="9.42578125" style="24"/>
  </cols>
  <sheetData>
    <row r="1" spans="1:16" ht="16.350000000000001" customHeight="1" x14ac:dyDescent="0.25">
      <c r="A1" s="26" t="s">
        <v>0</v>
      </c>
      <c r="H1" s="42"/>
    </row>
    <row r="2" spans="1:16" ht="16.350000000000001" customHeight="1" x14ac:dyDescent="0.25">
      <c r="A2" s="22" t="s">
        <v>168</v>
      </c>
      <c r="H2" s="38"/>
    </row>
    <row r="3" spans="1:16" ht="16.350000000000001" customHeight="1" x14ac:dyDescent="0.25">
      <c r="A3" s="22" t="s">
        <v>195</v>
      </c>
    </row>
    <row r="5" spans="1:16" ht="16.350000000000001" customHeight="1" x14ac:dyDescent="0.25">
      <c r="B5" s="82" t="s">
        <v>2</v>
      </c>
      <c r="C5" s="82"/>
      <c r="D5" s="82"/>
      <c r="E5" s="82"/>
      <c r="F5" s="82"/>
      <c r="G5" s="82"/>
      <c r="H5" s="82"/>
    </row>
    <row r="6" spans="1:16" ht="16.350000000000001" customHeight="1" x14ac:dyDescent="0.25">
      <c r="B6" s="30" t="s">
        <v>3</v>
      </c>
      <c r="C6" s="30"/>
      <c r="D6" s="30"/>
      <c r="E6" s="22"/>
      <c r="F6" s="30" t="s">
        <v>4</v>
      </c>
      <c r="G6" s="30"/>
      <c r="H6" s="30"/>
    </row>
    <row r="7" spans="1:16" ht="16.350000000000001" customHeight="1" x14ac:dyDescent="0.25">
      <c r="B7" s="43" t="s">
        <v>74</v>
      </c>
      <c r="C7" s="35"/>
      <c r="D7" s="43" t="s">
        <v>75</v>
      </c>
      <c r="E7" s="35"/>
      <c r="F7" s="43" t="s">
        <v>74</v>
      </c>
      <c r="G7" s="35"/>
      <c r="H7" s="43" t="s">
        <v>75</v>
      </c>
    </row>
    <row r="8" spans="1:16" ht="20.100000000000001" customHeight="1" x14ac:dyDescent="0.25">
      <c r="A8" s="22" t="s">
        <v>169</v>
      </c>
      <c r="B8" s="28"/>
      <c r="C8" s="28"/>
      <c r="D8" s="28"/>
      <c r="E8" s="28"/>
      <c r="F8" s="28"/>
      <c r="G8" s="28"/>
      <c r="H8" s="28"/>
    </row>
    <row r="9" spans="1:16" ht="20.100000000000001" customHeight="1" x14ac:dyDescent="0.25">
      <c r="A9" s="44" t="s">
        <v>170</v>
      </c>
      <c r="B9" s="45">
        <v>0</v>
      </c>
      <c r="C9" s="46"/>
      <c r="D9" s="45">
        <v>0</v>
      </c>
      <c r="E9" s="40"/>
      <c r="F9" s="40">
        <v>1750</v>
      </c>
      <c r="G9" s="40"/>
      <c r="H9" s="40">
        <v>0</v>
      </c>
    </row>
    <row r="10" spans="1:16" ht="20.100000000000001" customHeight="1" x14ac:dyDescent="0.25">
      <c r="A10" s="44" t="s">
        <v>171</v>
      </c>
      <c r="B10" s="45">
        <v>0</v>
      </c>
      <c r="C10" s="46"/>
      <c r="D10" s="45">
        <v>0</v>
      </c>
      <c r="E10" s="40"/>
      <c r="F10" s="45">
        <v>0</v>
      </c>
      <c r="G10" s="40"/>
      <c r="H10" s="40">
        <v>-1300</v>
      </c>
    </row>
    <row r="11" spans="1:16" ht="20.100000000000001" customHeight="1" x14ac:dyDescent="0.25">
      <c r="A11" s="44" t="s">
        <v>172</v>
      </c>
      <c r="B11" s="45">
        <v>-47515</v>
      </c>
      <c r="C11" s="46"/>
      <c r="D11" s="45">
        <v>-67405</v>
      </c>
      <c r="E11" s="40"/>
      <c r="F11" s="40">
        <v>-18245</v>
      </c>
      <c r="G11" s="40"/>
      <c r="H11" s="40">
        <v>-32388</v>
      </c>
    </row>
    <row r="12" spans="1:16" ht="20.100000000000001" customHeight="1" x14ac:dyDescent="0.25">
      <c r="A12" s="44" t="s">
        <v>173</v>
      </c>
      <c r="B12" s="45">
        <v>0</v>
      </c>
      <c r="C12" s="46"/>
      <c r="D12" s="45">
        <v>-1213</v>
      </c>
      <c r="E12" s="40"/>
      <c r="F12" s="40">
        <v>0</v>
      </c>
      <c r="G12" s="40"/>
      <c r="H12" s="40">
        <v>-117</v>
      </c>
    </row>
    <row r="13" spans="1:16" ht="20.100000000000001" customHeight="1" x14ac:dyDescent="0.25">
      <c r="A13" s="44" t="s">
        <v>174</v>
      </c>
      <c r="B13" s="40">
        <v>3</v>
      </c>
      <c r="C13" s="46"/>
      <c r="D13" s="45">
        <v>1304</v>
      </c>
      <c r="E13" s="40"/>
      <c r="F13" s="40">
        <v>0</v>
      </c>
      <c r="G13" s="40"/>
      <c r="H13" s="40">
        <v>549</v>
      </c>
    </row>
    <row r="14" spans="1:16" ht="20.100000000000001" customHeight="1" x14ac:dyDescent="0.25">
      <c r="A14" s="44" t="s">
        <v>155</v>
      </c>
      <c r="B14" s="40">
        <v>40</v>
      </c>
      <c r="C14" s="47"/>
      <c r="D14" s="40">
        <v>13</v>
      </c>
      <c r="E14" s="40"/>
      <c r="F14" s="40">
        <v>34</v>
      </c>
      <c r="G14" s="40"/>
      <c r="H14" s="40">
        <v>10</v>
      </c>
    </row>
    <row r="15" spans="1:16" ht="20.100000000000001" customHeight="1" x14ac:dyDescent="0.25">
      <c r="A15" s="22" t="s">
        <v>175</v>
      </c>
      <c r="B15" s="48">
        <f>SUM(B9:B14)</f>
        <v>-47472</v>
      </c>
      <c r="C15" s="47"/>
      <c r="D15" s="48">
        <f>SUM(D9:D14)</f>
        <v>-67301</v>
      </c>
      <c r="E15" s="40"/>
      <c r="F15" s="48">
        <f>SUM(F9:F14)</f>
        <v>-16461</v>
      </c>
      <c r="G15" s="40"/>
      <c r="H15" s="48">
        <f>SUM(H9:H14)</f>
        <v>-33246</v>
      </c>
      <c r="J15" s="40"/>
      <c r="L15" s="40"/>
      <c r="N15" s="40"/>
      <c r="P15" s="40"/>
    </row>
    <row r="16" spans="1:16" ht="12" customHeight="1" x14ac:dyDescent="0.25">
      <c r="A16" s="22"/>
      <c r="B16" s="2"/>
      <c r="C16" s="2"/>
      <c r="D16" s="2"/>
      <c r="E16" s="2"/>
      <c r="F16" s="2"/>
      <c r="G16" s="2"/>
      <c r="H16" s="2"/>
    </row>
    <row r="17" spans="1:16" ht="20.100000000000001" customHeight="1" x14ac:dyDescent="0.25">
      <c r="A17" s="22" t="s">
        <v>176</v>
      </c>
      <c r="B17" s="2"/>
      <c r="C17" s="2"/>
      <c r="D17" s="2"/>
      <c r="E17" s="2"/>
      <c r="F17" s="2"/>
      <c r="G17" s="2"/>
      <c r="H17" s="2"/>
    </row>
    <row r="18" spans="1:16" ht="20.100000000000001" customHeight="1" x14ac:dyDescent="0.25">
      <c r="A18" s="44" t="s">
        <v>177</v>
      </c>
      <c r="B18" s="40">
        <v>-50308</v>
      </c>
      <c r="C18" s="49"/>
      <c r="D18" s="40">
        <v>-30247</v>
      </c>
      <c r="E18" s="40"/>
      <c r="F18" s="40">
        <v>-12245</v>
      </c>
      <c r="G18" s="40"/>
      <c r="H18" s="40">
        <v>-8584</v>
      </c>
    </row>
    <row r="19" spans="1:16" ht="20.100000000000001" customHeight="1" x14ac:dyDescent="0.25">
      <c r="A19" s="44" t="s">
        <v>178</v>
      </c>
      <c r="B19" s="2"/>
      <c r="C19" s="2"/>
      <c r="D19" s="2"/>
      <c r="E19" s="2"/>
      <c r="F19" s="2"/>
      <c r="G19" s="2"/>
      <c r="H19" s="2"/>
    </row>
    <row r="20" spans="1:16" ht="20.100000000000001" customHeight="1" x14ac:dyDescent="0.25">
      <c r="A20" s="44" t="s">
        <v>36</v>
      </c>
      <c r="B20" s="40">
        <v>-273583</v>
      </c>
      <c r="C20" s="49"/>
      <c r="D20" s="40">
        <v>-260465</v>
      </c>
      <c r="E20" s="40"/>
      <c r="F20" s="40">
        <v>-54100</v>
      </c>
      <c r="G20" s="40"/>
      <c r="H20" s="40">
        <v>-8546</v>
      </c>
    </row>
    <row r="21" spans="1:16" ht="20.100000000000001" customHeight="1" x14ac:dyDescent="0.25">
      <c r="A21" s="44" t="s">
        <v>208</v>
      </c>
      <c r="B21" s="40">
        <v>0</v>
      </c>
      <c r="C21" s="49"/>
      <c r="D21" s="40">
        <v>0</v>
      </c>
      <c r="E21" s="40"/>
      <c r="F21" s="40">
        <v>35000</v>
      </c>
      <c r="G21" s="40"/>
      <c r="H21" s="40">
        <v>109799</v>
      </c>
    </row>
    <row r="22" spans="1:16" ht="20.100000000000001" customHeight="1" x14ac:dyDescent="0.25">
      <c r="A22" s="44" t="s">
        <v>209</v>
      </c>
      <c r="B22" s="40">
        <v>0</v>
      </c>
      <c r="C22" s="49"/>
      <c r="D22" s="40">
        <v>0</v>
      </c>
      <c r="E22" s="40"/>
      <c r="F22" s="40">
        <v>-19000</v>
      </c>
      <c r="G22" s="40"/>
      <c r="H22" s="40">
        <v>-87714</v>
      </c>
    </row>
    <row r="23" spans="1:16" ht="20.100000000000001" customHeight="1" x14ac:dyDescent="0.25">
      <c r="A23" s="44" t="s">
        <v>179</v>
      </c>
      <c r="B23" s="40">
        <v>-30680</v>
      </c>
      <c r="C23" s="46"/>
      <c r="D23" s="45">
        <v>-27070</v>
      </c>
      <c r="E23" s="40"/>
      <c r="F23" s="40">
        <v>0</v>
      </c>
      <c r="G23" s="40"/>
      <c r="H23" s="40">
        <v>0</v>
      </c>
    </row>
    <row r="24" spans="1:16" ht="20.100000000000001" customHeight="1" x14ac:dyDescent="0.25">
      <c r="A24" s="44" t="s">
        <v>180</v>
      </c>
      <c r="B24" s="40">
        <v>-4159</v>
      </c>
      <c r="C24" s="46"/>
      <c r="D24" s="45">
        <v>-2387</v>
      </c>
      <c r="E24" s="40"/>
      <c r="F24" s="40">
        <v>-1197</v>
      </c>
      <c r="G24" s="40"/>
      <c r="H24" s="40">
        <v>-859</v>
      </c>
    </row>
    <row r="25" spans="1:16" ht="20.100000000000001" customHeight="1" x14ac:dyDescent="0.25">
      <c r="A25" s="22" t="s">
        <v>181</v>
      </c>
      <c r="B25" s="48">
        <f>SUM(B18:B24)</f>
        <v>-358730</v>
      </c>
      <c r="C25" s="47"/>
      <c r="D25" s="48">
        <f>SUM(D18:D24)</f>
        <v>-320169</v>
      </c>
      <c r="E25" s="40"/>
      <c r="F25" s="48">
        <f>SUM(F18:F24)</f>
        <v>-51542</v>
      </c>
      <c r="G25" s="40"/>
      <c r="H25" s="48">
        <f>SUM(H18:H24)</f>
        <v>4096</v>
      </c>
      <c r="J25" s="40"/>
      <c r="L25" s="40"/>
      <c r="N25" s="40"/>
      <c r="P25" s="40"/>
    </row>
    <row r="26" spans="1:16" ht="12" customHeight="1" x14ac:dyDescent="0.25">
      <c r="A26" s="22"/>
      <c r="B26" s="2"/>
      <c r="C26" s="2"/>
      <c r="D26" s="2"/>
      <c r="E26" s="2"/>
      <c r="F26" s="2"/>
      <c r="G26" s="2"/>
      <c r="H26" s="2"/>
    </row>
    <row r="27" spans="1:16" ht="20.100000000000001" customHeight="1" x14ac:dyDescent="0.25">
      <c r="A27" s="24" t="s">
        <v>182</v>
      </c>
      <c r="B27" s="50">
        <v>11942</v>
      </c>
      <c r="C27" s="47"/>
      <c r="D27" s="50">
        <v>-7369</v>
      </c>
      <c r="E27" s="40"/>
      <c r="F27" s="51">
        <v>0</v>
      </c>
      <c r="G27" s="40"/>
      <c r="H27" s="51">
        <v>0</v>
      </c>
    </row>
    <row r="28" spans="1:16" ht="20.100000000000001" customHeight="1" x14ac:dyDescent="0.25">
      <c r="A28" s="22" t="s">
        <v>183</v>
      </c>
      <c r="B28" s="2">
        <f>+'Cash flows'!B40+'Cash flows2'!B15+'Cash flows2'!B25+B27</f>
        <v>14215</v>
      </c>
      <c r="C28" s="2"/>
      <c r="D28" s="2">
        <f>+'Cash flows'!D40+'Cash flows2'!D15+'Cash flows2'!D25+D27</f>
        <v>-1258</v>
      </c>
      <c r="E28" s="2"/>
      <c r="F28" s="2">
        <f>+'Cash flows'!F40+'Cash flows2'!F15+'Cash flows2'!F25+F27</f>
        <v>-77</v>
      </c>
      <c r="G28" s="2"/>
      <c r="H28" s="2">
        <f>+'Cash flows'!H40+'Cash flows2'!H15+'Cash flows2'!H25+H27</f>
        <v>-6818</v>
      </c>
    </row>
    <row r="29" spans="1:16" ht="20.100000000000001" customHeight="1" x14ac:dyDescent="0.25">
      <c r="A29" s="24" t="s">
        <v>184</v>
      </c>
      <c r="B29" s="2">
        <v>21377</v>
      </c>
      <c r="C29" s="2"/>
      <c r="D29" s="2">
        <v>36909</v>
      </c>
      <c r="E29" s="40"/>
      <c r="F29" s="2">
        <v>608</v>
      </c>
      <c r="G29" s="2"/>
      <c r="H29" s="2">
        <v>7300</v>
      </c>
    </row>
    <row r="30" spans="1:16" ht="20.100000000000001" customHeight="1" x14ac:dyDescent="0.25">
      <c r="A30" s="24" t="s">
        <v>185</v>
      </c>
      <c r="B30" s="2">
        <v>12</v>
      </c>
      <c r="C30" s="2"/>
      <c r="D30" s="2">
        <v>6</v>
      </c>
      <c r="E30" s="40"/>
      <c r="F30" s="2">
        <v>4</v>
      </c>
      <c r="G30" s="2"/>
      <c r="H30" s="2">
        <v>5</v>
      </c>
    </row>
    <row r="31" spans="1:16" ht="20.100000000000001" customHeight="1" thickBot="1" x14ac:dyDescent="0.3">
      <c r="A31" s="22" t="s">
        <v>186</v>
      </c>
      <c r="B31" s="52">
        <f>SUM(B28:B30)</f>
        <v>35604</v>
      </c>
      <c r="C31" s="40"/>
      <c r="D31" s="52">
        <f>SUM(D28:D30)</f>
        <v>35657</v>
      </c>
      <c r="E31" s="40"/>
      <c r="F31" s="52">
        <f>SUM(F28:F30)</f>
        <v>535</v>
      </c>
      <c r="G31" s="40"/>
      <c r="H31" s="52">
        <f>SUM(H28:H30)</f>
        <v>487</v>
      </c>
      <c r="J31" s="40"/>
      <c r="L31" s="40"/>
      <c r="N31" s="40"/>
      <c r="P31" s="40"/>
    </row>
    <row r="32" spans="1:16" ht="12" customHeight="1" thickTop="1" x14ac:dyDescent="0.25">
      <c r="A32" s="22"/>
      <c r="B32" s="2"/>
      <c r="C32" s="2"/>
      <c r="D32" s="2"/>
      <c r="E32" s="2"/>
      <c r="F32" s="2"/>
      <c r="G32" s="2"/>
      <c r="H32" s="2"/>
    </row>
    <row r="33" spans="1:8" ht="20.100000000000001" customHeight="1" x14ac:dyDescent="0.25">
      <c r="A33" s="26" t="s">
        <v>187</v>
      </c>
    </row>
    <row r="34" spans="1:8" ht="20.100000000000001" customHeight="1" x14ac:dyDescent="0.25">
      <c r="A34" s="41" t="s">
        <v>188</v>
      </c>
    </row>
    <row r="35" spans="1:8" ht="20.100000000000001" customHeight="1" x14ac:dyDescent="0.25">
      <c r="A35" s="53" t="s">
        <v>189</v>
      </c>
      <c r="B35" s="2">
        <v>3792</v>
      </c>
      <c r="D35" s="2">
        <v>3395</v>
      </c>
      <c r="F35" s="54">
        <v>0</v>
      </c>
      <c r="H35" s="2">
        <v>0</v>
      </c>
    </row>
    <row r="36" spans="1:8" ht="20.100000000000001" customHeight="1" x14ac:dyDescent="0.25">
      <c r="A36" s="53" t="s">
        <v>190</v>
      </c>
      <c r="B36" s="2">
        <v>2608</v>
      </c>
      <c r="D36" s="2">
        <v>354</v>
      </c>
      <c r="F36" s="54">
        <v>2573</v>
      </c>
      <c r="H36" s="2">
        <v>354</v>
      </c>
    </row>
    <row r="37" spans="1:8" ht="20.100000000000001" customHeight="1" x14ac:dyDescent="0.25">
      <c r="A37" s="53" t="s">
        <v>191</v>
      </c>
      <c r="B37" s="2">
        <v>0</v>
      </c>
      <c r="D37" s="2">
        <v>0</v>
      </c>
      <c r="F37" s="54">
        <v>0</v>
      </c>
      <c r="H37" s="2">
        <v>34200</v>
      </c>
    </row>
    <row r="38" spans="1:8" ht="20.100000000000001" customHeight="1" x14ac:dyDescent="0.25">
      <c r="A38" s="41"/>
      <c r="B38" s="2"/>
      <c r="D38" s="2"/>
      <c r="E38" s="19"/>
      <c r="F38" s="2"/>
      <c r="G38" s="19"/>
      <c r="H38" s="2"/>
    </row>
    <row r="39" spans="1:8" ht="16.350000000000001" customHeight="1" x14ac:dyDescent="0.25">
      <c r="A39" s="41"/>
      <c r="B39" s="2"/>
      <c r="D39" s="2"/>
      <c r="E39" s="19"/>
      <c r="F39" s="2"/>
      <c r="G39" s="19"/>
      <c r="H39" s="2"/>
    </row>
    <row r="40" spans="1:8" ht="16.350000000000001" customHeight="1" x14ac:dyDescent="0.25">
      <c r="A40" s="41"/>
      <c r="B40" s="2"/>
      <c r="D40" s="2"/>
      <c r="E40" s="19"/>
      <c r="F40" s="2"/>
      <c r="G40" s="19"/>
      <c r="H40" s="2"/>
    </row>
    <row r="41" spans="1:8" ht="16.350000000000001" customHeight="1" x14ac:dyDescent="0.25">
      <c r="A41" s="41"/>
      <c r="B41" s="2"/>
      <c r="D41" s="2"/>
      <c r="E41" s="19"/>
      <c r="F41" s="2"/>
      <c r="G41" s="19"/>
      <c r="H41" s="2"/>
    </row>
    <row r="42" spans="1:8" ht="16.350000000000001" customHeight="1" x14ac:dyDescent="0.25">
      <c r="A42" s="41"/>
      <c r="B42" s="2"/>
      <c r="D42" s="2"/>
      <c r="E42" s="19"/>
      <c r="F42" s="2"/>
      <c r="G42" s="19"/>
      <c r="H42" s="2"/>
    </row>
    <row r="43" spans="1:8" ht="16.350000000000001" customHeight="1" x14ac:dyDescent="0.25">
      <c r="A43" s="41"/>
      <c r="B43" s="2"/>
      <c r="D43" s="2"/>
      <c r="E43" s="19"/>
      <c r="F43" s="2"/>
      <c r="G43" s="19"/>
      <c r="H43" s="2"/>
    </row>
    <row r="44" spans="1:8" ht="16.350000000000001" customHeight="1" x14ac:dyDescent="0.25">
      <c r="A44" s="41"/>
      <c r="B44" s="2"/>
      <c r="D44" s="2"/>
      <c r="E44" s="19"/>
      <c r="F44" s="2"/>
      <c r="G44" s="19"/>
      <c r="H44" s="2"/>
    </row>
    <row r="45" spans="1:8" ht="16.350000000000001" customHeight="1" x14ac:dyDescent="0.25">
      <c r="A45" s="41"/>
      <c r="B45" s="2"/>
      <c r="D45" s="2"/>
      <c r="E45" s="19"/>
      <c r="F45" s="2"/>
      <c r="G45" s="19"/>
      <c r="H45" s="2"/>
    </row>
    <row r="46" spans="1:8" ht="16.350000000000001" customHeight="1" x14ac:dyDescent="0.25">
      <c r="A46" s="41"/>
      <c r="B46" s="2"/>
      <c r="D46" s="2"/>
      <c r="E46" s="19"/>
      <c r="F46" s="2"/>
      <c r="G46" s="19"/>
      <c r="H46" s="2"/>
    </row>
    <row r="47" spans="1:8" ht="16.350000000000001" customHeight="1" x14ac:dyDescent="0.25">
      <c r="A47" s="41"/>
      <c r="B47" s="2"/>
      <c r="C47" s="2"/>
      <c r="D47" s="2"/>
      <c r="E47" s="2"/>
      <c r="F47" s="2"/>
      <c r="G47" s="2"/>
      <c r="H47" s="2"/>
    </row>
    <row r="48" spans="1:8" ht="16.350000000000001" customHeight="1" x14ac:dyDescent="0.25">
      <c r="A48" s="41"/>
      <c r="B48" s="2"/>
      <c r="C48" s="2"/>
      <c r="D48" s="2"/>
      <c r="E48" s="2"/>
      <c r="F48" s="2"/>
      <c r="G48" s="2"/>
      <c r="H48" s="2"/>
    </row>
    <row r="49" spans="1:8" ht="16.350000000000001" customHeight="1" x14ac:dyDescent="0.25">
      <c r="A49" s="41"/>
      <c r="B49" s="2"/>
      <c r="C49" s="2"/>
      <c r="D49" s="2"/>
      <c r="E49" s="2"/>
      <c r="F49" s="2"/>
      <c r="G49" s="2"/>
      <c r="H49" s="2"/>
    </row>
    <row r="50" spans="1:8" ht="16.350000000000001" customHeight="1" x14ac:dyDescent="0.25">
      <c r="A50" s="41"/>
      <c r="B50" s="2"/>
      <c r="C50" s="2"/>
      <c r="D50" s="2"/>
      <c r="E50" s="2"/>
      <c r="F50" s="2"/>
      <c r="G50" s="2"/>
      <c r="H50" s="2"/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4" firstPageNumber="13" fitToWidth="0" fitToHeight="0" orientation="portrait" useFirstPageNumber="1" r:id="rId1"/>
  <headerFooter alignWithMargins="0">
    <oddFooter>&amp;L&amp;"Angsana New,Regular"&amp;14The accompanying notes form an integral part of these interim financial statements.&amp;R&amp;"AngsanaUPC,Regular"&amp;14&amp;P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9" ma:contentTypeDescription="Create a new document." ma:contentTypeScope="" ma:versionID="4f5307c96aaa31e288f3cb1e48b510ee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5e6d011053a1d15d54fdb5d972f68354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31F0CD-F8C7-404A-8D28-4F9786E29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2D0737-5D5F-4CC8-A9BB-1D0A72EA95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6 months'!Print_Area</vt:lpstr>
      <vt:lpstr>'p&amp;l 6 months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Tumavadee Chaipiphattrakul</cp:lastModifiedBy>
  <cp:lastPrinted>2023-08-11T06:33:32Z</cp:lastPrinted>
  <dcterms:created xsi:type="dcterms:W3CDTF">2023-05-12T06:27:47Z</dcterms:created>
  <dcterms:modified xsi:type="dcterms:W3CDTF">2023-08-15T09:27:43Z</dcterms:modified>
</cp:coreProperties>
</file>