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Raimon Land Public Company Limited\Raimon Land Public_June23 Q2'23 (first Q23)\"/>
    </mc:Choice>
  </mc:AlternateContent>
  <xr:revisionPtr revIDLastSave="0" documentId="13_ncr:1_{949CF174-2C3C-4558-B79B-B4453CE317D9}" xr6:coauthVersionLast="47" xr6:coauthVersionMax="47" xr10:uidLastSave="{00000000-0000-0000-0000-000000000000}"/>
  <bookViews>
    <workbookView xWindow="-120" yWindow="-120" windowWidth="21840" windowHeight="13140" tabRatio="654" activeTab="5" xr2:uid="{00000000-000D-0000-FFFF-FFFF00000000}"/>
  </bookViews>
  <sheets>
    <sheet name="2-4" sheetId="24" r:id="rId1"/>
    <sheet name="P&amp;L 5-6(3m)" sheetId="23" r:id="rId2"/>
    <sheet name="P&amp;L 7-8(6m)" sheetId="25" r:id="rId3"/>
    <sheet name="9" sheetId="15" r:id="rId4"/>
    <sheet name="10" sheetId="12" r:id="rId5"/>
    <sheet name="11-13" sheetId="7" r:id="rId6"/>
  </sheets>
  <definedNames>
    <definedName name="PeriodsInYear" localSheetId="0">#REF!</definedName>
    <definedName name="PeriodsInYear" localSheetId="1">#REF!</definedName>
    <definedName name="PeriodsInYear" localSheetId="2">#REF!</definedName>
    <definedName name="PeriodsInYear">#REF!</definedName>
    <definedName name="_xlnm.Print_Area" localSheetId="4">'10'!$A$1:$N$28</definedName>
    <definedName name="_xlnm.Print_Area" localSheetId="0">'2-4'!$A$1:$K$148</definedName>
    <definedName name="_xlnm.Print_Titles">#REF!,#REF!</definedName>
    <definedName name="Spec" localSheetId="0">#REF!</definedName>
    <definedName name="Spec" localSheetId="1">#REF!</definedName>
    <definedName name="Spec" localSheetId="2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25" l="1"/>
  <c r="J27" i="25"/>
  <c r="L27" i="23"/>
  <c r="L106" i="7" l="1"/>
  <c r="I14" i="24"/>
  <c r="E14" i="24"/>
  <c r="I36" i="7"/>
  <c r="P18" i="15"/>
  <c r="R18" i="15" s="1"/>
  <c r="V18" i="15" s="1"/>
  <c r="G98" i="7"/>
  <c r="I98" i="7"/>
  <c r="K98" i="7"/>
  <c r="M98" i="7"/>
  <c r="A109" i="7"/>
  <c r="A55" i="7"/>
  <c r="A108" i="7"/>
  <c r="A54" i="7"/>
  <c r="J20" i="23" l="1"/>
  <c r="F20" i="23"/>
  <c r="H31" i="25"/>
  <c r="F31" i="25" l="1"/>
  <c r="J31" i="23"/>
  <c r="F23" i="23"/>
  <c r="G81" i="7" l="1"/>
  <c r="F21" i="25" l="1"/>
  <c r="F23" i="25" l="1"/>
  <c r="E90" i="24"/>
  <c r="E41" i="24"/>
  <c r="E22" i="24"/>
  <c r="E43" i="24" l="1"/>
  <c r="E65" i="24"/>
  <c r="I65" i="24"/>
  <c r="F73" i="25" l="1"/>
  <c r="F67" i="25"/>
  <c r="T25" i="15" s="1"/>
  <c r="N25" i="15"/>
  <c r="J19" i="25"/>
  <c r="P25" i="15" l="1"/>
  <c r="N13" i="12" l="1"/>
  <c r="N12" i="12"/>
  <c r="P24" i="15"/>
  <c r="R24" i="15" s="1"/>
  <c r="V24" i="15" s="1"/>
  <c r="P20" i="15"/>
  <c r="R20" i="15" s="1"/>
  <c r="V20" i="15" s="1"/>
  <c r="P19" i="15"/>
  <c r="R19" i="15" s="1"/>
  <c r="V19" i="15" s="1"/>
  <c r="P17" i="15"/>
  <c r="R17" i="15" s="1"/>
  <c r="A103" i="25" l="1"/>
  <c r="L46" i="25"/>
  <c r="L48" i="25" s="1"/>
  <c r="J46" i="25"/>
  <c r="J48" i="25" s="1"/>
  <c r="H46" i="25"/>
  <c r="H48" i="25" s="1"/>
  <c r="F46" i="25"/>
  <c r="F48" i="25" s="1"/>
  <c r="L31" i="25"/>
  <c r="J31" i="25"/>
  <c r="F33" i="25"/>
  <c r="F36" i="25" s="1"/>
  <c r="L23" i="25"/>
  <c r="J23" i="25"/>
  <c r="H23" i="25"/>
  <c r="A1" i="25"/>
  <c r="A56" i="25" s="1"/>
  <c r="L33" i="25" l="1"/>
  <c r="L36" i="25" s="1"/>
  <c r="L39" i="25" s="1"/>
  <c r="J33" i="25"/>
  <c r="J36" i="25" s="1"/>
  <c r="H33" i="25"/>
  <c r="H36" i="25" s="1"/>
  <c r="H39" i="25" s="1"/>
  <c r="M33" i="7"/>
  <c r="D27" i="15"/>
  <c r="L50" i="25" l="1"/>
  <c r="L75" i="25" s="1"/>
  <c r="L72" i="25" s="1"/>
  <c r="L69" i="25"/>
  <c r="L66" i="25" s="1"/>
  <c r="L78" i="25" s="1"/>
  <c r="H50" i="25"/>
  <c r="H75" i="25" s="1"/>
  <c r="H72" i="25" s="1"/>
  <c r="H69" i="25"/>
  <c r="H66" i="25" s="1"/>
  <c r="H78" i="25" s="1"/>
  <c r="J39" i="25"/>
  <c r="K10" i="7"/>
  <c r="F39" i="25"/>
  <c r="G10" i="7"/>
  <c r="L31" i="23"/>
  <c r="H31" i="23"/>
  <c r="F31" i="23"/>
  <c r="G33" i="7" l="1"/>
  <c r="K33" i="7"/>
  <c r="J69" i="25"/>
  <c r="J66" i="25" s="1"/>
  <c r="J78" i="25" s="1"/>
  <c r="L18" i="12"/>
  <c r="F69" i="25"/>
  <c r="F66" i="25" s="1"/>
  <c r="F50" i="25"/>
  <c r="J50" i="25"/>
  <c r="J75" i="25" s="1"/>
  <c r="J72" i="25" s="1"/>
  <c r="F27" i="15"/>
  <c r="H27" i="15"/>
  <c r="J27" i="15"/>
  <c r="B27" i="15"/>
  <c r="F75" i="25" l="1"/>
  <c r="F72" i="25" s="1"/>
  <c r="L25" i="15"/>
  <c r="F78" i="25"/>
  <c r="F33" i="23"/>
  <c r="J23" i="23"/>
  <c r="J33" i="23" s="1"/>
  <c r="H23" i="23"/>
  <c r="H33" i="23" s="1"/>
  <c r="R25" i="15" l="1"/>
  <c r="F36" i="23"/>
  <c r="F39" i="23" s="1"/>
  <c r="L23" i="23"/>
  <c r="L33" i="23" s="1"/>
  <c r="V25" i="15" l="1"/>
  <c r="F69" i="23"/>
  <c r="F66" i="23" s="1"/>
  <c r="F78" i="23" s="1"/>
  <c r="K81" i="7"/>
  <c r="I131" i="24"/>
  <c r="I134" i="24" s="1"/>
  <c r="E131" i="24"/>
  <c r="V27" i="15" l="1"/>
  <c r="J36" i="23"/>
  <c r="J39" i="23" s="1"/>
  <c r="L36" i="23"/>
  <c r="L39" i="23" s="1"/>
  <c r="L69" i="23" s="1"/>
  <c r="L66" i="23" s="1"/>
  <c r="L78" i="23" s="1"/>
  <c r="J69" i="23" l="1"/>
  <c r="J66" i="23" s="1"/>
  <c r="J78" i="23" s="1"/>
  <c r="M81" i="7"/>
  <c r="I81" i="7"/>
  <c r="N27" i="15"/>
  <c r="J46" i="23" l="1"/>
  <c r="J48" i="23" s="1"/>
  <c r="J50" i="23" s="1"/>
  <c r="F46" i="23"/>
  <c r="F48" i="23" s="1"/>
  <c r="F50" i="23" s="1"/>
  <c r="F75" i="23" s="1"/>
  <c r="F72" i="23" s="1"/>
  <c r="E134" i="24"/>
  <c r="I90" i="24"/>
  <c r="I41" i="24" l="1"/>
  <c r="I22" i="24" l="1"/>
  <c r="I43" i="24" s="1"/>
  <c r="G22" i="24"/>
  <c r="I33" i="7"/>
  <c r="I46" i="7" s="1"/>
  <c r="I51" i="7" s="1"/>
  <c r="D20" i="12"/>
  <c r="F20" i="12"/>
  <c r="H20" i="12"/>
  <c r="J20" i="12"/>
  <c r="N17" i="12"/>
  <c r="T22" i="15"/>
  <c r="P15" i="15"/>
  <c r="P27" i="15" l="1"/>
  <c r="L27" i="15"/>
  <c r="T27" i="15"/>
  <c r="K46" i="7" l="1"/>
  <c r="K41" i="24"/>
  <c r="R27" i="15" l="1"/>
  <c r="J75" i="23"/>
  <c r="J72" i="23" s="1"/>
  <c r="H36" i="23"/>
  <c r="K78" i="24" l="1"/>
  <c r="G78" i="24"/>
  <c r="L20" i="12" l="1"/>
  <c r="N18" i="12"/>
  <c r="L46" i="23"/>
  <c r="N20" i="12" l="1"/>
  <c r="G41" i="24"/>
  <c r="V17" i="15" l="1"/>
  <c r="R15" i="15"/>
  <c r="V15" i="15" s="1"/>
  <c r="H15" i="12"/>
  <c r="V22" i="15" l="1"/>
  <c r="R22" i="15"/>
  <c r="H22" i="15" l="1"/>
  <c r="F22" i="15"/>
  <c r="D22" i="15"/>
  <c r="J22" i="15"/>
  <c r="L22" i="15"/>
  <c r="N22" i="15"/>
  <c r="P22" i="15"/>
  <c r="B22" i="15"/>
  <c r="G43" i="24"/>
  <c r="K22" i="24"/>
  <c r="K43" i="24" s="1"/>
  <c r="E78" i="24" l="1"/>
  <c r="I78" i="24"/>
  <c r="E92" i="24" l="1"/>
  <c r="A148" i="24"/>
  <c r="K131" i="24"/>
  <c r="K134" i="24" s="1"/>
  <c r="G131" i="24"/>
  <c r="G134" i="24" s="1"/>
  <c r="A99" i="24"/>
  <c r="K90" i="24"/>
  <c r="G90" i="24"/>
  <c r="G92" i="24" s="1"/>
  <c r="A50" i="24"/>
  <c r="A102" i="24" s="1"/>
  <c r="A103" i="23"/>
  <c r="L48" i="23"/>
  <c r="H46" i="23"/>
  <c r="H39" i="23"/>
  <c r="H69" i="23" s="1"/>
  <c r="H66" i="23" s="1"/>
  <c r="H78" i="23" s="1"/>
  <c r="A1" i="23"/>
  <c r="A56" i="23" s="1"/>
  <c r="E136" i="24" l="1"/>
  <c r="A55" i="23"/>
  <c r="A55" i="25"/>
  <c r="L50" i="23"/>
  <c r="L75" i="23" s="1"/>
  <c r="L72" i="23" s="1"/>
  <c r="H48" i="23"/>
  <c r="H50" i="23" s="1"/>
  <c r="H75" i="23" s="1"/>
  <c r="H72" i="23" s="1"/>
  <c r="G136" i="24"/>
  <c r="K92" i="24"/>
  <c r="K136" i="24" s="1"/>
  <c r="I92" i="24"/>
  <c r="I136" i="24" s="1"/>
  <c r="I100" i="7" l="1"/>
  <c r="I105" i="7" s="1"/>
  <c r="A164" i="7" l="1"/>
  <c r="A3" i="12"/>
  <c r="A3" i="7" l="1"/>
  <c r="A36" i="15"/>
  <c r="L15" i="12" l="1"/>
  <c r="J15" i="12"/>
  <c r="F15" i="12"/>
  <c r="D15" i="12"/>
  <c r="M46" i="7" l="1"/>
  <c r="M51" i="7" s="1"/>
  <c r="N15" i="12"/>
  <c r="A56" i="7"/>
  <c r="A110" i="7" s="1"/>
  <c r="M100" i="7" l="1"/>
  <c r="M105" i="7" s="1"/>
  <c r="A28" i="12" l="1"/>
  <c r="A1" i="15"/>
  <c r="A57" i="7"/>
  <c r="A111" i="7" s="1"/>
  <c r="G46" i="7" l="1"/>
  <c r="K51" i="7" l="1"/>
  <c r="G51" i="7"/>
  <c r="K100" i="7" l="1"/>
  <c r="G100" i="7"/>
  <c r="K105" i="7" l="1"/>
  <c r="G105" i="7"/>
</calcChain>
</file>

<file path=xl/sharedStrings.xml><?xml version="1.0" encoding="utf-8"?>
<sst xmlns="http://schemas.openxmlformats.org/spreadsheetml/2006/main" count="553" uniqueCount="254">
  <si>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</si>
  <si>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</si>
  <si>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</si>
  <si>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</si>
  <si>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</si>
  <si>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</si>
  <si>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</si>
  <si>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</si>
  <si>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</si>
  <si>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</si>
  <si>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</si>
  <si>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</si>
  <si>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</si>
  <si>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</si>
  <si>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</si>
  <si>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</si>
  <si>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</si>
  <si>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</si>
  <si>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กระแสเงินสดจากกิจกรรมดำเนินงาน</t>
  </si>
  <si>
    <t>รายการปรับปรุง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</si>
  <si>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</si>
  <si>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</si>
  <si>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</si>
  <si>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</si>
  <si>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ส่วนเกินมูลค่าหุ้น</t>
  </si>
  <si>
    <t>ค่าใช้จ่ายในการบริหาร</t>
  </si>
  <si>
    <t>เต็มมูลค่าแล้ว</t>
  </si>
  <si>
    <t>ทุนจดทะเบียน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</si>
  <si>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</si>
  <si>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</si>
  <si>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</si>
  <si>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</si>
  <si>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</si>
  <si>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</si>
  <si>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</si>
  <si>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การเปลี่ยนแปลงของเงินทุนหมุนเวียน</t>
  </si>
  <si>
    <t>ต้นทุนทางการเงิน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</si>
  <si>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</si>
  <si>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</si>
  <si>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</si>
  <si>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</si>
  <si>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</si>
  <si>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ส่วนได้เสีย</t>
  </si>
  <si>
    <t>ผู้เป็นเจ้าของ</t>
  </si>
  <si>
    <t>ที่ไม่มีอำนาจ</t>
  </si>
  <si>
    <t>ของบริษัทใหญ่</t>
  </si>
  <si>
    <t>ควบคุม</t>
  </si>
  <si>
    <t>ส่วนของผู้เป็นเจ้าของของบริษัทใหญ่</t>
  </si>
  <si>
    <t>31 ธันวาคม</t>
  </si>
  <si>
    <t>องค์ประกอบอื่นของส่วนของเจ้าของ (สุทธิ)</t>
  </si>
  <si>
    <t>เงินสดจ่ายต้นทุนทางการเงิน</t>
  </si>
  <si>
    <t>ส่วนที่เป็นของผู้เป็นเจ้าของของบริษัทใหญ่</t>
  </si>
  <si>
    <t>(ยังไม่ได้ตรวจสอบ)</t>
  </si>
  <si>
    <t>พันบาท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</si>
  <si>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</si>
  <si>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</si>
  <si>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</si>
  <si>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งบแสดงการเปลี่ยนแปลงส่วนของเจ้าของ</t>
  </si>
  <si>
    <t xml:space="preserve">งบกระแสเงินสด </t>
  </si>
  <si>
    <t>ภาษีเงินได้</t>
  </si>
  <si>
    <t>สินทรัพย์ไม่หมุนเวียนอื่น</t>
  </si>
  <si>
    <t xml:space="preserve">      มูลค่าที่ตราไว้หุ้นละ 1 บาท </t>
  </si>
  <si>
    <t>ทุนที่ออกและชำระ</t>
  </si>
  <si>
    <t>เงินสดและรายการเทียบเท่าเงินสด</t>
  </si>
  <si>
    <t>พ.ศ. 2565</t>
  </si>
  <si>
    <t>ยอดคงเหลือต้นงวด ณ วันที่ 1 มกราคม พ.ศ. 2565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</si>
  <si>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</si>
  <si>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t>งบกำไรขาดทุนเบ็ดเสร็จ</t>
  </si>
  <si>
    <t>ขาดทุนเบ็ดเสร็จรวมสำหรับงวด</t>
  </si>
  <si>
    <t>เงินกู้ยืมระยะยาวจากสถาบันการเงิน</t>
  </si>
  <si>
    <t>พ.ศ. 2566</t>
  </si>
  <si>
    <t>เงินจ่ายล่วงหน้าให้ผู้รับเหมา</t>
  </si>
  <si>
    <t>สินทรัพย์หมุนเวียนอื่น</t>
  </si>
  <si>
    <t>เงินลงทุนในการร่วมค้า</t>
  </si>
  <si>
    <t>เงินจ่ายล่วงหน้าค่าเงินลงทุน</t>
  </si>
  <si>
    <t>ที่ดินรอการพัฒนา</t>
  </si>
  <si>
    <t>ภาษีเงินได้หัก ณ ที่จ่าย</t>
  </si>
  <si>
    <t>เงินรับล่วงหน้าค่าเงินลงทุน</t>
  </si>
  <si>
    <t>เงินรับล่วงหน้าจากลูกค้า</t>
  </si>
  <si>
    <t>ที่ถึงกำหนดชำระภายในหนึ่งปี</t>
  </si>
  <si>
    <t>เงินกู้ยืมระยะยาวจากบุคคลอื่น</t>
  </si>
  <si>
    <t>ส่วนของหนี้สินตามสัญญาเช่า</t>
  </si>
  <si>
    <t>เงินกู้ยืมระยะสั้นจากบุคคลอื่น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</si>
  <si>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</si>
  <si>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</si>
  <si>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หนี้สินตามสัญญาเช่า</t>
  </si>
  <si>
    <t>หนี้สินภาษีเงินได้รอการตัดบัญชี</t>
  </si>
  <si>
    <t>หนี้สินไม่หมุนเวียนอื่น</t>
  </si>
  <si>
    <t xml:space="preserve"> หุ้นสามัญ 4,172,484,127 หุ้น</t>
  </si>
  <si>
    <t xml:space="preserve">   หุ้นสามัญ 4,172,484,127 หุ้น </t>
  </si>
  <si>
    <t>ส่วนต่ำจากการเปลี่ยนแปลงสัดส่วนการถือหุ้น</t>
  </si>
  <si>
    <t>ในบริษัทย่อย</t>
  </si>
  <si>
    <t>การได้มาซึ่งส่วนได้เสียที่ไม่มีอำนาจควบคุม</t>
  </si>
  <si>
    <t xml:space="preserve">  ที่เกิดจากบริษัทย่อยแห่งใหม่</t>
  </si>
  <si>
    <t>ผลต่างของอัตรา</t>
  </si>
  <si>
    <t>แลกเปลี่ยนจากการ</t>
  </si>
  <si>
    <t>รวม</t>
  </si>
  <si>
    <t>องค์ประกอบอื่น</t>
  </si>
  <si>
    <t>ของส่วน</t>
  </si>
  <si>
    <t>ของผู้ถือหุ้น</t>
  </si>
  <si>
    <t>กำไรหรือขาดทุนในภายหลัง</t>
  </si>
  <si>
    <t>ค่าเสื่อมราคาและค่าตัดจำหน่าย</t>
  </si>
  <si>
    <t>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</si>
  <si>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</si>
  <si>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</si>
  <si>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เงินสดจ่ายเพื่อเงินลงทุนในการร่วมค้า</t>
  </si>
  <si>
    <t>เงินสดจ่ายเพื่อเงินลงทุนในบริษัทย่อย</t>
  </si>
  <si>
    <t>เงินสดรับจากการลดเงินลงทุนในบริษัทย่อย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</si>
  <si>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</si>
  <si>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</si>
  <si>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เงินสดจ่ายหนี้สินตามสัญญาเช่า</t>
  </si>
  <si>
    <t>หมายเหตุประกอบข้อมูลทางการเงินระหว่างกาลเป็นส่วนหนึ่งของข้อมูลทางการเงินนี้</t>
  </si>
  <si>
    <t>-</t>
  </si>
  <si>
    <t>รายได้จากการขายอสังหาริมทรัพย์</t>
  </si>
  <si>
    <t>รายได้ค่าเช่าและค่าบริการ</t>
  </si>
  <si>
    <t>รวมรายได้</t>
  </si>
  <si>
    <t xml:space="preserve">ข้อมูลทางการเงินรวม (ยังไม่ได้ตรวจสอบ) </t>
  </si>
  <si>
    <t>ยอดคงเหลือต้นงวด ณ วันที่ 1 มกราคม พ.ศ. 2566</t>
  </si>
  <si>
    <t>ค่าใช้จ่ายเกี่ยวกับภาระผูกพันผลประโยชน์พนักงาน</t>
  </si>
  <si>
    <t>ลูกหนี้การค้าและลูกหนี้อื่น สุทธิ</t>
  </si>
  <si>
    <t>ที่ดิน อาคารและอุปกรณ์ สุทธิ</t>
  </si>
  <si>
    <t>ต้นทุนการพัฒนาอสังหาริมทรัพย์ สุทธิ</t>
  </si>
  <si>
    <t>เงินลงทุนในบริษัทย่อย สุทธิ</t>
  </si>
  <si>
    <t>อสังหาริมทรัพย์เพื่อการลงทุน สุทธิ</t>
  </si>
  <si>
    <t>สินทรัพย์ไม่มีตัวตน สุทธิ</t>
  </si>
  <si>
    <t>เจ้าหนี้การค้าและเจ้าหนี้อื่น</t>
  </si>
  <si>
    <t>องค์ประกอบอื่นของส่วนของเจ้าของ สุทธิ</t>
  </si>
  <si>
    <t>ค่าใช้จ่ายในการขาย</t>
  </si>
  <si>
    <t>ข้อมูลทางการเงินเฉพาะกิจการ (ยังไม่ได้ตรวจสอบ)</t>
  </si>
  <si>
    <t>บริษัท ไรมอน แลนด์ จำกัด (มหาชน)</t>
  </si>
  <si>
    <t>เงินให้กู้ระยะสั้นแก่กิจการที่เกี่ยวข้องกัน</t>
  </si>
  <si>
    <t>เงินปันผลจากเงินลงทุนในการร่วมค้า</t>
  </si>
  <si>
    <t>กำไรจากการวัดมูลค่ายุติธรรมของสินทรัพย์ทางการเงิน</t>
  </si>
  <si>
    <t>เงินสดจ่ายซื้อสินทรัพย์ไม่มีตัวตน</t>
  </si>
  <si>
    <t>เงินสดรับจากการลดเงินลงทุนในการร่วมค้า</t>
  </si>
  <si>
    <t>เงินสดรับจากเงินปันผลจากการร่วมค้า</t>
  </si>
  <si>
    <t>เงินสดรับจากเงินกู้ยืมระยะสั้นจากกรรมการ</t>
  </si>
  <si>
    <t>เงินสดจ่ายคืนเงินกู้ยืมระยะสั้นจากกรรมการ</t>
  </si>
  <si>
    <t>เงินสดจ่ายซื้อที่ดินรอการพัฒนา</t>
  </si>
  <si>
    <t>รวมค่าใช้จ่าย</t>
  </si>
  <si>
    <t>รายได้ค่าบริหารโครงการ</t>
  </si>
  <si>
    <t>รายได้ค่าธรรมเนียมการตลาด</t>
  </si>
  <si>
    <t>รายได้ค่าธรรมเนียมการค้ำประกัน</t>
  </si>
  <si>
    <t>ดอกเบี้ยรับ</t>
  </si>
  <si>
    <t>อื่น ๆ</t>
  </si>
  <si>
    <t>จากการหักกลบการลดทุนในบริษัทย่อย</t>
  </si>
  <si>
    <t>เงินกู้ยืมระยะสั้นจากกิจการที่เกี่ยวข้องลดลง</t>
  </si>
  <si>
    <t>หุ้นกู้ สุทธิ</t>
  </si>
  <si>
    <t>เงินสดรับดอกเบี้ย</t>
  </si>
  <si>
    <t>เงินสดจ่ายภาษีเงินได้</t>
  </si>
  <si>
    <t>7, 13</t>
  </si>
  <si>
    <t>สินทรัพย์สิทธิการใช้ สุทธิ</t>
  </si>
  <si>
    <t>ภาระผูกพันผลประโยชน์พนักงาน</t>
  </si>
  <si>
    <t>กำไร (ขาดทุน) เบ็ดเสร็จรวมสำหรับงวด</t>
  </si>
  <si>
    <t>แปลงค่าข้อมูลทางการเงิน</t>
  </si>
  <si>
    <t>(กำไร) ขาดทุนจากการรับคืนเงินลงทุนจากบริษัทย่อย</t>
  </si>
  <si>
    <t>ต้นทุนการพัฒนาอสังหาริมทรัพย์</t>
  </si>
  <si>
    <t>เงินจ่ายล่วงหน้าผู้รับเหมา</t>
  </si>
  <si>
    <t>เงินสดสุทธิได้มาจาก (ใช้ไปใน) กิจกรรมลงทุน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</si>
  <si>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</si>
  <si>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</si>
  <si>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ผลต่างของอัตราแลกเปลี่ยนจากการแปลงค่าข้อมูลทางการเงิน</t>
  </si>
  <si>
    <t>ผลต่างจากการแปลงค่าอัตราแลกเปลี่ยนของเงินสด</t>
  </si>
  <si>
    <t>และรายการเทียบเท่าเงินสด</t>
  </si>
  <si>
    <t>เงินให้กู้ระยะสั้นแก่กิจการที่เกี่ยวข้องกันลดลง</t>
  </si>
  <si>
    <t>จากการหักกลบการเพิ่มทุนในการร่วมค้า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</si>
  <si>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</si>
  <si>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</si>
  <si>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ส่วนของหุ้นกู้ที่ถึงกำหนดชำระภายในหนึ่งปี</t>
  </si>
  <si>
    <t>จัดสรรแล้ว - ทุนสำรองตามกฎหมาย</t>
  </si>
  <si>
    <t>ต้นทุนขายอสังหาริมทรัพย์</t>
  </si>
  <si>
    <t>รวมรายการที่จะจัดประเภทรายการใหม่</t>
  </si>
  <si>
    <t>จัดสรรแล้ว -</t>
  </si>
  <si>
    <t>ผลขาดทุนที่คาดว่าจะเกิดขึ้น</t>
  </si>
  <si>
    <t>ลูกหนี้การค้าและลูกหนี้อื่น</t>
  </si>
  <si>
    <t>เงินสดได้มาจาก (ใช้ไปใน) การดำเนินงาน</t>
  </si>
  <si>
    <t>เงินสดจ่ายเพื่อเงินให้กู้ระยะสั้นแก่กิจการที่เกี่ยวข้องกัน</t>
  </si>
  <si>
    <t>เงินสดรับคืนจากเงินให้กู้ระยะสั้นแก่กิจการที่เกี่ยวข้องกัน</t>
  </si>
  <si>
    <t>เงินสดจ่ายเพื่อเงินให้กู้ระยะยาวแก่กิจการอื่น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</si>
  <si>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</si>
  <si>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</si>
  <si>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</si>
  <si>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</si>
  <si>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รายการที่ไม่ใช่เงินสด</t>
  </si>
  <si>
    <t>สินทรัพย์สิทธิการใช้เพิ่มในระหว่างงวด</t>
  </si>
  <si>
    <t>จัดสรรแล้ว-ทุนสำรอง</t>
  </si>
  <si>
    <t>การจ่ายโดย</t>
  </si>
  <si>
    <t>ใช้หุ้นเป็นเกณฑ์</t>
  </si>
  <si>
    <t>เงินให้กู้ระยะยาวแก่กิจการที่เกี่ยวข้องกัน</t>
  </si>
  <si>
    <t xml:space="preserve">                     -</t>
  </si>
  <si>
    <t>เงินสดจ่ายเพื่อเงินให้กู้ระยะยาวแก่กิจการที่เกี่ยวข้องกัน</t>
  </si>
  <si>
    <t>ส่วนต่ำจาก</t>
  </si>
  <si>
    <t>การเปลี่ยนแปลง</t>
  </si>
  <si>
    <t>สัดส่วนการถือหุ้น</t>
  </si>
  <si>
    <t>รายการที่จะจัดประเภทรายการใหม่ไปยัง</t>
  </si>
  <si>
    <t>สินทรัพย์ภาษีเงินได้รอการตัดบัญชี</t>
  </si>
  <si>
    <t>ประมาณการหนี้สินที่เกี่ยวข้องกับคดีความ</t>
  </si>
  <si>
    <t xml:space="preserve">      มูลค่าที่ชำระแล้วหุ้นละ 1 บาท</t>
  </si>
  <si>
    <t>สำรองจากการจ่ายโดยใช้หุ้นเป็นเกณฑ์</t>
  </si>
  <si>
    <t>สำรองจาก</t>
  </si>
  <si>
    <t xml:space="preserve">   ไปยังกำไรหรือขาดทุนในภายหลัง</t>
  </si>
  <si>
    <t>ลูกหนี้ค่าหุ้นจากการลดทุนของเงินลงทุนในการร่วมค้า</t>
  </si>
  <si>
    <t>สินทรัพย์ทางการเงินที่วัดมูลค่าด้วย</t>
  </si>
  <si>
    <t>มูลค่ายุติธรรมผ่านกำไรขาดทุน</t>
  </si>
  <si>
    <t>30 มิถุนายน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</si>
  <si>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</si>
  <si>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</si>
  <si>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ยอดคงเหลือสิ้นงวด ณ วันที่ 30 มิถุนายน พ.ศ. 2565</t>
  </si>
  <si>
    <t>ยอดคงเหลือสิ้นงวด ณ วันที่ 30 มิถุนายน พ.ศ. 2566</t>
  </si>
  <si>
    <t>สำหรับงวดหกเดือนสิ้นสุดวันที่ 30 มิถุนายน พ.ศ. 2566</t>
  </si>
  <si>
    <t>การเปลี่ยนแปลงจากการสูญเสียการควบคุมในบริษัทย่อย</t>
  </si>
  <si>
    <t>เงินปันผลจ่าย</t>
  </si>
  <si>
    <t>กำไรจากการสูญเสียอำนาจควบคุมเงินลงทุนในบริษัทย่อย</t>
  </si>
  <si>
    <t>เงินสดรับจากเงินกู้ยืมระยะสั้นจากบุคคลอื่น</t>
  </si>
  <si>
    <t>เงินปันผลจ่ายให้ส่วนได้เสียที่ไม่มีอำนาจควบคุม</t>
  </si>
  <si>
    <t xml:space="preserve">                      -</t>
  </si>
  <si>
    <t>เงินปันผลจากเงินลงทุนในบริษัทย่อย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</si>
  <si>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</si>
  <si>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</si>
  <si>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เงินสดจ่ายค่าธรรมเนียมในการกู้ยืม</t>
  </si>
  <si>
    <t>รายการที่ไม่ใช่เงินสดที่สำคัญในระหว่างงวดหกเดือนสิ้นสุดวันที่ 30 มิถุนายน ประกอบด้วย</t>
  </si>
  <si>
    <t>11, 22</t>
  </si>
  <si>
    <t>10, 22</t>
  </si>
  <si>
    <t>เงินสดรับจากเงินปันผลจากการบริษัทย่อย</t>
  </si>
  <si>
    <t>กลับรายการค่าเผื่อที่ดิน อาคาร และอุปกรณ์</t>
  </si>
  <si>
    <t>ตัดจำหน่ายค่าธรรมเนียมในการกู้ยืม</t>
  </si>
  <si>
    <t>โอนที่ดิน อาคารและอุปกรณ์ไปเป็นสินทรัพย์สิทธิการใช้</t>
  </si>
  <si>
    <t>ขาดทุนจากกิจกรรมดำเนินงาน</t>
  </si>
  <si>
    <t>ส่วนแบ่งขาดทุนจากเงินลงทุนในการร่วมค้า</t>
  </si>
  <si>
    <t>ขาดทุนก่อนภาษีเงินได้</t>
  </si>
  <si>
    <t>ขาดทุนสำหรับงวด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</si>
  <si>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</si>
  <si>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</si>
  <si>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</si>
  <si>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(บาทต่อหุ้น)</t>
  </si>
  <si>
    <t>เงินสดสุทธิใช้ไปในกิจกรรมดำเนินงาน</t>
  </si>
  <si>
    <t>กำไรเบ็ดเสร็จอื่น :</t>
  </si>
  <si>
    <t>กำไรเบ็ดเสร็จอื่นสำหรับงวด</t>
  </si>
  <si>
    <t>กำไรเบ็ดเสร็จอื่น</t>
  </si>
  <si>
    <t>กำไรจากอัตราแลกเปลี่ยน สุทธิ</t>
  </si>
  <si>
    <t xml:space="preserve">(กำไร) ขาดทุนจากการขายและตัดจำหน่ายที่ดิน อาคาร </t>
  </si>
  <si>
    <t>และอุปกรณ์ และสินทรัพย์สิทธิการใช้</t>
  </si>
  <si>
    <t>22 ค)</t>
  </si>
  <si>
    <t>เงินสดจ่ายล่วงหน้าค่าเงินลงทุน</t>
  </si>
  <si>
    <t>ขาดทุนจากการปรับมูลค่าสุทธิที่จะได้รับของต้นทุนการพัฒนา</t>
  </si>
  <si>
    <t>อสังหาริมทรัพย์</t>
  </si>
  <si>
    <t>ดอกเบี้ยจ่ายที่บันทึกเป็นต้นทุนการพัฒนาอสังหาริมทรัพย์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</si>
  <si>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</si>
  <si>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เงินฝากธนาคารที่มีภาระผูกพัน</t>
  </si>
  <si>
    <t>เพิ่มขึ้นของเงินฝากที่มีภาระผูกพัน</t>
  </si>
  <si>
    <t>ขาดทุนจากลดเงินลงทุนจากบริษัทย่อย</t>
  </si>
  <si>
    <t>เงินสดจ่ายคืนเงินกู้ยืมระยะสั้นจากบุคคลอื่น</t>
  </si>
  <si>
    <t>กำไรจากอัตราแลกเปลี่ยน</t>
  </si>
  <si>
    <t>กำไร (ขาดทุน) จากลดเงินลงทุนของบริษัทย่อย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</si>
</sst>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6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(* #,##0.00_);_(* \(#,##0.00\);_(* &quot;-&quot;???\ _);_(@_)"/>
    <numFmt numFmtId="172" formatCode="_(* #,##0.0000_);_(* \(#,##0.0000\);_(* &quot;-&quot;???\ _);_(@_)"/>
    <numFmt numFmtId="173" formatCode="_-[$€-2]* #,##0.00_-;\-[$€-2]* #,##0.00_-;_-[$€-2]* &quot;-&quot;??_-"/>
    <numFmt numFmtId="174" formatCode="#,##0;\(#,##0\);\-"/>
    <numFmt numFmtId="175" formatCode="#,##0.00;\(#,##0.00\);\-"/>
    <numFmt numFmtId="176" formatCode="#,##0;\(#,##0\);\ \ \ \ \ \-"/>
    <numFmt numFmtId="177" formatCode="_(* #,##0_);_(* \(#,##0\);_(* &quot;-&quot;_);_(@_)"/>
    <numFmt numFmtId="178" formatCode="#,##0;\(#,##0\);&quot;-&quot;;@"/>
    <numFmt numFmtId="179" formatCode="#,##0.0000;\(#,##0.0000\);&quot;-&quot;;@"/>
    <numFmt numFmtId="180" formatCode="&quot;Yes&quot;;&quot;Yes&quot;;&quot;No&quot;"/>
    <numFmt numFmtId="181" formatCode="_(* #,##0_);_(* \(#,##0\);_(* &quot;-&quot;??_);_(@_)"/>
    <numFmt numFmtId="182" formatCode="&quot;$&quot;#,##0.00_);[Red]\(&quot;$&quot;#,##0.00\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&quot;฿&quot;#,##0.00;[Red]\-&quot;฿&quot;#,##0.00"/>
    <numFmt numFmtId="186" formatCode="_-* #,##0_-;\-* #,##0_-;_-* &quot;-&quot;??_-;_-@_-"/>
    <numFmt numFmtId="187" formatCode="[$-1070000]d/m/yy;@"/>
    <numFmt numFmtId="188" formatCode="[$-107041E]d\ mmm\ yy;@"/>
    <numFmt numFmtId="189" formatCode="#,##0.00\ ;\(#,##0.00\)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.00\ _F_-;\-* #,##0.00\ _F_-;_-* &quot;-&quot;??\ _F_-;_-@_-"/>
    <numFmt numFmtId="193" formatCode="0.00\ [$EUR]"/>
    <numFmt numFmtId="194" formatCode="0.00000000000"/>
    <numFmt numFmtId="195" formatCode="#,##0;\-#,##0;&quot;-&quot;"/>
    <numFmt numFmtId="196" formatCode="_(* #,##0.0_);_(* \(#,##0.0\);_(* &quot;-&quot;??_);_(@_)"/>
    <numFmt numFmtId="197" formatCode="0;[Red]0"/>
    <numFmt numFmtId="198" formatCode="0.00_);[Red]\(0.00\)"/>
    <numFmt numFmtId="199" formatCode="0.00_);\(0.00\)"/>
    <numFmt numFmtId="200" formatCode="0.00;[Red]0.00"/>
    <numFmt numFmtId="201" formatCode="0.0_);\(0.0\)"/>
    <numFmt numFmtId="202" formatCode="_(* #,##0.000000_);_(* \(#,##0.000000\);_(* &quot;-&quot;??_);_(@_)"/>
    <numFmt numFmtId="203" formatCode="#,##0_ ;[Red]\-#,##0\ "/>
    <numFmt numFmtId="204" formatCode="#,##0\ &quot;FB&quot;;\-#,##0\ &quot;FB&quot;"/>
    <numFmt numFmtId="205" formatCode="#,##0\ &quot;F&quot;;[Red]\-#,##0\ &quot;F&quot;"/>
    <numFmt numFmtId="206" formatCode="dd\-mmm\-yy_)"/>
    <numFmt numFmtId="207" formatCode="_(* #,##0.00_);_(* \(#,##0.00\);_(* &quot;-&quot;_);_(@_)"/>
    <numFmt numFmtId="208" formatCode="&quot;RM&quot;#,##0_);\(&quot;RM&quot;#,##0\)"/>
    <numFmt numFmtId="209" formatCode="&quot;RM&quot;#,##0.00_);[Red]\(&quot;RM&quot;#,##0.00\)"/>
    <numFmt numFmtId="210" formatCode="&quot;RM&quot;#,##0_);[Red]\(&quot;RM&quot;#,##0\)"/>
    <numFmt numFmtId="211" formatCode="#,##0.00\ &quot;F&quot;;\-#,##0.00\ &quot;F&quot;"/>
    <numFmt numFmtId="212" formatCode="#,##0.00;\(#,##0.00\)"/>
    <numFmt numFmtId="213" formatCode="_(&quot;RM&quot;* #,##0_);_(&quot;RM&quot;* \(#,##0\);_(&quot;RM&quot;* &quot;-&quot;_);_(@_)"/>
    <numFmt numFmtId="214" formatCode="\$#,##0.00;\(\$#,##0.00\)"/>
    <numFmt numFmtId="215" formatCode="#,##0.000;\(#,##0.000\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$&quot;#,##0\ ;\(&quot;$&quot;#,##0\)"/>
    <numFmt numFmtId="219" formatCode=";;;"/>
    <numFmt numFmtId="220" formatCode="&quot;€&quot;#,##0.00_);\(&quot;€&quot;#,##0.00\)"/>
    <numFmt numFmtId="221" formatCode="\$#,##0;\(\$#,##0\)"/>
    <numFmt numFmtId="222" formatCode="_(* #,##0.00000_);_(* \(#,##0.00000\);_(* &quot;-&quot;??_);_(@_)"/>
    <numFmt numFmtId="223" formatCode="0.0%"/>
    <numFmt numFmtId="224" formatCode="\t0.00"/>
    <numFmt numFmtId="225" formatCode="0.00_)"/>
    <numFmt numFmtId="226" formatCode="_ * ###,0&quot;.&quot;00_ ;_ * \-###,0&quot;.&quot;00_ ;_ * &quot;-&quot;??_ ;_ @_ "/>
    <numFmt numFmtId="227" formatCode="_ * #,##0_ ;_ * \-#,##0_ ;_ * &quot;-&quot;_ ;_ @_ "/>
    <numFmt numFmtId="228" formatCode="0%;\(0%\)"/>
    <numFmt numFmtId="229" formatCode="0.000"/>
    <numFmt numFmtId="230" formatCode="0_);\(0\)"/>
    <numFmt numFmtId="231" formatCode="0.0_);[Red]\(0.0\)"/>
    <numFmt numFmtId="232" formatCode="General_)"/>
    <numFmt numFmtId="233" formatCode="_-* #,##0_-;&quot;\&quot;&quot;\&quot;&quot;\&quot;\-* #,##0_-;_-* &quot;-&quot;_-;_-@_-"/>
    <numFmt numFmtId="234" formatCode="_(* #,##0.000_);_(* \(#,##0.000\);_(* &quot;-&quot;??_);_(@_)"/>
    <numFmt numFmtId="235" formatCode="_(* #,##0.00_);[Red]\(\ #,##0.00\);_(* &quot;-&quot;??_);_(@_)"/>
    <numFmt numFmtId="236" formatCode="\t&quot;$&quot;#,##0_);\(\t&quot;$&quot;#,##0\)"/>
    <numFmt numFmtId="237" formatCode="_-* #,##0.00_-;&quot;\&quot;&quot;\&quot;&quot;\&quot;\-* #,##0.00_-;_-* &quot;-&quot;??_-;_-@_-"/>
    <numFmt numFmtId="238" formatCode="dd\ ดดด\ bb"/>
    <numFmt numFmtId="239" formatCode="\t&quot;฿&quot;#,##0_);[Red]\(\t&quot;฿&quot;#,##0\)"/>
    <numFmt numFmtId="240" formatCode="d/mm/yy;@"/>
    <numFmt numFmtId="241" formatCode="_(&quot;ß&quot;* #,##0_);_(&quot;ß&quot;* \(#,##0\);_(&quot;ß&quot;* &quot;-&quot;_);_(@_)"/>
    <numFmt numFmtId="242" formatCode="_(&quot;ß&quot;* #,##0.00_);_(&quot;ß&quot;* \(#,##0.00\);_(&quot;ß&quot;* &quot;-&quot;??_);_(@_)"/>
    <numFmt numFmtId="243" formatCode="_-&quot;\&quot;* #,##0_-;&quot;\&quot;&quot;\&quot;&quot;\&quot;\-&quot;\&quot;* #,##0_-;_-&quot;\&quot;* &quot;-&quot;_-;_-@_-"/>
    <numFmt numFmtId="244" formatCode="_-&quot;\&quot;* #,##0.00_-;&quot;\&quot;&quot;\&quot;&quot;\&quot;\-&quot;\&quot;* #,##0.00_-;_-&quot;\&quot;* &quot;-&quot;??_-;_-@_-"/>
    <numFmt numFmtId="245" formatCode="_-&quot;NT$&quot;* #,##0_-;\-&quot;NT$&quot;* #,##0_-;_-&quot;NT$&quot;* &quot;-&quot;_-;_-@_-"/>
    <numFmt numFmtId="246" formatCode="_-&quot;NT$&quot;* #,##0.00_-;\-&quot;NT$&quot;* #,##0.00_-;_-&quot;NT$&quot;* &quot;-&quot;??_-;_-@_-"/>
    <numFmt numFmtId="247" formatCode="* #,##0_);* \(#,##0\);&quot;-&quot;??_);@"/>
  </numFmts>
  <fonts count="150">
    <font>
      <sz val="10"/>
      <name val="Microsoft Sans Serif"/>
      <charset val="22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2"/>
      <color indexed="8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4"/>
      <name val="AngsanaUPC"/>
      <family val="1"/>
    </font>
    <font>
      <sz val="16"/>
      <name val="AngsanaUPC"/>
      <family val="1"/>
    </font>
    <font>
      <b/>
      <sz val="13"/>
      <color indexed="8"/>
      <name val="Browallia New"/>
      <family val="2"/>
    </font>
    <font>
      <u/>
      <sz val="13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u/>
      <sz val="8.4"/>
      <color indexed="12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373">
    <xf numFmtId="0" fontId="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37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" fillId="0" borderId="0"/>
    <xf numFmtId="173" fontId="3" fillId="0" borderId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0" fillId="0" borderId="0"/>
    <xf numFmtId="0" fontId="21" fillId="0" borderId="0"/>
    <xf numFmtId="43" fontId="3" fillId="0" borderId="0" applyFon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ill="0" applyBorder="0" applyAlignment="0" applyProtection="0"/>
    <xf numFmtId="43" fontId="4" fillId="0" borderId="0" applyFont="0" applyFill="0" applyBorder="0" applyAlignment="0" applyProtection="0"/>
    <xf numFmtId="38" fontId="41" fillId="0" borderId="0" applyFill="0" applyBorder="0" applyAlignment="0" applyProtection="0"/>
    <xf numFmtId="38" fontId="41" fillId="0" borderId="0" applyFill="0" applyBorder="0" applyAlignment="0" applyProtection="0"/>
    <xf numFmtId="38" fontId="41" fillId="0" borderId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38" fontId="41" fillId="0" borderId="0" applyFill="0" applyBorder="0" applyAlignment="0" applyProtection="0"/>
    <xf numFmtId="40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ill="0" applyBorder="0" applyAlignment="0" applyProtection="0"/>
    <xf numFmtId="38" fontId="41" fillId="0" borderId="0" applyFill="0" applyBorder="0" applyAlignment="0" applyProtection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center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193" fontId="4" fillId="0" borderId="0">
      <alignment horizontal="right"/>
    </xf>
    <xf numFmtId="193" fontId="4" fillId="0" borderId="0">
      <alignment horizontal="right"/>
    </xf>
    <xf numFmtId="193" fontId="4" fillId="0" borderId="0">
      <alignment horizontal="right"/>
    </xf>
    <xf numFmtId="193" fontId="4" fillId="0" borderId="0">
      <alignment horizontal="right"/>
    </xf>
    <xf numFmtId="193" fontId="4" fillId="0" borderId="0">
      <alignment horizontal="right"/>
    </xf>
    <xf numFmtId="193" fontId="4" fillId="0" borderId="0">
      <alignment horizontal="right"/>
    </xf>
    <xf numFmtId="193" fontId="4" fillId="0" borderId="0">
      <alignment horizontal="right"/>
    </xf>
    <xf numFmtId="193" fontId="4" fillId="0" borderId="0">
      <alignment horizontal="right"/>
    </xf>
    <xf numFmtId="193" fontId="4" fillId="0" borderId="0">
      <alignment horizontal="right"/>
    </xf>
    <xf numFmtId="193" fontId="4" fillId="0" borderId="0">
      <alignment horizontal="right"/>
    </xf>
    <xf numFmtId="193" fontId="4" fillId="0" borderId="0">
      <alignment horizontal="right"/>
    </xf>
    <xf numFmtId="192" fontId="4" fillId="0" borderId="0" applyFont="0" applyFill="0" applyBorder="0" applyAlignment="0" applyProtection="0"/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14" fontId="44" fillId="0" borderId="0">
      <alignment horizontal="right"/>
    </xf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6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6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34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5" fillId="34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45" fillId="34" borderId="0" applyNumberFormat="0" applyBorder="0" applyAlignment="0" applyProtection="0"/>
    <xf numFmtId="0" fontId="47" fillId="3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45" fillId="3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45" fillId="35" borderId="0" applyNumberFormat="0" applyBorder="0" applyAlignment="0" applyProtection="0"/>
    <xf numFmtId="0" fontId="47" fillId="3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5" fillId="3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45" fillId="36" borderId="0" applyNumberFormat="0" applyBorder="0" applyAlignment="0" applyProtection="0"/>
    <xf numFmtId="0" fontId="47" fillId="37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45" fillId="37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45" fillId="37" borderId="0" applyNumberFormat="0" applyBorder="0" applyAlignment="0" applyProtection="0"/>
    <xf numFmtId="0" fontId="47" fillId="38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45" fillId="38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45" fillId="38" borderId="0" applyNumberFormat="0" applyBorder="0" applyAlignment="0" applyProtection="0"/>
    <xf numFmtId="0" fontId="47" fillId="39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5" fillId="39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45" fillId="39" borderId="0" applyNumberFormat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6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7" fillId="4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45" fillId="4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45" fillId="40" borderId="0" applyNumberFormat="0" applyBorder="0" applyAlignment="0" applyProtection="0"/>
    <xf numFmtId="0" fontId="47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45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45" fillId="41" borderId="0" applyNumberFormat="0" applyBorder="0" applyAlignment="0" applyProtection="0"/>
    <xf numFmtId="0" fontId="47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45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45" fillId="42" borderId="0" applyNumberFormat="0" applyBorder="0" applyAlignment="0" applyProtection="0"/>
    <xf numFmtId="0" fontId="47" fillId="3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45" fillId="3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45" fillId="37" borderId="0" applyNumberFormat="0" applyBorder="0" applyAlignment="0" applyProtection="0"/>
    <xf numFmtId="0" fontId="47" fillId="4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5" fillId="40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5" fillId="40" borderId="0" applyNumberFormat="0" applyBorder="0" applyAlignment="0" applyProtection="0"/>
    <xf numFmtId="0" fontId="47" fillId="43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45" fillId="43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45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0" fillId="44" borderId="0" applyNumberFormat="0" applyBorder="0" applyAlignment="0" applyProtection="0"/>
    <xf numFmtId="0" fontId="48" fillId="44" borderId="0" applyNumberFormat="0" applyBorder="0" applyAlignment="0" applyProtection="0"/>
    <xf numFmtId="0" fontId="40" fillId="13" borderId="0" applyNumberFormat="0" applyBorder="0" applyAlignment="0" applyProtection="0"/>
    <xf numFmtId="0" fontId="48" fillId="44" borderId="0" applyNumberFormat="0" applyBorder="0" applyAlignment="0" applyProtection="0"/>
    <xf numFmtId="0" fontId="50" fillId="41" borderId="0" applyNumberFormat="0" applyBorder="0" applyAlignment="0" applyProtection="0"/>
    <xf numFmtId="0" fontId="48" fillId="41" borderId="0" applyNumberFormat="0" applyBorder="0" applyAlignment="0" applyProtection="0"/>
    <xf numFmtId="0" fontId="40" fillId="17" borderId="0" applyNumberFormat="0" applyBorder="0" applyAlignment="0" applyProtection="0"/>
    <xf numFmtId="0" fontId="48" fillId="41" borderId="0" applyNumberFormat="0" applyBorder="0" applyAlignment="0" applyProtection="0"/>
    <xf numFmtId="0" fontId="50" fillId="42" borderId="0" applyNumberFormat="0" applyBorder="0" applyAlignment="0" applyProtection="0"/>
    <xf numFmtId="0" fontId="48" fillId="42" borderId="0" applyNumberFormat="0" applyBorder="0" applyAlignment="0" applyProtection="0"/>
    <xf numFmtId="0" fontId="40" fillId="21" borderId="0" applyNumberFormat="0" applyBorder="0" applyAlignment="0" applyProtection="0"/>
    <xf numFmtId="0" fontId="48" fillId="42" borderId="0" applyNumberFormat="0" applyBorder="0" applyAlignment="0" applyProtection="0"/>
    <xf numFmtId="0" fontId="50" fillId="45" borderId="0" applyNumberFormat="0" applyBorder="0" applyAlignment="0" applyProtection="0"/>
    <xf numFmtId="0" fontId="48" fillId="45" borderId="0" applyNumberFormat="0" applyBorder="0" applyAlignment="0" applyProtection="0"/>
    <xf numFmtId="0" fontId="40" fillId="25" borderId="0" applyNumberFormat="0" applyBorder="0" applyAlignment="0" applyProtection="0"/>
    <xf numFmtId="0" fontId="48" fillId="45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0" fillId="29" borderId="0" applyNumberFormat="0" applyBorder="0" applyAlignment="0" applyProtection="0"/>
    <xf numFmtId="0" fontId="48" fillId="46" borderId="0" applyNumberFormat="0" applyBorder="0" applyAlignment="0" applyProtection="0"/>
    <xf numFmtId="0" fontId="50" fillId="47" borderId="0" applyNumberFormat="0" applyBorder="0" applyAlignment="0" applyProtection="0"/>
    <xf numFmtId="0" fontId="48" fillId="47" borderId="0" applyNumberFormat="0" applyBorder="0" applyAlignment="0" applyProtection="0"/>
    <xf numFmtId="0" fontId="40" fillId="33" borderId="0" applyNumberFormat="0" applyBorder="0" applyAlignment="0" applyProtection="0"/>
    <xf numFmtId="0" fontId="48" fillId="47" borderId="0" applyNumberFormat="0" applyBorder="0" applyAlignment="0" applyProtection="0"/>
    <xf numFmtId="38" fontId="41" fillId="0" borderId="0" applyFill="0" applyBorder="0" applyAlignment="0" applyProtection="0"/>
    <xf numFmtId="9" fontId="9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20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20" fillId="0" borderId="0"/>
    <xf numFmtId="9" fontId="9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38" fontId="41" fillId="0" borderId="0" applyFill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2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173" fontId="53" fillId="0" borderId="0" applyNumberFormat="0" applyFill="0" applyBorder="0" applyAlignment="0" applyProtection="0"/>
    <xf numFmtId="195" fontId="54" fillId="0" borderId="0" applyFill="0" applyBorder="0" applyAlignment="0"/>
    <xf numFmtId="196" fontId="4" fillId="0" borderId="0" applyFill="0" applyBorder="0" applyAlignment="0"/>
    <xf numFmtId="197" fontId="4" fillId="0" borderId="0" applyFill="0" applyBorder="0" applyAlignment="0"/>
    <xf numFmtId="198" fontId="4" fillId="0" borderId="0" applyFill="0" applyBorder="0" applyAlignment="0"/>
    <xf numFmtId="199" fontId="4" fillId="0" borderId="0" applyFill="0" applyBorder="0" applyAlignment="0"/>
    <xf numFmtId="200" fontId="4" fillId="0" borderId="0" applyFill="0" applyBorder="0" applyAlignment="0"/>
    <xf numFmtId="201" fontId="4" fillId="0" borderId="0" applyFill="0" applyBorder="0" applyAlignment="0"/>
    <xf numFmtId="196" fontId="4" fillId="0" borderId="0" applyFill="0" applyBorder="0" applyAlignment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6" fillId="52" borderId="15" applyNumberFormat="0" applyAlignment="0" applyProtection="0"/>
    <xf numFmtId="0" fontId="56" fillId="52" borderId="15" applyNumberFormat="0" applyAlignment="0" applyProtection="0"/>
    <xf numFmtId="0" fontId="56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6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5" fillId="52" borderId="15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8" fillId="53" borderId="16" applyNumberFormat="0" applyAlignment="0" applyProtection="0"/>
    <xf numFmtId="0" fontId="58" fillId="53" borderId="16" applyNumberFormat="0" applyAlignment="0" applyProtection="0"/>
    <xf numFmtId="0" fontId="58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8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0" fontId="57" fillId="53" borderId="16" applyNumberFormat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2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81" fontId="4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" fontId="61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4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3" fillId="0" borderId="0"/>
    <xf numFmtId="167" fontId="43" fillId="0" borderId="0"/>
    <xf numFmtId="167" fontId="43" fillId="0" borderId="0"/>
    <xf numFmtId="0" fontId="43" fillId="0" borderId="0"/>
    <xf numFmtId="0" fontId="43" fillId="0" borderId="0"/>
    <xf numFmtId="211" fontId="9" fillId="0" borderId="0"/>
    <xf numFmtId="0" fontId="43" fillId="0" borderId="0"/>
    <xf numFmtId="0" fontId="43" fillId="0" borderId="0"/>
    <xf numFmtId="0" fontId="43" fillId="0" borderId="0"/>
    <xf numFmtId="211" fontId="9" fillId="0" borderId="0"/>
    <xf numFmtId="211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11" fontId="9" fillId="0" borderId="0"/>
    <xf numFmtId="0" fontId="43" fillId="0" borderId="0"/>
    <xf numFmtId="3" fontId="4" fillId="0" borderId="0" applyFont="0" applyFill="0" applyBorder="0" applyAlignment="0" applyProtection="0"/>
    <xf numFmtId="0" fontId="64" fillId="0" borderId="0" applyNumberFormat="0" applyAlignment="0">
      <alignment horizontal="left"/>
    </xf>
    <xf numFmtId="16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06" fontId="9" fillId="0" borderId="0"/>
    <xf numFmtId="214" fontId="43" fillId="0" borderId="0"/>
    <xf numFmtId="214" fontId="43" fillId="0" borderId="0"/>
    <xf numFmtId="219" fontId="3" fillId="0" borderId="0"/>
    <xf numFmtId="219" fontId="3" fillId="0" borderId="0"/>
    <xf numFmtId="206" fontId="9" fillId="0" borderId="0"/>
    <xf numFmtId="219" fontId="3" fillId="0" borderId="0"/>
    <xf numFmtId="219" fontId="3" fillId="0" borderId="0"/>
    <xf numFmtId="219" fontId="3" fillId="0" borderId="0"/>
    <xf numFmtId="206" fontId="9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173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4" fontId="54" fillId="0" borderId="0" applyFill="0" applyBorder="0" applyAlignment="0"/>
    <xf numFmtId="220" fontId="4" fillId="0" borderId="0">
      <protection locked="0"/>
    </xf>
    <xf numFmtId="0" fontId="66" fillId="0" borderId="0"/>
    <xf numFmtId="38" fontId="41" fillId="0" borderId="14">
      <alignment vertical="center"/>
    </xf>
    <xf numFmtId="221" fontId="43" fillId="0" borderId="0"/>
    <xf numFmtId="222" fontId="3" fillId="0" borderId="0"/>
    <xf numFmtId="222" fontId="3" fillId="0" borderId="0"/>
    <xf numFmtId="222" fontId="3" fillId="0" borderId="0"/>
    <xf numFmtId="222" fontId="3" fillId="0" borderId="0"/>
    <xf numFmtId="223" fontId="9" fillId="0" borderId="0"/>
    <xf numFmtId="221" fontId="43" fillId="0" borderId="0"/>
    <xf numFmtId="221" fontId="43" fillId="0" borderId="0"/>
    <xf numFmtId="222" fontId="3" fillId="0" borderId="0"/>
    <xf numFmtId="222" fontId="3" fillId="0" borderId="0"/>
    <xf numFmtId="223" fontId="9" fillId="0" borderId="0"/>
    <xf numFmtId="222" fontId="3" fillId="0" borderId="0"/>
    <xf numFmtId="222" fontId="3" fillId="0" borderId="0"/>
    <xf numFmtId="222" fontId="3" fillId="0" borderId="0"/>
    <xf numFmtId="223" fontId="9" fillId="0" borderId="0"/>
    <xf numFmtId="222" fontId="3" fillId="0" borderId="0"/>
    <xf numFmtId="222" fontId="3" fillId="0" borderId="0"/>
    <xf numFmtId="222" fontId="3" fillId="0" borderId="0"/>
    <xf numFmtId="222" fontId="3" fillId="0" borderId="0"/>
    <xf numFmtId="222" fontId="3" fillId="0" borderId="0"/>
    <xf numFmtId="222" fontId="3" fillId="0" borderId="0"/>
    <xf numFmtId="222" fontId="3" fillId="0" borderId="0"/>
    <xf numFmtId="222" fontId="3" fillId="0" borderId="0"/>
    <xf numFmtId="0" fontId="66" fillId="0" borderId="17"/>
    <xf numFmtId="0" fontId="66" fillId="0" borderId="17"/>
    <xf numFmtId="40" fontId="41" fillId="0" borderId="0" applyFont="0" applyFill="0" applyBorder="0" applyAlignment="0" applyProtection="0"/>
    <xf numFmtId="0" fontId="67" fillId="54" borderId="0"/>
    <xf numFmtId="200" fontId="4" fillId="0" borderId="0" applyFill="0" applyBorder="0" applyAlignment="0"/>
    <xf numFmtId="196" fontId="4" fillId="0" borderId="0" applyFill="0" applyBorder="0" applyAlignment="0"/>
    <xf numFmtId="200" fontId="4" fillId="0" borderId="0" applyFill="0" applyBorder="0" applyAlignment="0"/>
    <xf numFmtId="201" fontId="4" fillId="0" borderId="0" applyFill="0" applyBorder="0" applyAlignment="0"/>
    <xf numFmtId="196" fontId="4" fillId="0" borderId="0" applyFill="0" applyBorder="0" applyAlignment="0"/>
    <xf numFmtId="0" fontId="68" fillId="0" borderId="0" applyNumberFormat="0" applyAlignment="0">
      <alignment horizontal="left"/>
    </xf>
    <xf numFmtId="173" fontId="9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0" fontId="71" fillId="0" borderId="18"/>
    <xf numFmtId="0" fontId="71" fillId="0" borderId="17"/>
    <xf numFmtId="0" fontId="71" fillId="55" borderId="17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38" fontId="74" fillId="56" borderId="0" applyNumberFormat="0" applyBorder="0" applyAlignment="0" applyProtection="0"/>
    <xf numFmtId="38" fontId="7" fillId="56" borderId="0" applyNumberFormat="0" applyBorder="0" applyAlignment="0" applyProtection="0"/>
    <xf numFmtId="38" fontId="7" fillId="56" borderId="0" applyNumberFormat="0" applyBorder="0" applyAlignment="0" applyProtection="0"/>
    <xf numFmtId="38" fontId="74" fillId="56" borderId="0" applyNumberFormat="0" applyBorder="0" applyAlignment="0" applyProtection="0"/>
    <xf numFmtId="38" fontId="74" fillId="56" borderId="0" applyNumberFormat="0" applyBorder="0" applyAlignment="0" applyProtection="0"/>
    <xf numFmtId="38" fontId="74" fillId="56" borderId="0" applyNumberFormat="0" applyBorder="0" applyAlignment="0" applyProtection="0"/>
    <xf numFmtId="38" fontId="7" fillId="56" borderId="0" applyNumberFormat="0" applyBorder="0" applyAlignment="0" applyProtection="0"/>
    <xf numFmtId="38" fontId="7" fillId="56" borderId="0" applyNumberFormat="0" applyBorder="0" applyAlignment="0" applyProtection="0"/>
    <xf numFmtId="38" fontId="7" fillId="56" borderId="0" applyNumberFormat="0" applyBorder="0" applyAlignment="0" applyProtection="0"/>
    <xf numFmtId="173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6" fillId="0" borderId="19" applyNumberFormat="0" applyAlignment="0" applyProtection="0">
      <alignment horizontal="left" vertical="center"/>
    </xf>
    <xf numFmtId="0" fontId="76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0" fontId="75" fillId="0" borderId="19" applyNumberFormat="0" applyAlignment="0" applyProtection="0">
      <alignment horizontal="left" vertical="center"/>
    </xf>
    <xf numFmtId="173" fontId="75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76" fillId="0" borderId="4">
      <alignment horizontal="left" vertical="center"/>
    </xf>
    <xf numFmtId="0" fontId="76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75" fillId="0" borderId="4">
      <alignment horizontal="left" vertical="center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4" fillId="0" borderId="0">
      <alignment horizontal="right"/>
    </xf>
    <xf numFmtId="0" fontId="44" fillId="0" borderId="0">
      <alignment horizontal="right"/>
    </xf>
    <xf numFmtId="0" fontId="44" fillId="0" borderId="0">
      <alignment horizontal="right"/>
    </xf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80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2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2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22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3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73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88" fontId="8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0" fontId="74" fillId="57" borderId="23" applyNumberFormat="0" applyBorder="0" applyAlignment="0" applyProtection="0"/>
    <xf numFmtId="10" fontId="7" fillId="57" borderId="23" applyNumberFormat="0" applyBorder="0" applyAlignment="0" applyProtection="0"/>
    <xf numFmtId="10" fontId="7" fillId="57" borderId="23" applyNumberFormat="0" applyBorder="0" applyAlignment="0" applyProtection="0"/>
    <xf numFmtId="10" fontId="74" fillId="57" borderId="23" applyNumberFormat="0" applyBorder="0" applyAlignment="0" applyProtection="0"/>
    <xf numFmtId="10" fontId="74" fillId="57" borderId="23" applyNumberFormat="0" applyBorder="0" applyAlignment="0" applyProtection="0"/>
    <xf numFmtId="10" fontId="74" fillId="57" borderId="23" applyNumberFormat="0" applyBorder="0" applyAlignment="0" applyProtection="0"/>
    <xf numFmtId="10" fontId="7" fillId="57" borderId="23" applyNumberFormat="0" applyBorder="0" applyAlignment="0" applyProtection="0"/>
    <xf numFmtId="10" fontId="7" fillId="57" borderId="23" applyNumberFormat="0" applyBorder="0" applyAlignment="0" applyProtection="0"/>
    <xf numFmtId="10" fontId="7" fillId="57" borderId="23" applyNumberFormat="0" applyBorder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1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1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0" fontId="90" fillId="39" borderId="15" applyNumberFormat="0" applyAlignment="0" applyProtection="0"/>
    <xf numFmtId="40" fontId="41" fillId="0" borderId="0" applyFont="0" applyFill="0" applyBorder="0" applyAlignment="0" applyProtection="0"/>
    <xf numFmtId="200" fontId="4" fillId="0" borderId="0" applyFill="0" applyBorder="0" applyAlignment="0"/>
    <xf numFmtId="196" fontId="4" fillId="0" borderId="0" applyFill="0" applyBorder="0" applyAlignment="0"/>
    <xf numFmtId="200" fontId="4" fillId="0" borderId="0" applyFill="0" applyBorder="0" applyAlignment="0"/>
    <xf numFmtId="201" fontId="4" fillId="0" borderId="0" applyFill="0" applyBorder="0" applyAlignment="0"/>
    <xf numFmtId="196" fontId="4" fillId="0" borderId="0" applyFill="0" applyBorder="0" applyAlignment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4" fillId="0" borderId="23">
      <alignment horizontal="center"/>
    </xf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96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6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0" fontId="95" fillId="58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4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37" fontId="98" fillId="0" borderId="0"/>
    <xf numFmtId="173" fontId="99" fillId="0" borderId="0"/>
    <xf numFmtId="224" fontId="9" fillId="0" borderId="0"/>
    <xf numFmtId="225" fontId="100" fillId="0" borderId="0"/>
    <xf numFmtId="0" fontId="99" fillId="0" borderId="0"/>
    <xf numFmtId="225" fontId="100" fillId="0" borderId="0"/>
    <xf numFmtId="225" fontId="100" fillId="0" borderId="0"/>
    <xf numFmtId="224" fontId="9" fillId="0" borderId="0"/>
    <xf numFmtId="225" fontId="100" fillId="0" borderId="0"/>
    <xf numFmtId="0" fontId="99" fillId="0" borderId="0"/>
    <xf numFmtId="224" fontId="9" fillId="0" borderId="0"/>
    <xf numFmtId="0" fontId="99" fillId="0" borderId="0"/>
    <xf numFmtId="224" fontId="9" fillId="0" borderId="0"/>
    <xf numFmtId="224" fontId="9" fillId="0" borderId="0"/>
    <xf numFmtId="224" fontId="9" fillId="0" borderId="0"/>
    <xf numFmtId="224" fontId="9" fillId="0" borderId="0"/>
    <xf numFmtId="224" fontId="9" fillId="0" borderId="0"/>
    <xf numFmtId="224" fontId="9" fillId="0" borderId="0"/>
    <xf numFmtId="224" fontId="9" fillId="0" borderId="0"/>
    <xf numFmtId="0" fontId="9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173" fontId="3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47" fillId="0" borderId="0"/>
    <xf numFmtId="188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173" fontId="3" fillId="0" borderId="0"/>
    <xf numFmtId="0" fontId="102" fillId="0" borderId="0"/>
    <xf numFmtId="0" fontId="4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5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88" fontId="4" fillId="0" borderId="0"/>
    <xf numFmtId="0" fontId="3" fillId="0" borderId="0"/>
    <xf numFmtId="173" fontId="8" fillId="0" borderId="0"/>
    <xf numFmtId="0" fontId="3" fillId="0" borderId="0"/>
    <xf numFmtId="0" fontId="1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0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173" fontId="8" fillId="0" borderId="0"/>
    <xf numFmtId="173" fontId="3" fillId="0" borderId="0"/>
    <xf numFmtId="0" fontId="3" fillId="0" borderId="0"/>
    <xf numFmtId="0" fontId="3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173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173" fontId="8" fillId="0" borderId="0"/>
    <xf numFmtId="0" fontId="107" fillId="0" borderId="0"/>
    <xf numFmtId="0" fontId="3" fillId="0" borderId="0"/>
    <xf numFmtId="0" fontId="3" fillId="0" borderId="0"/>
    <xf numFmtId="0" fontId="6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/>
    <xf numFmtId="0" fontId="2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45" fillId="0" borderId="0"/>
    <xf numFmtId="0" fontId="10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" fillId="0" borderId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3" fillId="59" borderId="25" applyNumberFormat="0" applyFont="0" applyAlignment="0" applyProtection="0"/>
    <xf numFmtId="0" fontId="3" fillId="59" borderId="25" applyNumberFormat="0" applyFont="0" applyAlignment="0" applyProtection="0"/>
    <xf numFmtId="0" fontId="4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25" fillId="9" borderId="12" applyNumberFormat="0" applyFont="0" applyAlignment="0" applyProtection="0"/>
    <xf numFmtId="0" fontId="4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3" fillId="59" borderId="25" applyNumberFormat="0" applyFont="0" applyAlignment="0" applyProtection="0"/>
    <xf numFmtId="0" fontId="3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0" fontId="45" fillId="59" borderId="25" applyNumberFormat="0" applyFont="0" applyAlignment="0" applyProtection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1" fillId="52" borderId="26" applyNumberFormat="0" applyAlignment="0" applyProtection="0"/>
    <xf numFmtId="0" fontId="111" fillId="52" borderId="26" applyNumberFormat="0" applyAlignment="0" applyProtection="0"/>
    <xf numFmtId="0" fontId="111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1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0" fontId="110" fillId="52" borderId="26" applyNumberFormat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2" fillId="0" borderId="0" applyNumberFormat="0" applyFill="0" applyBorder="0" applyAlignment="0" applyProtection="0"/>
    <xf numFmtId="200" fontId="4" fillId="0" borderId="0" applyFill="0" applyBorder="0" applyAlignment="0"/>
    <xf numFmtId="196" fontId="4" fillId="0" borderId="0" applyFill="0" applyBorder="0" applyAlignment="0"/>
    <xf numFmtId="200" fontId="4" fillId="0" borderId="0" applyFill="0" applyBorder="0" applyAlignment="0"/>
    <xf numFmtId="201" fontId="4" fillId="0" borderId="0" applyFill="0" applyBorder="0" applyAlignment="0"/>
    <xf numFmtId="196" fontId="4" fillId="0" borderId="0" applyFill="0" applyBorder="0" applyAlignment="0"/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1" fontId="4" fillId="0" borderId="27" applyNumberFormat="0" applyFill="0" applyAlignment="0" applyProtection="0">
      <alignment horizontal="center" vertical="center"/>
    </xf>
    <xf numFmtId="229" fontId="113" fillId="0" borderId="3" applyFont="0" applyBorder="0" applyAlignment="0">
      <alignment horizontal="center" vertical="center"/>
    </xf>
    <xf numFmtId="0" fontId="66" fillId="0" borderId="0"/>
    <xf numFmtId="14" fontId="114" fillId="0" borderId="0" applyNumberFormat="0" applyFill="0" applyBorder="0" applyAlignment="0" applyProtection="0">
      <alignment horizontal="lef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192" fontId="4" fillId="0" borderId="0" applyFont="0" applyFill="0" applyBorder="0" applyAlignment="0" applyProtection="0"/>
    <xf numFmtId="0" fontId="115" fillId="0" borderId="0" applyFont="0" applyBorder="0" applyAlignment="0"/>
    <xf numFmtId="38" fontId="41" fillId="0" borderId="0" applyFill="0" applyBorder="0" applyAlignment="0" applyProtection="0"/>
    <xf numFmtId="0" fontId="4" fillId="0" borderId="0"/>
    <xf numFmtId="0" fontId="4" fillId="0" borderId="0"/>
    <xf numFmtId="38" fontId="41" fillId="0" borderId="0" applyFill="0" applyBorder="0" applyAlignment="0" applyProtection="0"/>
    <xf numFmtId="0" fontId="4" fillId="0" borderId="0"/>
    <xf numFmtId="40" fontId="41" fillId="0" borderId="0" applyFont="0" applyFill="0" applyBorder="0" applyAlignment="0" applyProtection="0"/>
    <xf numFmtId="40" fontId="116" fillId="0" borderId="0" applyBorder="0">
      <alignment horizontal="right"/>
    </xf>
    <xf numFmtId="49" fontId="54" fillId="0" borderId="0" applyFill="0" applyBorder="0" applyAlignment="0"/>
    <xf numFmtId="230" fontId="4" fillId="0" borderId="0" applyFill="0" applyBorder="0" applyAlignment="0"/>
    <xf numFmtId="231" fontId="4" fillId="0" borderId="0" applyFill="0" applyBorder="0" applyAlignment="0"/>
    <xf numFmtId="0" fontId="117" fillId="0" borderId="0">
      <alignment horizontal="center" vertical="top"/>
    </xf>
    <xf numFmtId="0" fontId="118" fillId="0" borderId="0">
      <alignment horizontal="center" vertical="top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2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40" fontId="123" fillId="0" borderId="23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32" fontId="4" fillId="0" borderId="29" applyFont="0" applyBorder="0" applyAlignment="0">
      <alignment horizontal="center" vertical="center"/>
    </xf>
    <xf numFmtId="0" fontId="126" fillId="52" borderId="15" applyNumberFormat="0" applyAlignment="0" applyProtection="0"/>
    <xf numFmtId="0" fontId="55" fillId="52" borderId="15" applyNumberFormat="0" applyAlignment="0" applyProtection="0"/>
    <xf numFmtId="0" fontId="34" fillId="7" borderId="8" applyNumberFormat="0" applyAlignment="0" applyProtection="0"/>
    <xf numFmtId="0" fontId="55" fillId="52" borderId="15" applyNumberFormat="0" applyAlignment="0" applyProtection="0"/>
    <xf numFmtId="0" fontId="12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34" fontId="129" fillId="0" borderId="0" applyFill="0" applyBorder="0" applyAlignment="0" applyProtection="0"/>
    <xf numFmtId="43" fontId="9" fillId="0" borderId="0" applyFont="0" applyFill="0" applyBorder="0" applyAlignment="0" applyProtection="0"/>
    <xf numFmtId="234" fontId="129" fillId="0" borderId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4" fillId="0" borderId="0" applyFont="0" applyFill="0" applyBorder="0" applyAlignment="0" applyProtection="0"/>
    <xf numFmtId="240" fontId="4" fillId="0" borderId="0" applyNumberFormat="0" applyFill="0" applyBorder="0" applyAlignment="0" applyProtection="0"/>
    <xf numFmtId="240" fontId="4" fillId="0" borderId="0" applyNumberFormat="0" applyFill="0" applyBorder="0" applyAlignment="0" applyProtection="0"/>
    <xf numFmtId="24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24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53" borderId="16" applyNumberFormat="0" applyAlignment="0" applyProtection="0"/>
    <xf numFmtId="0" fontId="57" fillId="53" borderId="16" applyNumberFormat="0" applyAlignment="0" applyProtection="0"/>
    <xf numFmtId="0" fontId="36" fillId="8" borderId="11" applyNumberFormat="0" applyAlignment="0" applyProtection="0"/>
    <xf numFmtId="0" fontId="57" fillId="53" borderId="16" applyNumberFormat="0" applyAlignment="0" applyProtection="0"/>
    <xf numFmtId="0" fontId="133" fillId="0" borderId="24" applyNumberFormat="0" applyFill="0" applyAlignment="0" applyProtection="0"/>
    <xf numFmtId="0" fontId="92" fillId="0" borderId="24" applyNumberFormat="0" applyFill="0" applyAlignment="0" applyProtection="0"/>
    <xf numFmtId="0" fontId="35" fillId="0" borderId="10" applyNumberFormat="0" applyFill="0" applyAlignment="0" applyProtection="0"/>
    <xf numFmtId="0" fontId="92" fillId="0" borderId="24" applyNumberFormat="0" applyFill="0" applyAlignment="0" applyProtection="0"/>
    <xf numFmtId="0" fontId="134" fillId="36" borderId="0" applyNumberFormat="0" applyBorder="0" applyAlignment="0" applyProtection="0"/>
    <xf numFmtId="0" fontId="72" fillId="36" borderId="0" applyNumberFormat="0" applyBorder="0" applyAlignment="0" applyProtection="0"/>
    <xf numFmtId="0" fontId="29" fillId="3" borderId="0" applyNumberFormat="0" applyBorder="0" applyAlignment="0" applyProtection="0"/>
    <xf numFmtId="0" fontId="72" fillId="36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9" fontId="136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139" fillId="39" borderId="15" applyNumberFormat="0" applyAlignment="0" applyProtection="0"/>
    <xf numFmtId="0" fontId="90" fillId="39" borderId="15" applyNumberFormat="0" applyAlignment="0" applyProtection="0"/>
    <xf numFmtId="0" fontId="32" fillId="6" borderId="8" applyNumberFormat="0" applyAlignment="0" applyProtection="0"/>
    <xf numFmtId="0" fontId="90" fillId="39" borderId="15" applyNumberFormat="0" applyAlignment="0" applyProtection="0"/>
    <xf numFmtId="0" fontId="140" fillId="58" borderId="0" applyNumberFormat="0" applyBorder="0" applyAlignment="0" applyProtection="0"/>
    <xf numFmtId="0" fontId="95" fillId="58" borderId="0" applyNumberFormat="0" applyBorder="0" applyAlignment="0" applyProtection="0"/>
    <xf numFmtId="0" fontId="31" fillId="5" borderId="0" applyNumberFormat="0" applyBorder="0" applyAlignment="0" applyProtection="0"/>
    <xf numFmtId="0" fontId="95" fillId="58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1" fillId="0" borderId="28" applyNumberFormat="0" applyFill="0" applyAlignment="0" applyProtection="0"/>
    <xf numFmtId="0" fontId="121" fillId="0" borderId="28" applyNumberFormat="0" applyFill="0" applyAlignment="0" applyProtection="0"/>
    <xf numFmtId="0" fontId="39" fillId="0" borderId="13" applyNumberFormat="0" applyFill="0" applyAlignment="0" applyProtection="0"/>
    <xf numFmtId="0" fontId="121" fillId="0" borderId="28" applyNumberFormat="0" applyFill="0" applyAlignment="0" applyProtection="0"/>
    <xf numFmtId="0" fontId="142" fillId="35" borderId="0" applyNumberFormat="0" applyBorder="0" applyAlignment="0" applyProtection="0"/>
    <xf numFmtId="0" fontId="51" fillId="35" borderId="0" applyNumberFormat="0" applyBorder="0" applyAlignment="0" applyProtection="0"/>
    <xf numFmtId="0" fontId="30" fillId="4" borderId="0" applyNumberFormat="0" applyBorder="0" applyAlignment="0" applyProtection="0"/>
    <xf numFmtId="0" fontId="51" fillId="35" borderId="0" applyNumberFormat="0" applyBorder="0" applyAlignment="0" applyProtection="0"/>
    <xf numFmtId="233" fontId="143" fillId="0" borderId="0" applyFont="0" applyFill="0" applyBorder="0" applyAlignment="0" applyProtection="0"/>
    <xf numFmtId="237" fontId="143" fillId="0" borderId="0" applyFont="0" applyFill="0" applyBorder="0" applyAlignment="0" applyProtection="0"/>
    <xf numFmtId="243" fontId="143" fillId="0" borderId="0" applyFont="0" applyFill="0" applyBorder="0" applyAlignment="0" applyProtection="0"/>
    <xf numFmtId="244" fontId="143" fillId="0" borderId="0" applyFont="0" applyFill="0" applyBorder="0" applyAlignment="0" applyProtection="0"/>
    <xf numFmtId="0" fontId="4" fillId="0" borderId="0"/>
    <xf numFmtId="0" fontId="143" fillId="0" borderId="0"/>
    <xf numFmtId="0" fontId="50" fillId="48" borderId="0" applyNumberFormat="0" applyBorder="0" applyAlignment="0" applyProtection="0"/>
    <xf numFmtId="0" fontId="48" fillId="48" borderId="0" applyNumberFormat="0" applyBorder="0" applyAlignment="0" applyProtection="0"/>
    <xf numFmtId="0" fontId="40" fillId="10" borderId="0" applyNumberFormat="0" applyBorder="0" applyAlignment="0" applyProtection="0"/>
    <xf numFmtId="0" fontId="48" fillId="48" borderId="0" applyNumberFormat="0" applyBorder="0" applyAlignment="0" applyProtection="0"/>
    <xf numFmtId="0" fontId="50" fillId="49" borderId="0" applyNumberFormat="0" applyBorder="0" applyAlignment="0" applyProtection="0"/>
    <xf numFmtId="0" fontId="48" fillId="49" borderId="0" applyNumberFormat="0" applyBorder="0" applyAlignment="0" applyProtection="0"/>
    <xf numFmtId="0" fontId="40" fillId="14" borderId="0" applyNumberFormat="0" applyBorder="0" applyAlignment="0" applyProtection="0"/>
    <xf numFmtId="0" fontId="48" fillId="49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40" fillId="18" borderId="0" applyNumberFormat="0" applyBorder="0" applyAlignment="0" applyProtection="0"/>
    <xf numFmtId="0" fontId="48" fillId="50" borderId="0" applyNumberFormat="0" applyBorder="0" applyAlignment="0" applyProtection="0"/>
    <xf numFmtId="0" fontId="50" fillId="45" borderId="0" applyNumberFormat="0" applyBorder="0" applyAlignment="0" applyProtection="0"/>
    <xf numFmtId="0" fontId="48" fillId="45" borderId="0" applyNumberFormat="0" applyBorder="0" applyAlignment="0" applyProtection="0"/>
    <xf numFmtId="0" fontId="40" fillId="22" borderId="0" applyNumberFormat="0" applyBorder="0" applyAlignment="0" applyProtection="0"/>
    <xf numFmtId="0" fontId="48" fillId="45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0" fillId="26" borderId="0" applyNumberFormat="0" applyBorder="0" applyAlignment="0" applyProtection="0"/>
    <xf numFmtId="0" fontId="48" fillId="46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0" fillId="30" borderId="0" applyNumberFormat="0" applyBorder="0" applyAlignment="0" applyProtection="0"/>
    <xf numFmtId="0" fontId="48" fillId="51" borderId="0" applyNumberFormat="0" applyBorder="0" applyAlignment="0" applyProtection="0"/>
    <xf numFmtId="0" fontId="144" fillId="52" borderId="26" applyNumberFormat="0" applyAlignment="0" applyProtection="0"/>
    <xf numFmtId="0" fontId="110" fillId="52" borderId="26" applyNumberFormat="0" applyAlignment="0" applyProtection="0"/>
    <xf numFmtId="0" fontId="33" fillId="7" borderId="9" applyNumberFormat="0" applyAlignment="0" applyProtection="0"/>
    <xf numFmtId="0" fontId="110" fillId="52" borderId="26" applyNumberFormat="0" applyAlignment="0" applyProtection="0"/>
    <xf numFmtId="0" fontId="3" fillId="59" borderId="25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3" fillId="59" borderId="25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3" fillId="59" borderId="25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3" fillId="59" borderId="25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25" fillId="9" borderId="12" applyNumberFormat="0" applyFont="0" applyAlignment="0" applyProtection="0"/>
    <xf numFmtId="0" fontId="3" fillId="59" borderId="25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3" fillId="59" borderId="25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3" fillId="59" borderId="25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3" fillId="59" borderId="25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3" fillId="59" borderId="25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45" fillId="9" borderId="12" applyNumberFormat="0" applyFont="0" applyAlignment="0" applyProtection="0"/>
    <xf numFmtId="0" fontId="145" fillId="0" borderId="20" applyNumberFormat="0" applyFill="0" applyAlignment="0" applyProtection="0"/>
    <xf numFmtId="0" fontId="77" fillId="0" borderId="20" applyNumberFormat="0" applyFill="0" applyAlignment="0" applyProtection="0"/>
    <xf numFmtId="0" fontId="26" fillId="0" borderId="5" applyNumberFormat="0" applyFill="0" applyAlignment="0" applyProtection="0"/>
    <xf numFmtId="0" fontId="77" fillId="0" borderId="20" applyNumberFormat="0" applyFill="0" applyAlignment="0" applyProtection="0"/>
    <xf numFmtId="0" fontId="146" fillId="0" borderId="21" applyNumberFormat="0" applyFill="0" applyAlignment="0" applyProtection="0"/>
    <xf numFmtId="0" fontId="79" fillId="0" borderId="21" applyNumberFormat="0" applyFill="0" applyAlignment="0" applyProtection="0"/>
    <xf numFmtId="0" fontId="27" fillId="0" borderId="6" applyNumberFormat="0" applyFill="0" applyAlignment="0" applyProtection="0"/>
    <xf numFmtId="0" fontId="79" fillId="0" borderId="21" applyNumberFormat="0" applyFill="0" applyAlignment="0" applyProtection="0"/>
    <xf numFmtId="0" fontId="147" fillId="0" borderId="22" applyNumberFormat="0" applyFill="0" applyAlignment="0" applyProtection="0"/>
    <xf numFmtId="0" fontId="81" fillId="0" borderId="22" applyNumberFormat="0" applyFill="0" applyAlignment="0" applyProtection="0"/>
    <xf numFmtId="0" fontId="28" fillId="0" borderId="7" applyNumberFormat="0" applyFill="0" applyAlignment="0" applyProtection="0"/>
    <xf numFmtId="0" fontId="81" fillId="0" borderId="22" applyNumberFormat="0" applyFill="0" applyAlignment="0" applyProtection="0"/>
    <xf numFmtId="0" fontId="14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1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183" fontId="148" fillId="0" borderId="0" applyFont="0" applyFill="0" applyBorder="0" applyAlignment="0" applyProtection="0"/>
    <xf numFmtId="184" fontId="148" fillId="0" borderId="0" applyFont="0" applyFill="0" applyBorder="0" applyAlignment="0" applyProtection="0"/>
    <xf numFmtId="0" fontId="4" fillId="0" borderId="0"/>
    <xf numFmtId="41" fontId="14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45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47" fontId="43" fillId="0" borderId="0" applyFill="0" applyBorder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6">
    <xf numFmtId="0" fontId="0" fillId="0" borderId="0" xfId="0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8" fontId="12" fillId="0" borderId="1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16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distributed" vertical="center" wrapText="1"/>
    </xf>
    <xf numFmtId="170" fontId="12" fillId="0" borderId="0" xfId="0" applyNumberFormat="1" applyFont="1" applyAlignment="1">
      <alignment horizontal="distributed" vertical="center" wrapText="1"/>
    </xf>
    <xf numFmtId="170" fontId="12" fillId="0" borderId="0" xfId="0" applyNumberFormat="1" applyFont="1" applyAlignment="1">
      <alignment vertical="center"/>
    </xf>
    <xf numFmtId="37" fontId="11" fillId="0" borderId="1" xfId="0" applyNumberFormat="1" applyFont="1" applyBorder="1" applyAlignment="1">
      <alignment horizontal="left" vertical="center"/>
    </xf>
    <xf numFmtId="168" fontId="12" fillId="0" borderId="1" xfId="0" applyNumberFormat="1" applyFont="1" applyBorder="1" applyAlignment="1">
      <alignment horizontal="distributed" vertical="center" wrapText="1"/>
    </xf>
    <xf numFmtId="170" fontId="12" fillId="0" borderId="1" xfId="0" applyNumberFormat="1" applyFont="1" applyBorder="1" applyAlignment="1">
      <alignment horizontal="distributed" vertical="center" wrapText="1"/>
    </xf>
    <xf numFmtId="170" fontId="12" fillId="0" borderId="1" xfId="0" applyNumberFormat="1" applyFont="1" applyBorder="1" applyAlignment="1">
      <alignment vertical="center"/>
    </xf>
    <xf numFmtId="37" fontId="11" fillId="0" borderId="0" xfId="0" quotePrefix="1" applyNumberFormat="1" applyFont="1" applyAlignment="1">
      <alignment horizontal="left" vertical="center"/>
    </xf>
    <xf numFmtId="167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40" fontId="13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center" vertical="center"/>
    </xf>
    <xf numFmtId="170" fontId="12" fillId="0" borderId="0" xfId="9" applyNumberFormat="1" applyFont="1" applyAlignment="1" applyProtection="1">
      <alignment horizontal="right" vertical="center"/>
      <protection locked="0"/>
    </xf>
    <xf numFmtId="170" fontId="12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distributed" vertical="center" wrapText="1"/>
    </xf>
    <xf numFmtId="37" fontId="11" fillId="0" borderId="1" xfId="0" quotePrefix="1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distributed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/>
    </xf>
    <xf numFmtId="37" fontId="15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170" fontId="15" fillId="0" borderId="0" xfId="0" applyNumberFormat="1" applyFont="1" applyAlignment="1">
      <alignment horizontal="center" vertical="center"/>
    </xf>
    <xf numFmtId="170" fontId="16" fillId="0" borderId="0" xfId="0" applyNumberFormat="1" applyFont="1" applyAlignment="1">
      <alignment horizontal="right" vertical="center"/>
    </xf>
    <xf numFmtId="170" fontId="15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horizontal="right" vertical="center"/>
    </xf>
    <xf numFmtId="170" fontId="14" fillId="0" borderId="0" xfId="1" applyNumberFormat="1" applyFont="1" applyFill="1" applyBorder="1" applyAlignment="1">
      <alignment horizontal="right" vertical="center"/>
    </xf>
    <xf numFmtId="0" fontId="11" fillId="0" borderId="1" xfId="9" applyFont="1" applyBorder="1" applyAlignment="1">
      <alignment vertical="center"/>
    </xf>
    <xf numFmtId="0" fontId="11" fillId="0" borderId="0" xfId="9" applyFont="1" applyAlignment="1">
      <alignment vertical="center"/>
    </xf>
    <xf numFmtId="170" fontId="12" fillId="0" borderId="0" xfId="9" applyNumberFormat="1" applyFont="1" applyAlignment="1">
      <alignment vertical="center"/>
    </xf>
    <xf numFmtId="170" fontId="12" fillId="0" borderId="0" xfId="6" applyNumberFormat="1" applyFont="1" applyFill="1" applyAlignment="1">
      <alignment horizontal="right" vertical="center"/>
    </xf>
    <xf numFmtId="170" fontId="12" fillId="0" borderId="0" xfId="9" applyNumberFormat="1" applyFont="1" applyAlignment="1">
      <alignment horizontal="right" vertical="center"/>
    </xf>
    <xf numFmtId="0" fontId="12" fillId="0" borderId="1" xfId="9" applyFont="1" applyBorder="1" applyAlignment="1">
      <alignment vertical="center"/>
    </xf>
    <xf numFmtId="170" fontId="12" fillId="0" borderId="1" xfId="9" applyNumberFormat="1" applyFont="1" applyBorder="1" applyAlignment="1">
      <alignment vertical="center"/>
    </xf>
    <xf numFmtId="0" fontId="12" fillId="0" borderId="0" xfId="9" applyFont="1" applyAlignment="1">
      <alignment vertical="center"/>
    </xf>
    <xf numFmtId="170" fontId="12" fillId="0" borderId="3" xfId="9" applyNumberFormat="1" applyFont="1" applyBorder="1" applyAlignment="1">
      <alignment vertical="center"/>
    </xf>
    <xf numFmtId="170" fontId="15" fillId="0" borderId="0" xfId="9" applyNumberFormat="1" applyFont="1" applyAlignment="1">
      <alignment horizontal="right" vertical="center"/>
    </xf>
    <xf numFmtId="37" fontId="11" fillId="0" borderId="0" xfId="9" applyNumberFormat="1" applyFont="1" applyAlignment="1">
      <alignment vertical="center"/>
    </xf>
    <xf numFmtId="37" fontId="11" fillId="0" borderId="1" xfId="0" applyNumberFormat="1" applyFont="1" applyBorder="1" applyAlignment="1">
      <alignment vertical="center"/>
    </xf>
    <xf numFmtId="37" fontId="17" fillId="0" borderId="1" xfId="0" applyNumberFormat="1" applyFont="1" applyBorder="1" applyAlignment="1">
      <alignment vertical="center"/>
    </xf>
    <xf numFmtId="37" fontId="17" fillId="0" borderId="0" xfId="0" quotePrefix="1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0" fontId="18" fillId="0" borderId="1" xfId="0" applyFont="1" applyBorder="1" applyAlignment="1">
      <alignment vertical="center"/>
    </xf>
    <xf numFmtId="37" fontId="17" fillId="0" borderId="1" xfId="0" quotePrefix="1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167" fontId="12" fillId="0" borderId="0" xfId="15" applyNumberFormat="1" applyFont="1" applyAlignment="1">
      <alignment vertical="center"/>
    </xf>
    <xf numFmtId="0" fontId="12" fillId="0" borderId="0" xfId="15" applyFont="1" applyAlignment="1">
      <alignment vertical="center"/>
    </xf>
    <xf numFmtId="0" fontId="11" fillId="0" borderId="0" xfId="15" applyFont="1" applyAlignment="1">
      <alignment vertical="center"/>
    </xf>
    <xf numFmtId="170" fontId="12" fillId="0" borderId="1" xfId="9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horizontal="right" vertical="center" wrapText="1"/>
    </xf>
    <xf numFmtId="170" fontId="14" fillId="0" borderId="1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168" fontId="17" fillId="0" borderId="1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168" fontId="18" fillId="0" borderId="0" xfId="0" applyNumberFormat="1" applyFont="1" applyAlignment="1">
      <alignment horizontal="right" vertical="center"/>
    </xf>
    <xf numFmtId="176" fontId="12" fillId="0" borderId="0" xfId="24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68" fontId="18" fillId="0" borderId="0" xfId="1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168" fontId="18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distributed" vertical="center" wrapText="1"/>
    </xf>
    <xf numFmtId="168" fontId="18" fillId="0" borderId="0" xfId="0" applyNumberFormat="1" applyFont="1" applyAlignment="1">
      <alignment horizontal="distributed" vertical="center" wrapText="1"/>
    </xf>
    <xf numFmtId="0" fontId="18" fillId="0" borderId="1" xfId="0" applyFont="1" applyBorder="1" applyAlignment="1">
      <alignment horizontal="distributed" vertical="center" wrapText="1"/>
    </xf>
    <xf numFmtId="168" fontId="18" fillId="0" borderId="1" xfId="0" applyNumberFormat="1" applyFont="1" applyBorder="1" applyAlignment="1">
      <alignment horizontal="distributed" vertical="center" wrapText="1"/>
    </xf>
    <xf numFmtId="0" fontId="12" fillId="0" borderId="1" xfId="16" applyFont="1" applyBorder="1" applyAlignment="1">
      <alignment horizontal="left" vertical="center"/>
    </xf>
    <xf numFmtId="0" fontId="12" fillId="0" borderId="0" xfId="9" applyFont="1" applyAlignment="1">
      <alignment horizontal="left" vertical="center" wrapText="1"/>
    </xf>
    <xf numFmtId="171" fontId="12" fillId="0" borderId="0" xfId="9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70" fontId="11" fillId="0" borderId="0" xfId="9" applyNumberFormat="1" applyFont="1" applyAlignment="1">
      <alignment vertical="center"/>
    </xf>
    <xf numFmtId="170" fontId="11" fillId="0" borderId="0" xfId="9" applyNumberFormat="1" applyFont="1" applyAlignment="1">
      <alignment horizontal="right" vertical="center"/>
    </xf>
    <xf numFmtId="170" fontId="11" fillId="0" borderId="1" xfId="15" applyNumberFormat="1" applyFont="1" applyBorder="1" applyAlignment="1">
      <alignment horizontal="center" vertical="center"/>
    </xf>
    <xf numFmtId="170" fontId="12" fillId="0" borderId="0" xfId="9" applyNumberFormat="1" applyFont="1" applyAlignment="1">
      <alignment horizontal="center" vertical="center"/>
    </xf>
    <xf numFmtId="167" fontId="11" fillId="0" borderId="0" xfId="15" applyNumberFormat="1" applyFont="1" applyAlignment="1">
      <alignment horizontal="center" vertical="center"/>
    </xf>
    <xf numFmtId="174" fontId="11" fillId="0" borderId="0" xfId="15" applyNumberFormat="1" applyFont="1" applyAlignment="1">
      <alignment horizontal="right" vertical="center"/>
    </xf>
    <xf numFmtId="170" fontId="12" fillId="0" borderId="0" xfId="15" applyNumberFormat="1" applyFont="1" applyAlignment="1">
      <alignment vertical="center"/>
    </xf>
    <xf numFmtId="0" fontId="12" fillId="0" borderId="0" xfId="9" applyFont="1" applyAlignment="1">
      <alignment horizontal="left" vertical="center"/>
    </xf>
    <xf numFmtId="0" fontId="12" fillId="0" borderId="0" xfId="15" applyFont="1" applyAlignment="1">
      <alignment horizontal="center" vertical="center"/>
    </xf>
    <xf numFmtId="174" fontId="12" fillId="0" borderId="0" xfId="15" applyNumberFormat="1" applyFont="1" applyAlignment="1">
      <alignment horizontal="right" vertical="center"/>
    </xf>
    <xf numFmtId="0" fontId="11" fillId="0" borderId="0" xfId="15" quotePrefix="1" applyFont="1" applyAlignment="1">
      <alignment vertical="center"/>
    </xf>
    <xf numFmtId="0" fontId="11" fillId="0" borderId="0" xfId="15" applyFont="1" applyAlignment="1">
      <alignment horizontal="center" vertical="center"/>
    </xf>
    <xf numFmtId="0" fontId="23" fillId="0" borderId="0" xfId="15" applyFont="1" applyAlignment="1">
      <alignment vertical="center"/>
    </xf>
    <xf numFmtId="175" fontId="12" fillId="0" borderId="0" xfId="15" applyNumberFormat="1" applyFont="1" applyAlignment="1">
      <alignment vertical="center"/>
    </xf>
    <xf numFmtId="170" fontId="12" fillId="0" borderId="0" xfId="6" applyNumberFormat="1" applyFont="1" applyFill="1" applyBorder="1" applyAlignment="1">
      <alignment horizontal="right" vertical="center"/>
    </xf>
    <xf numFmtId="172" fontId="12" fillId="0" borderId="0" xfId="9" applyNumberFormat="1" applyFont="1" applyAlignment="1">
      <alignment horizontal="right" vertical="center"/>
    </xf>
    <xf numFmtId="170" fontId="12" fillId="0" borderId="0" xfId="9" applyNumberFormat="1" applyFont="1" applyAlignment="1">
      <alignment horizontal="left" vertical="center"/>
    </xf>
    <xf numFmtId="170" fontId="11" fillId="0" borderId="3" xfId="0" applyNumberFormat="1" applyFont="1" applyBorder="1" applyAlignment="1">
      <alignment vertical="center"/>
    </xf>
    <xf numFmtId="170" fontId="11" fillId="0" borderId="0" xfId="0" applyNumberFormat="1" applyFont="1" applyAlignment="1">
      <alignment vertical="center"/>
    </xf>
    <xf numFmtId="170" fontId="22" fillId="0" borderId="0" xfId="0" applyNumberFormat="1" applyFont="1" applyAlignment="1">
      <alignment horizontal="right" vertical="center"/>
    </xf>
    <xf numFmtId="170" fontId="2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 applyProtection="1">
      <alignment horizontal="right" vertical="center"/>
      <protection locked="0"/>
    </xf>
    <xf numFmtId="170" fontId="19" fillId="0" borderId="0" xfId="0" applyNumberFormat="1" applyFont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37" fontId="12" fillId="0" borderId="0" xfId="0" quotePrefix="1" applyNumberFormat="1" applyFont="1" applyAlignment="1">
      <alignment vertical="center"/>
    </xf>
    <xf numFmtId="0" fontId="12" fillId="0" borderId="0" xfId="9" quotePrefix="1" applyFont="1" applyAlignment="1">
      <alignment horizontal="left" vertical="center"/>
    </xf>
    <xf numFmtId="170" fontId="11" fillId="0" borderId="0" xfId="16" applyNumberFormat="1" applyFont="1" applyAlignment="1">
      <alignment horizontal="center" vertical="center"/>
    </xf>
    <xf numFmtId="178" fontId="17" fillId="0" borderId="0" xfId="0" applyNumberFormat="1" applyFont="1" applyAlignment="1">
      <alignment horizontal="right" vertical="center"/>
    </xf>
    <xf numFmtId="178" fontId="17" fillId="0" borderId="1" xfId="0" applyNumberFormat="1" applyFont="1" applyBorder="1" applyAlignment="1">
      <alignment horizontal="right" vertical="center"/>
    </xf>
    <xf numFmtId="178" fontId="15" fillId="0" borderId="0" xfId="0" applyNumberFormat="1" applyFont="1" applyAlignment="1">
      <alignment horizontal="right" vertical="center"/>
    </xf>
    <xf numFmtId="178" fontId="16" fillId="0" borderId="0" xfId="0" applyNumberFormat="1" applyFont="1" applyAlignment="1">
      <alignment horizontal="right" vertical="center"/>
    </xf>
    <xf numFmtId="178" fontId="18" fillId="0" borderId="1" xfId="0" applyNumberFormat="1" applyFont="1" applyBorder="1" applyAlignment="1">
      <alignment horizontal="right" vertical="center"/>
    </xf>
    <xf numFmtId="178" fontId="14" fillId="2" borderId="0" xfId="0" applyNumberFormat="1" applyFont="1" applyFill="1" applyAlignment="1">
      <alignment horizontal="right" vertical="center"/>
    </xf>
    <xf numFmtId="178" fontId="14" fillId="2" borderId="1" xfId="0" applyNumberFormat="1" applyFont="1" applyFill="1" applyBorder="1" applyAlignment="1">
      <alignment horizontal="right" vertical="center"/>
    </xf>
    <xf numFmtId="178" fontId="18" fillId="0" borderId="0" xfId="0" applyNumberFormat="1" applyFont="1" applyAlignment="1">
      <alignment horizontal="right" vertical="center"/>
    </xf>
    <xf numFmtId="178" fontId="18" fillId="0" borderId="0" xfId="1" applyNumberFormat="1" applyFont="1" applyFill="1" applyBorder="1" applyAlignment="1">
      <alignment horizontal="right" vertical="center"/>
    </xf>
    <xf numFmtId="178" fontId="14" fillId="0" borderId="0" xfId="24" applyNumberFormat="1" applyFont="1" applyAlignment="1">
      <alignment horizontal="right" vertical="center"/>
    </xf>
    <xf numFmtId="178" fontId="14" fillId="0" borderId="1" xfId="24" applyNumberFormat="1" applyFont="1" applyBorder="1" applyAlignment="1">
      <alignment horizontal="right" vertical="center"/>
    </xf>
    <xf numFmtId="178" fontId="14" fillId="0" borderId="2" xfId="24" applyNumberFormat="1" applyFont="1" applyBorder="1" applyAlignment="1">
      <alignment horizontal="right" vertical="center"/>
    </xf>
    <xf numFmtId="178" fontId="12" fillId="0" borderId="0" xfId="24" applyNumberFormat="1" applyFont="1" applyAlignment="1">
      <alignment horizontal="right" vertical="center"/>
    </xf>
    <xf numFmtId="178" fontId="18" fillId="0" borderId="0" xfId="0" applyNumberFormat="1" applyFont="1" applyAlignment="1">
      <alignment horizontal="right" vertical="center" wrapText="1"/>
    </xf>
    <xf numFmtId="178" fontId="18" fillId="0" borderId="1" xfId="0" applyNumberFormat="1" applyFont="1" applyBorder="1" applyAlignment="1">
      <alignment horizontal="right" vertical="center" wrapText="1"/>
    </xf>
    <xf numFmtId="178" fontId="12" fillId="0" borderId="0" xfId="6" applyNumberFormat="1" applyFont="1" applyFill="1" applyAlignment="1">
      <alignment horizontal="right" vertical="center"/>
    </xf>
    <xf numFmtId="178" fontId="12" fillId="0" borderId="1" xfId="6" applyNumberFormat="1" applyFont="1" applyFill="1" applyBorder="1" applyAlignment="1">
      <alignment horizontal="right" vertical="center"/>
    </xf>
    <xf numFmtId="178" fontId="12" fillId="0" borderId="3" xfId="6" applyNumberFormat="1" applyFont="1" applyFill="1" applyBorder="1" applyAlignment="1">
      <alignment horizontal="right" vertical="center"/>
    </xf>
    <xf numFmtId="178" fontId="22" fillId="0" borderId="0" xfId="0" applyNumberFormat="1" applyFont="1" applyAlignment="1">
      <alignment horizontal="right" vertical="center"/>
    </xf>
    <xf numFmtId="178" fontId="11" fillId="0" borderId="1" xfId="9" applyNumberFormat="1" applyFont="1" applyBorder="1" applyAlignment="1">
      <alignment horizontal="right" vertical="center"/>
    </xf>
    <xf numFmtId="178" fontId="12" fillId="2" borderId="0" xfId="9" applyNumberFormat="1" applyFont="1" applyFill="1" applyAlignment="1">
      <alignment horizontal="right" vertical="center"/>
    </xf>
    <xf numFmtId="178" fontId="12" fillId="2" borderId="1" xfId="9" applyNumberFormat="1" applyFont="1" applyFill="1" applyBorder="1" applyAlignment="1">
      <alignment horizontal="right" vertical="center"/>
    </xf>
    <xf numFmtId="178" fontId="12" fillId="2" borderId="0" xfId="24" applyNumberFormat="1" applyFont="1" applyFill="1" applyAlignment="1">
      <alignment horizontal="right" vertical="center"/>
    </xf>
    <xf numFmtId="178" fontId="11" fillId="2" borderId="0" xfId="15" applyNumberFormat="1" applyFont="1" applyFill="1" applyAlignment="1">
      <alignment horizontal="right" vertical="center"/>
    </xf>
    <xf numFmtId="178" fontId="12" fillId="2" borderId="0" xfId="6" applyNumberFormat="1" applyFont="1" applyFill="1" applyAlignment="1">
      <alignment horizontal="right" vertical="center"/>
    </xf>
    <xf numFmtId="178" fontId="12" fillId="2" borderId="3" xfId="6" applyNumberFormat="1" applyFont="1" applyFill="1" applyBorder="1" applyAlignment="1">
      <alignment horizontal="right" vertical="center"/>
    </xf>
    <xf numFmtId="178" fontId="12" fillId="2" borderId="1" xfId="24" applyNumberFormat="1" applyFont="1" applyFill="1" applyBorder="1" applyAlignment="1">
      <alignment horizontal="right" vertical="center"/>
    </xf>
    <xf numFmtId="178" fontId="12" fillId="2" borderId="0" xfId="15" applyNumberFormat="1" applyFont="1" applyFill="1" applyAlignment="1">
      <alignment horizontal="right" vertical="center"/>
    </xf>
    <xf numFmtId="178" fontId="12" fillId="2" borderId="2" xfId="24" applyNumberFormat="1" applyFont="1" applyFill="1" applyBorder="1" applyAlignment="1">
      <alignment horizontal="right" vertical="center"/>
    </xf>
    <xf numFmtId="178" fontId="12" fillId="0" borderId="0" xfId="9" applyNumberFormat="1" applyFont="1" applyAlignment="1">
      <alignment horizontal="right" vertical="center"/>
    </xf>
    <xf numFmtId="178" fontId="11" fillId="0" borderId="0" xfId="9" applyNumberFormat="1" applyFont="1" applyAlignment="1">
      <alignment horizontal="right" vertical="center"/>
    </xf>
    <xf numFmtId="178" fontId="12" fillId="0" borderId="1" xfId="24" applyNumberFormat="1" applyFont="1" applyBorder="1" applyAlignment="1">
      <alignment horizontal="right" vertical="center"/>
    </xf>
    <xf numFmtId="178" fontId="12" fillId="0" borderId="2" xfId="24" applyNumberFormat="1" applyFont="1" applyBorder="1" applyAlignment="1">
      <alignment horizontal="right" vertical="center"/>
    </xf>
    <xf numFmtId="178" fontId="12" fillId="0" borderId="1" xfId="9" applyNumberFormat="1" applyFont="1" applyBorder="1" applyAlignment="1">
      <alignment horizontal="right" vertical="center"/>
    </xf>
    <xf numFmtId="178" fontId="12" fillId="0" borderId="3" xfId="9" applyNumberFormat="1" applyFont="1" applyBorder="1" applyAlignment="1">
      <alignment horizontal="right" vertical="center"/>
    </xf>
    <xf numFmtId="178" fontId="12" fillId="2" borderId="1" xfId="6" applyNumberFormat="1" applyFont="1" applyFill="1" applyBorder="1" applyAlignment="1">
      <alignment horizontal="right" vertical="center"/>
    </xf>
    <xf numFmtId="179" fontId="12" fillId="2" borderId="2" xfId="9" applyNumberFormat="1" applyFont="1" applyFill="1" applyBorder="1" applyAlignment="1">
      <alignment horizontal="right" vertical="center"/>
    </xf>
    <xf numFmtId="179" fontId="12" fillId="0" borderId="2" xfId="24" applyNumberFormat="1" applyFont="1" applyBorder="1" applyAlignment="1">
      <alignment horizontal="right" vertical="center"/>
    </xf>
    <xf numFmtId="178" fontId="11" fillId="0" borderId="0" xfId="0" applyNumberFormat="1" applyFont="1" applyAlignment="1">
      <alignment horizontal="right" vertical="center"/>
    </xf>
    <xf numFmtId="178" fontId="22" fillId="0" borderId="1" xfId="0" applyNumberFormat="1" applyFont="1" applyBorder="1" applyAlignment="1">
      <alignment horizontal="right" vertical="center"/>
    </xf>
    <xf numFmtId="178" fontId="12" fillId="0" borderId="0" xfId="0" applyNumberFormat="1" applyFont="1" applyAlignment="1">
      <alignment horizontal="right" vertical="center"/>
    </xf>
    <xf numFmtId="178" fontId="12" fillId="0" borderId="1" xfId="0" applyNumberFormat="1" applyFont="1" applyBorder="1" applyAlignment="1">
      <alignment horizontal="right" vertical="center"/>
    </xf>
    <xf numFmtId="178" fontId="11" fillId="0" borderId="1" xfId="0" applyNumberFormat="1" applyFont="1" applyBorder="1" applyAlignment="1">
      <alignment horizontal="right" vertical="center"/>
    </xf>
    <xf numFmtId="178" fontId="12" fillId="2" borderId="0" xfId="0" applyNumberFormat="1" applyFont="1" applyFill="1" applyAlignment="1">
      <alignment horizontal="right" vertical="center"/>
    </xf>
    <xf numFmtId="178" fontId="12" fillId="2" borderId="1" xfId="0" applyNumberFormat="1" applyFont="1" applyFill="1" applyBorder="1" applyAlignment="1">
      <alignment horizontal="right" vertical="center"/>
    </xf>
    <xf numFmtId="178" fontId="12" fillId="2" borderId="2" xfId="0" applyNumberFormat="1" applyFont="1" applyFill="1" applyBorder="1" applyAlignment="1">
      <alignment horizontal="right" vertical="center"/>
    </xf>
    <xf numFmtId="178" fontId="12" fillId="0" borderId="0" xfId="0" applyNumberFormat="1" applyFont="1" applyAlignment="1">
      <alignment horizontal="right" vertical="center" wrapText="1"/>
    </xf>
    <xf numFmtId="178" fontId="12" fillId="0" borderId="1" xfId="0" applyNumberFormat="1" applyFont="1" applyBorder="1" applyAlignment="1">
      <alignment horizontal="right" vertical="center" wrapText="1"/>
    </xf>
    <xf numFmtId="178" fontId="12" fillId="2" borderId="1" xfId="9" applyNumberFormat="1" applyFont="1" applyFill="1" applyBorder="1" applyAlignment="1" applyProtection="1">
      <alignment horizontal="right" vertical="center"/>
      <protection locked="0"/>
    </xf>
    <xf numFmtId="178" fontId="14" fillId="0" borderId="0" xfId="0" applyNumberFormat="1" applyFont="1" applyAlignment="1">
      <alignment horizontal="right" vertical="center" wrapText="1"/>
    </xf>
    <xf numFmtId="178" fontId="14" fillId="0" borderId="0" xfId="0" applyNumberFormat="1" applyFont="1" applyAlignment="1">
      <alignment horizontal="right" vertical="center"/>
    </xf>
    <xf numFmtId="178" fontId="16" fillId="0" borderId="1" xfId="0" applyNumberFormat="1" applyFont="1" applyBorder="1" applyAlignment="1">
      <alignment horizontal="right" vertical="center"/>
    </xf>
    <xf numFmtId="178" fontId="15" fillId="2" borderId="0" xfId="0" applyNumberFormat="1" applyFont="1" applyFill="1" applyAlignment="1">
      <alignment horizontal="right" vertical="center"/>
    </xf>
    <xf numFmtId="178" fontId="14" fillId="0" borderId="1" xfId="0" applyNumberFormat="1" applyFont="1" applyBorder="1" applyAlignment="1">
      <alignment horizontal="right" vertical="center" wrapText="1"/>
    </xf>
    <xf numFmtId="178" fontId="14" fillId="2" borderId="0" xfId="1" applyNumberFormat="1" applyFont="1" applyFill="1" applyBorder="1" applyAlignment="1">
      <alignment horizontal="right" vertical="center"/>
    </xf>
    <xf numFmtId="178" fontId="15" fillId="0" borderId="0" xfId="9" applyNumberFormat="1" applyFont="1" applyAlignment="1">
      <alignment horizontal="right" vertical="center"/>
    </xf>
    <xf numFmtId="178" fontId="14" fillId="0" borderId="1" xfId="0" applyNumberFormat="1" applyFont="1" applyBorder="1" applyAlignment="1">
      <alignment horizontal="right" vertical="center"/>
    </xf>
    <xf numFmtId="178" fontId="14" fillId="2" borderId="0" xfId="24" applyNumberFormat="1" applyFont="1" applyFill="1" applyAlignment="1">
      <alignment horizontal="right" vertical="center"/>
    </xf>
    <xf numFmtId="178" fontId="14" fillId="2" borderId="2" xfId="0" applyNumberFormat="1" applyFont="1" applyFill="1" applyBorder="1" applyAlignment="1">
      <alignment horizontal="right" vertical="center"/>
    </xf>
    <xf numFmtId="178" fontId="24" fillId="0" borderId="0" xfId="0" applyNumberFormat="1" applyFont="1" applyAlignment="1">
      <alignment horizontal="right" vertical="center"/>
    </xf>
    <xf numFmtId="178" fontId="14" fillId="0" borderId="2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8" fontId="17" fillId="0" borderId="0" xfId="0" applyNumberFormat="1" applyFont="1" applyAlignment="1">
      <alignment horizontal="center" vertical="center"/>
    </xf>
    <xf numFmtId="178" fontId="17" fillId="0" borderId="0" xfId="0" quotePrefix="1" applyNumberFormat="1" applyFont="1" applyAlignment="1">
      <alignment horizontal="right" vertical="center"/>
    </xf>
    <xf numFmtId="168" fontId="17" fillId="0" borderId="0" xfId="0" quotePrefix="1" applyNumberFormat="1" applyFont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78" fontId="17" fillId="2" borderId="0" xfId="0" applyNumberFormat="1" applyFont="1" applyFill="1" applyAlignment="1">
      <alignment horizontal="right" vertical="center"/>
    </xf>
    <xf numFmtId="178" fontId="18" fillId="2" borderId="0" xfId="0" applyNumberFormat="1" applyFont="1" applyFill="1" applyAlignment="1">
      <alignment horizontal="right" vertical="center"/>
    </xf>
    <xf numFmtId="37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right" vertical="center"/>
    </xf>
    <xf numFmtId="178" fontId="12" fillId="2" borderId="0" xfId="0" applyNumberFormat="1" applyFont="1" applyFill="1" applyAlignment="1" applyProtection="1">
      <alignment horizontal="right" vertical="center"/>
      <protection locked="0"/>
    </xf>
    <xf numFmtId="178" fontId="18" fillId="2" borderId="0" xfId="0" quotePrefix="1" applyNumberFormat="1" applyFont="1" applyFill="1" applyAlignment="1">
      <alignment horizontal="right" vertical="center"/>
    </xf>
    <xf numFmtId="170" fontId="18" fillId="0" borderId="0" xfId="0" applyNumberFormat="1" applyFont="1" applyAlignment="1">
      <alignment horizontal="center" vertical="center"/>
    </xf>
    <xf numFmtId="178" fontId="18" fillId="2" borderId="1" xfId="0" applyNumberFormat="1" applyFont="1" applyFill="1" applyBorder="1" applyAlignment="1">
      <alignment horizontal="right" vertical="center"/>
    </xf>
    <xf numFmtId="168" fontId="18" fillId="0" borderId="0" xfId="1" applyNumberFormat="1" applyFont="1" applyFill="1" applyAlignment="1">
      <alignment horizontal="right" vertical="center"/>
    </xf>
    <xf numFmtId="168" fontId="18" fillId="0" borderId="0" xfId="0" applyNumberFormat="1" applyFont="1" applyAlignment="1">
      <alignment horizontal="center" vertical="center"/>
    </xf>
    <xf numFmtId="178" fontId="12" fillId="2" borderId="0" xfId="1" applyNumberFormat="1" applyFont="1" applyFill="1" applyAlignment="1">
      <alignment horizontal="right" vertical="center"/>
    </xf>
    <xf numFmtId="170" fontId="18" fillId="0" borderId="0" xfId="0" quotePrefix="1" applyNumberFormat="1" applyFont="1" applyAlignment="1">
      <alignment horizontal="center" vertical="center"/>
    </xf>
    <xf numFmtId="178" fontId="12" fillId="2" borderId="1" xfId="1" applyNumberFormat="1" applyFont="1" applyFill="1" applyBorder="1" applyAlignment="1">
      <alignment horizontal="right" vertical="center"/>
    </xf>
    <xf numFmtId="178" fontId="18" fillId="2" borderId="1" xfId="1" applyNumberFormat="1" applyFont="1" applyFill="1" applyBorder="1" applyAlignment="1">
      <alignment horizontal="right" vertical="center"/>
    </xf>
    <xf numFmtId="178" fontId="18" fillId="2" borderId="0" xfId="1" applyNumberFormat="1" applyFont="1" applyFill="1" applyAlignment="1">
      <alignment horizontal="right" vertical="center"/>
    </xf>
    <xf numFmtId="178" fontId="18" fillId="2" borderId="2" xfId="1" applyNumberFormat="1" applyFont="1" applyFill="1" applyBorder="1" applyAlignment="1">
      <alignment horizontal="right" vertical="center"/>
    </xf>
    <xf numFmtId="37" fontId="18" fillId="0" borderId="0" xfId="0" quotePrefix="1" applyNumberFormat="1" applyFont="1" applyAlignment="1">
      <alignment vertical="center"/>
    </xf>
    <xf numFmtId="37" fontId="12" fillId="0" borderId="0" xfId="14" applyFont="1" applyAlignment="1">
      <alignment vertical="center"/>
    </xf>
    <xf numFmtId="0" fontId="18" fillId="0" borderId="0" xfId="0" applyFont="1" applyAlignment="1">
      <alignment vertical="center" wrapText="1"/>
    </xf>
    <xf numFmtId="178" fontId="18" fillId="2" borderId="3" xfId="1" applyNumberFormat="1" applyFont="1" applyFill="1" applyBorder="1" applyAlignment="1">
      <alignment horizontal="right" vertical="center"/>
    </xf>
    <xf numFmtId="178" fontId="18" fillId="0" borderId="3" xfId="1" applyNumberFormat="1" applyFont="1" applyFill="1" applyBorder="1" applyAlignment="1">
      <alignment horizontal="right" vertical="center"/>
    </xf>
    <xf numFmtId="168" fontId="18" fillId="0" borderId="0" xfId="0" applyNumberFormat="1" applyFont="1" applyAlignment="1">
      <alignment vertical="center"/>
    </xf>
    <xf numFmtId="178" fontId="12" fillId="2" borderId="2" xfId="2" applyNumberFormat="1" applyFont="1" applyFill="1" applyBorder="1" applyAlignment="1">
      <alignment horizontal="right" vertical="center"/>
    </xf>
    <xf numFmtId="178" fontId="18" fillId="2" borderId="2" xfId="2" applyNumberFormat="1" applyFont="1" applyFill="1" applyBorder="1" applyAlignment="1">
      <alignment horizontal="right" vertical="center"/>
    </xf>
    <xf numFmtId="170" fontId="18" fillId="0" borderId="0" xfId="2" applyNumberFormat="1" applyFont="1" applyFill="1" applyBorder="1" applyAlignment="1">
      <alignment horizontal="right" vertical="center"/>
    </xf>
    <xf numFmtId="178" fontId="18" fillId="2" borderId="0" xfId="2" applyNumberFormat="1" applyFont="1" applyFill="1" applyAlignment="1">
      <alignment horizontal="right" vertical="center"/>
    </xf>
    <xf numFmtId="170" fontId="18" fillId="0" borderId="0" xfId="2" applyNumberFormat="1" applyFont="1" applyFill="1" applyAlignment="1">
      <alignment horizontal="right" vertical="center"/>
    </xf>
    <xf numFmtId="170" fontId="18" fillId="0" borderId="0" xfId="0" applyNumberFormat="1" applyFont="1" applyAlignment="1">
      <alignment vertical="center"/>
    </xf>
    <xf numFmtId="178" fontId="12" fillId="2" borderId="0" xfId="5" applyNumberFormat="1" applyFont="1" applyFill="1" applyBorder="1" applyAlignment="1">
      <alignment horizontal="right" vertical="center"/>
    </xf>
    <xf numFmtId="178" fontId="18" fillId="2" borderId="0" xfId="17" applyNumberFormat="1" applyFont="1" applyFill="1" applyBorder="1" applyAlignment="1">
      <alignment horizontal="right" vertical="center"/>
    </xf>
    <xf numFmtId="170" fontId="18" fillId="0" borderId="0" xfId="17" applyNumberFormat="1" applyFont="1" applyFill="1" applyBorder="1" applyAlignment="1">
      <alignment horizontal="right" vertical="center"/>
    </xf>
    <xf numFmtId="178" fontId="12" fillId="2" borderId="0" xfId="11" applyNumberFormat="1" applyFont="1" applyFill="1" applyAlignment="1">
      <alignment horizontal="right" vertical="center"/>
    </xf>
    <xf numFmtId="0" fontId="18" fillId="0" borderId="0" xfId="16" applyFont="1" applyAlignment="1">
      <alignment horizontal="center" vertical="center"/>
    </xf>
    <xf numFmtId="178" fontId="18" fillId="2" borderId="1" xfId="2" applyNumberFormat="1" applyFont="1" applyFill="1" applyBorder="1" applyAlignment="1">
      <alignment horizontal="right" vertical="center"/>
    </xf>
    <xf numFmtId="178" fontId="18" fillId="2" borderId="0" xfId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center" vertical="center"/>
    </xf>
    <xf numFmtId="168" fontId="17" fillId="0" borderId="1" xfId="0" applyNumberFormat="1" applyFont="1" applyBorder="1" applyAlignment="1">
      <alignment horizontal="center" vertical="center"/>
    </xf>
    <xf numFmtId="170" fontId="11" fillId="0" borderId="1" xfId="16" applyNumberFormat="1" applyFont="1" applyBorder="1" applyAlignment="1">
      <alignment horizontal="center" vertical="center"/>
    </xf>
    <xf numFmtId="170" fontId="2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70" fontId="11" fillId="0" borderId="1" xfId="0" applyNumberFormat="1" applyFont="1" applyBorder="1" applyAlignment="1">
      <alignment horizontal="center" vertical="center"/>
    </xf>
    <xf numFmtId="170" fontId="11" fillId="0" borderId="4" xfId="0" applyNumberFormat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170" fontId="1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</cellXfs>
  <cellStyles count="7373">
    <cellStyle name="_x000f_" xfId="26" xr:uid="{F64AA057-CE8A-4464-B0F5-EAEF1693ECE2}"/>
    <cellStyle name=" _x0005_M_x0004_" xfId="27" xr:uid="{C0CF90CE-F937-4348-BE4C-647A1DAA24E4}"/>
    <cellStyle name="_x000a__x0005__x001c__x0005__x000a_" xfId="28" xr:uid="{FFB4179B-6E68-4365-8C49-7576AB7DE879}"/>
    <cellStyle name="_x000a__x0005__x001c__x0005__x000a_ 2" xfId="6905" xr:uid="{A7AA8D56-F142-4042-9E09-3146CB700402}"/>
    <cellStyle name="_x000b_" xfId="29" xr:uid="{684A2908-FDAC-48A4-A2F9-CBABC6E15374}"/>
    <cellStyle name="&amp;R&amp;&quot;Book Antiqua,Bold&quot;&amp;16A" xfId="30" xr:uid="{5ABAEC5F-4F59-455F-AC83-97A5323D9579}"/>
    <cellStyle name=",Regular&quot;&amp;F. &amp;A_x000a_&amp;D, &amp;Tb" xfId="31" xr:uid="{5FDF774F-BC40-4D70-84A2-75661C4EC6CE}"/>
    <cellStyle name="?????????????????" xfId="32" xr:uid="{EA483C43-99C8-4F73-85D1-28E28EAD28B2}"/>
    <cellStyle name="????????????????? [0]_MOGAS97" xfId="33" xr:uid="{D06F6ED4-34A9-4405-97F9-F8E38E92B3F3}"/>
    <cellStyle name="??????????????????? [0]_MOGAS97" xfId="34" xr:uid="{A260A14B-E7ED-41B9-A03F-36A243B1CB6A}"/>
    <cellStyle name="???????????????????_MOGAS97" xfId="35" xr:uid="{FE2A716F-6C8F-438A-9512-D86DCEFB537D}"/>
    <cellStyle name="?????????????????_MOGAS97" xfId="36" xr:uid="{2B34CDA4-C3A8-4B54-892D-BDB6B17EF0BD}"/>
    <cellStyle name="????_C2+C3+POLY" xfId="37" xr:uid="{A134B8A5-E88A-47EE-9FB7-FA40341C12CF}"/>
    <cellStyle name="??_VERA" xfId="38" xr:uid="{4D40DD39-E796-40DF-A7DC-A72750C377A4}"/>
    <cellStyle name="^6A_x0001_" xfId="39" xr:uid="{5C45C515-F5C4-4F74-A7C9-AF8DB6184CA5}"/>
    <cellStyle name="^6A_x0001_ 2" xfId="40" xr:uid="{B180BA25-56F0-49C1-AED0-E6637F5B49FC}"/>
    <cellStyle name="^6A_x0001_ 2 2" xfId="41" xr:uid="{27DFA9D7-0C67-4942-AA7D-23714E80497D}"/>
    <cellStyle name="^6A_x0001_ 2 3" xfId="42" xr:uid="{F128D50E-9233-4602-95E9-605E7FA4C6A5}"/>
    <cellStyle name="^6A_x0001_ 2 4" xfId="43" xr:uid="{FABD08A8-F965-4B30-9E69-3611C8137B93}"/>
    <cellStyle name="^6A_x0001_ 2 5" xfId="44" xr:uid="{B57DD49D-14F8-47E9-8539-2EFF23264732}"/>
    <cellStyle name="^6A_x0001_ 3" xfId="45" xr:uid="{43764986-F21F-4FD8-9169-D7DAE1616566}"/>
    <cellStyle name="^6A_x0001_ 4" xfId="46" xr:uid="{D2D4AB5C-6F82-4457-8FB6-13979ADC254F}"/>
    <cellStyle name="^6A_x0001_ 5" xfId="47" xr:uid="{5DEF69AD-741D-4BAC-B75D-F6F4DA4F621D}"/>
    <cellStyle name="^6A_x0001_ 6" xfId="48" xr:uid="{A63AD7DE-4B97-41D4-A89A-65BBC3D669C9}"/>
    <cellStyle name="_Fixed assets" xfId="49" xr:uid="{81C520E4-1424-4A08-A117-72E659CE0CBC}"/>
    <cellStyle name="_FSA-FH" xfId="50" xr:uid="{E3E9AD9D-9D30-4171-94BF-7149BE3A2F80}"/>
    <cellStyle name="_FSA-FH2" xfId="51" xr:uid="{F30C1E9C-BCB5-4F23-B501-A194AE8ABD67}"/>
    <cellStyle name="_x0018__x0002__x0003_⟀Å٢b" xfId="52" xr:uid="{03E69E98-9638-45F7-B144-97D8C4412A00}"/>
    <cellStyle name="঴" xfId="53" xr:uid="{587E6D02-6529-48E3-A53F-7CA78479FA71}"/>
    <cellStyle name="0::Color [Empty]:False:False:Color [Empty]:Right:None:" xfId="54" xr:uid="{A2A6EEFE-2D59-47A2-B057-98C29C2CBF16}"/>
    <cellStyle name="0::Color [Empty]:False:False:Color [Empty]:Right:None: 10" xfId="55" xr:uid="{2C9B46EB-F7EF-40FD-AC20-5CAEF49EBBAA}"/>
    <cellStyle name="0::Color [Empty]:False:False:Color [Empty]:Right:None: 2" xfId="56" xr:uid="{4A14B018-7FAF-4EAA-B047-36B466F6A884}"/>
    <cellStyle name="0::Color [Empty]:False:False:Color [Empty]:Right:None: 3" xfId="57" xr:uid="{57E69F9B-3D4B-4C21-9205-1991B7F8AC9B}"/>
    <cellStyle name="0::Color [Empty]:False:False:Color [Empty]:Right:None: 4" xfId="58" xr:uid="{1544D0DC-B4CB-4139-895A-32F0FBEAFD5A}"/>
    <cellStyle name="0::Color [Empty]:False:False:Color [Empty]:Right:None: 5" xfId="59" xr:uid="{5EBE6D5F-6862-44E2-951E-8642F7ED9B00}"/>
    <cellStyle name="0::Color [Empty]:False:False:Color [Empty]:Right:None: 6" xfId="60" xr:uid="{654B1F8D-E3E6-42B6-921C-98AC677585A7}"/>
    <cellStyle name="0::Color [Empty]:False:False:Color [Empty]:Right:None: 7" xfId="61" xr:uid="{6D93E696-C47B-469B-B9BA-491F49861B94}"/>
    <cellStyle name="0::Color [Empty]:False:False:Color [Empty]:Right:None: 8" xfId="62" xr:uid="{6FC211F1-77F0-4E87-B677-E500F7374ADA}"/>
    <cellStyle name="0::Color [Empty]:False:False:Color [Empty]:Right:None: 9" xfId="63" xr:uid="{DCA2CDE8-7805-4849-BA18-34C9B1E6352E}"/>
    <cellStyle name="0::Color [Empty]:False:False:Color [Empty]:Right:None:_FAM GTEF_Lead 31.7.10" xfId="64" xr:uid="{B87D2800-A27B-45BD-852E-B963AF3C31E0}"/>
    <cellStyle name="0::Color [Empty]:True:False:Color [Empty]:Center:None:" xfId="65" xr:uid="{CD6FA332-3230-405F-B9DB-EEA6CA9ED92F}"/>
    <cellStyle name="0::Color [Empty]:True:False:Color [Empty]:Center:None: 10" xfId="66" xr:uid="{ED6FBB3C-F9BD-477C-929F-6A0BADEA0C7F}"/>
    <cellStyle name="0::Color [Empty]:True:False:Color [Empty]:Center:None: 2" xfId="67" xr:uid="{2AF4B345-3820-4AAE-B8ED-436489DDB1B1}"/>
    <cellStyle name="0::Color [Empty]:True:False:Color [Empty]:Center:None: 3" xfId="68" xr:uid="{FC63DBD5-9B4F-4842-A5CE-118F1E5A2D88}"/>
    <cellStyle name="0::Color [Empty]:True:False:Color [Empty]:Center:None: 4" xfId="69" xr:uid="{2F785357-C8F5-413B-97DB-3B92DC4C4B5E}"/>
    <cellStyle name="0::Color [Empty]:True:False:Color [Empty]:Center:None: 5" xfId="70" xr:uid="{EA3716F3-A57A-4B23-B4DB-9F8B96299E7C}"/>
    <cellStyle name="0::Color [Empty]:True:False:Color [Empty]:Center:None: 6" xfId="71" xr:uid="{FC60E921-FE4D-4160-9059-11A6EC42DFF7}"/>
    <cellStyle name="0::Color [Empty]:True:False:Color [Empty]:Center:None: 7" xfId="72" xr:uid="{0CEED36C-604B-446C-97D6-7F1ED979C794}"/>
    <cellStyle name="0::Color [Empty]:True:False:Color [Empty]:Center:None: 8" xfId="73" xr:uid="{95C1FCFA-A7B2-44C5-AB29-1279A5D6AA55}"/>
    <cellStyle name="0::Color [Empty]:True:False:Color [Empty]:Center:None: 9" xfId="74" xr:uid="{3A208309-1FDD-428A-B4DD-6C53315F39CF}"/>
    <cellStyle name="0::Color [Empty]:True:False:Color [Empty]:Center:None:_FAM GTEF_Lead 31.7.10" xfId="75" xr:uid="{DDE51882-A447-4936-A4E4-B52CDEB05B94}"/>
    <cellStyle name="0::Color [Empty]:True:False:Color [Empty]:Right:None:" xfId="76" xr:uid="{261B9769-A04E-4FE2-BB91-66D2557AA4AA}"/>
    <cellStyle name="0::Color [Empty]:True:False:Color [Empty]:Right:None: 10" xfId="77" xr:uid="{FA53938D-CB29-4BEA-9C9B-C6C1BA4958F3}"/>
    <cellStyle name="0::Color [Empty]:True:False:Color [Empty]:Right:None: 2" xfId="78" xr:uid="{BA3BFCF5-9B4F-4A5B-AAC4-2ED000589581}"/>
    <cellStyle name="0::Color [Empty]:True:False:Color [Empty]:Right:None: 3" xfId="79" xr:uid="{AD76C6E4-9040-4DF8-8552-18C38E489501}"/>
    <cellStyle name="0::Color [Empty]:True:False:Color [Empty]:Right:None: 4" xfId="80" xr:uid="{33EB981D-CCA9-442C-8C1F-7EEA6EF92E18}"/>
    <cellStyle name="0::Color [Empty]:True:False:Color [Empty]:Right:None: 5" xfId="81" xr:uid="{80199998-A20A-46FD-AD51-9C8FE05C2526}"/>
    <cellStyle name="0::Color [Empty]:True:False:Color [Empty]:Right:None: 6" xfId="82" xr:uid="{86622888-FA72-4B20-909A-D2FE606BB93E}"/>
    <cellStyle name="0::Color [Empty]:True:False:Color [Empty]:Right:None: 7" xfId="83" xr:uid="{869F44F9-F0A5-4A18-9FA6-167E09049F52}"/>
    <cellStyle name="0::Color [Empty]:True:False:Color [Empty]:Right:None: 8" xfId="84" xr:uid="{987DC6E5-CC17-43FA-B8F1-3ADD8256A29D}"/>
    <cellStyle name="0::Color [Empty]:True:False:Color [Empty]:Right:None: 9" xfId="85" xr:uid="{A12EEEF8-4971-451E-A290-885962DEA59D}"/>
    <cellStyle name="0::Color [Empty]:True:False:Color [Empty]:Right:None:_FAM GTEF_Lead 31.7.10" xfId="86" xr:uid="{CCF84B15-AB64-4885-A380-29F02352B966}"/>
    <cellStyle name="0:0.00 [$EUR]:Color [Empty]:False:False:Color [Empty]:Right:None:" xfId="87" xr:uid="{21D7D035-30A1-462B-8501-53D8EEEF7536}"/>
    <cellStyle name="0:0.00 [$EUR]:Color [Empty]:False:False:Color [Empty]:Right:None: 10" xfId="88" xr:uid="{90082580-D53B-4441-9748-3E6EF52A012F}"/>
    <cellStyle name="0:0.00 [$EUR]:Color [Empty]:False:False:Color [Empty]:Right:None: 2" xfId="89" xr:uid="{E7A01573-5762-4151-B692-47B9CAA8AED5}"/>
    <cellStyle name="0:0.00 [$EUR]:Color [Empty]:False:False:Color [Empty]:Right:None: 3" xfId="90" xr:uid="{A1D5312B-8083-42CA-887A-8A9F136C9AD8}"/>
    <cellStyle name="0:0.00 [$EUR]:Color [Empty]:False:False:Color [Empty]:Right:None: 4" xfId="91" xr:uid="{0F91D55C-BDBE-4C06-ADAE-41FC879EB1E5}"/>
    <cellStyle name="0:0.00 [$EUR]:Color [Empty]:False:False:Color [Empty]:Right:None: 5" xfId="92" xr:uid="{3368920E-3B15-469A-8904-ADE2C66207C8}"/>
    <cellStyle name="0:0.00 [$EUR]:Color [Empty]:False:False:Color [Empty]:Right:None: 6" xfId="93" xr:uid="{AAB90CBF-F395-4B4E-9057-0B61A8FB0E25}"/>
    <cellStyle name="0:0.00 [$EUR]:Color [Empty]:False:False:Color [Empty]:Right:None: 7" xfId="94" xr:uid="{1D978745-7B40-4EDC-A05E-C5DFB91A4245}"/>
    <cellStyle name="0:0.00 [$EUR]:Color [Empty]:False:False:Color [Empty]:Right:None: 8" xfId="95" xr:uid="{33106E82-EAB9-4500-8F56-D0066451FFE1}"/>
    <cellStyle name="0:0.00 [$EUR]:Color [Empty]:False:False:Color [Empty]:Right:None: 9" xfId="96" xr:uid="{30C1ACF2-963C-4905-89B9-7754B4277ED0}"/>
    <cellStyle name="0:0.00 [$EUR]:Color [Empty]:False:False:Color [Empty]:Right:None:_FAM GTEF_Lead 31.7.10" xfId="97" xr:uid="{D6EC91FE-9DC5-4D55-A447-7DE3215C06FF}"/>
    <cellStyle name="0]_ITOCPX" xfId="98" xr:uid="{CE575D9B-2A77-4DBF-802F-9854582DB852}"/>
    <cellStyle name="14::Color [Empty]:True:False:Color [Empty]:Right:None:" xfId="99" xr:uid="{D28EDF9A-0785-425D-BDA9-4A2924525199}"/>
    <cellStyle name="14::Color [Empty]:True:False:Color [Empty]:Right:None: 10" xfId="100" xr:uid="{FA63303D-1A7B-4302-8003-7B4D1ECAB85D}"/>
    <cellStyle name="14::Color [Empty]:True:False:Color [Empty]:Right:None: 2" xfId="101" xr:uid="{F2F9C98B-D0A5-4F0A-8635-B859D045F5AF}"/>
    <cellStyle name="14::Color [Empty]:True:False:Color [Empty]:Right:None: 3" xfId="102" xr:uid="{477A9E5D-A166-48E5-A954-63D28CF470F2}"/>
    <cellStyle name="14::Color [Empty]:True:False:Color [Empty]:Right:None: 4" xfId="103" xr:uid="{CD9E4621-F63C-4B4D-A7A0-DA509F352C11}"/>
    <cellStyle name="14::Color [Empty]:True:False:Color [Empty]:Right:None: 5" xfId="104" xr:uid="{2E573234-8546-447A-80A1-C4FF1F892BC3}"/>
    <cellStyle name="14::Color [Empty]:True:False:Color [Empty]:Right:None: 6" xfId="105" xr:uid="{1A87E69C-DF1B-437D-A13F-75CDA41E48D1}"/>
    <cellStyle name="14::Color [Empty]:True:False:Color [Empty]:Right:None: 7" xfId="106" xr:uid="{96EE5FDA-2B52-4864-9E68-78AE6AA79430}"/>
    <cellStyle name="14::Color [Empty]:True:False:Color [Empty]:Right:None: 8" xfId="107" xr:uid="{4D34E8C9-8D7E-454D-AA70-12B8171D4921}"/>
    <cellStyle name="14::Color [Empty]:True:False:Color [Empty]:Right:None: 9" xfId="108" xr:uid="{BE7E7630-1BED-4DCA-8F30-0CC423A9C8C1}"/>
    <cellStyle name="14::Color [Empty]:True:False:Color [Empty]:Right:None:_FAM GTEF_Lead 31.7.10" xfId="109" xr:uid="{36E67130-E051-4DE4-B534-0E56ABFEB673}"/>
    <cellStyle name="20% - Accent1 10" xfId="110" xr:uid="{6CDD9FDB-3052-4E94-B5E0-EBD9875C68D3}"/>
    <cellStyle name="20% - Accent1 11" xfId="111" xr:uid="{9ACE033B-F8DA-4E3A-AEDF-6934F055501A}"/>
    <cellStyle name="20% - Accent1 12" xfId="112" xr:uid="{B918A188-999F-4135-973E-1CA3215E2F12}"/>
    <cellStyle name="20% - Accent1 13" xfId="113" xr:uid="{CE65F20B-8BF2-4393-8364-2C124319E1DE}"/>
    <cellStyle name="20% - Accent1 14" xfId="114" xr:uid="{26E7003E-D17B-43C5-A854-C24FC5573F24}"/>
    <cellStyle name="20% - Accent1 15" xfId="115" xr:uid="{EADF969C-73A3-45A9-B61F-06F251BDB33E}"/>
    <cellStyle name="20% - Accent1 16" xfId="116" xr:uid="{ABFE4D26-DD18-4865-B4A7-AC542B152EFB}"/>
    <cellStyle name="20% - Accent1 17" xfId="117" xr:uid="{99457726-C1AF-43B2-82C1-19D276CBCEA3}"/>
    <cellStyle name="20% - Accent1 2" xfId="118" xr:uid="{AFFC9F68-1C45-4BC2-B0D5-3DF370151130}"/>
    <cellStyle name="20% - Accent1 2 10" xfId="119" xr:uid="{59C58C38-D8E5-4E06-B4DF-39DD4651AE08}"/>
    <cellStyle name="20% - Accent1 2 11" xfId="120" xr:uid="{90C877F3-8EF8-4577-806A-DCF476848C6B}"/>
    <cellStyle name="20% - Accent1 2 2" xfId="121" xr:uid="{548334AA-37E5-458A-B1BE-C08C6D82B30E}"/>
    <cellStyle name="20% - Accent1 2 3" xfId="122" xr:uid="{84D5DCDD-67EB-4F0E-BB13-47966DD40599}"/>
    <cellStyle name="20% - Accent1 2 4" xfId="123" xr:uid="{DA06B0FC-3D10-4047-BC43-A29027B8465B}"/>
    <cellStyle name="20% - Accent1 2 5" xfId="124" xr:uid="{20A3D883-6AC9-4150-A00D-6A3BFDB4CF99}"/>
    <cellStyle name="20% - Accent1 2 6" xfId="125" xr:uid="{C642E45C-8F1E-4ECA-92BE-385CC7660718}"/>
    <cellStyle name="20% - Accent1 2 7" xfId="126" xr:uid="{FA7A165E-D622-4888-A338-38C132865760}"/>
    <cellStyle name="20% - Accent1 2 8" xfId="127" xr:uid="{2146B3AC-DC4E-4106-9319-3186F462294B}"/>
    <cellStyle name="20% - Accent1 2 9" xfId="128" xr:uid="{BC253F14-074D-46BE-AC02-72210DCD73C2}"/>
    <cellStyle name="20% - Accent1 3" xfId="129" xr:uid="{F7C547BD-CC9D-47C2-AB57-44AE28EDC24C}"/>
    <cellStyle name="20% - Accent1 3 10" xfId="130" xr:uid="{A7E20AA3-A5A5-4AB9-93E4-79038AAE67D7}"/>
    <cellStyle name="20% - Accent1 3 11" xfId="131" xr:uid="{FA1CA47A-C7AB-430A-9445-4BA076D3A4A1}"/>
    <cellStyle name="20% - Accent1 3 2" xfId="132" xr:uid="{EFD37A3A-96FB-4AD4-8607-68C5353BAAFB}"/>
    <cellStyle name="20% - Accent1 3 3" xfId="133" xr:uid="{44F96D57-B7BF-4359-A322-5F7C9097E5FA}"/>
    <cellStyle name="20% - Accent1 3 4" xfId="134" xr:uid="{5344C88E-8FA9-46EE-BF7A-FBBC33751126}"/>
    <cellStyle name="20% - Accent1 3 5" xfId="135" xr:uid="{6B1F6A35-AB4D-4A88-A9FB-CE258AC4EFA5}"/>
    <cellStyle name="20% - Accent1 3 6" xfId="136" xr:uid="{F60E8282-5453-4B4C-BA39-C48BF1E2C99D}"/>
    <cellStyle name="20% - Accent1 3 7" xfId="137" xr:uid="{60DF1572-A9E2-4DB0-B209-BFD19D9E5422}"/>
    <cellStyle name="20% - Accent1 3 8" xfId="138" xr:uid="{43FCFE41-57C9-40F9-BBAF-2E27D7CA663D}"/>
    <cellStyle name="20% - Accent1 3 9" xfId="139" xr:uid="{86F57A90-15DA-4117-8941-B561AEC5E970}"/>
    <cellStyle name="20% - Accent1 4" xfId="140" xr:uid="{BE5EBAE7-3F39-458F-9329-099EE2ED7D5A}"/>
    <cellStyle name="20% - Accent1 5" xfId="141" xr:uid="{357E033C-37F8-49FE-9926-D1E4A7ADD54E}"/>
    <cellStyle name="20% - Accent1 6" xfId="142" xr:uid="{6F339CC6-56AC-40E1-8DFE-A11B9C7497EF}"/>
    <cellStyle name="20% - Accent1 7" xfId="143" xr:uid="{7496F922-4138-4312-A233-9AF131AE00AE}"/>
    <cellStyle name="20% - Accent1 8" xfId="144" xr:uid="{F1059487-4369-4EB6-95F4-0581444030BA}"/>
    <cellStyle name="20% - Accent1 9" xfId="145" xr:uid="{3FDA2F9D-89F1-4272-8909-8DFBC381AE30}"/>
    <cellStyle name="20% - Accent2 10" xfId="146" xr:uid="{26ADB65D-46DA-49D9-B730-9D744425D09E}"/>
    <cellStyle name="20% - Accent2 11" xfId="147" xr:uid="{B67FC4AF-8705-4DA7-B06C-F5F4F157B286}"/>
    <cellStyle name="20% - Accent2 12" xfId="148" xr:uid="{D9CF7611-97DB-4F5C-8FF6-F6C739E365C7}"/>
    <cellStyle name="20% - Accent2 13" xfId="149" xr:uid="{7A8003C7-F486-44C0-8CD5-33F572207EE5}"/>
    <cellStyle name="20% - Accent2 14" xfId="150" xr:uid="{AD009A1E-FCAA-439E-8518-F394653FBBA9}"/>
    <cellStyle name="20% - Accent2 15" xfId="151" xr:uid="{3606749E-5D64-4346-843D-89ABCB501515}"/>
    <cellStyle name="20% - Accent2 16" xfId="152" xr:uid="{B88EB489-CB05-4696-B78E-9F262EAFBE76}"/>
    <cellStyle name="20% - Accent2 17" xfId="153" xr:uid="{E33FCCAE-FAB2-4216-8A49-FAD1A330B354}"/>
    <cellStyle name="20% - Accent2 2" xfId="154" xr:uid="{04423227-73E0-461B-BBD4-0A634378C8DD}"/>
    <cellStyle name="20% - Accent2 2 10" xfId="155" xr:uid="{1C6430E4-6CFE-46A2-98A6-4A43E4F097D0}"/>
    <cellStyle name="20% - Accent2 2 11" xfId="156" xr:uid="{E714A961-6E43-4794-BE39-EF1BF32F6C50}"/>
    <cellStyle name="20% - Accent2 2 2" xfId="157" xr:uid="{4C132BF5-C8EB-4EA4-8038-60A0A2E6DC97}"/>
    <cellStyle name="20% - Accent2 2 3" xfId="158" xr:uid="{8D43931E-CBEB-4F57-B629-27105DB72E53}"/>
    <cellStyle name="20% - Accent2 2 4" xfId="159" xr:uid="{B17A6AAA-51F2-4736-B54E-FE1F8970695A}"/>
    <cellStyle name="20% - Accent2 2 5" xfId="160" xr:uid="{A0245FB4-7372-4587-B8D1-5058C7DF04AC}"/>
    <cellStyle name="20% - Accent2 2 6" xfId="161" xr:uid="{596E8F5E-83E5-49F2-9F13-F80E85D97E4B}"/>
    <cellStyle name="20% - Accent2 2 7" xfId="162" xr:uid="{C7757590-DB16-4AD3-97D9-521B9E8FA9ED}"/>
    <cellStyle name="20% - Accent2 2 8" xfId="163" xr:uid="{C39E31EA-E461-4373-8691-87FE7ED20A53}"/>
    <cellStyle name="20% - Accent2 2 9" xfId="164" xr:uid="{E36D90E0-BA1B-4B40-B3F0-BA8B4CF5A9C2}"/>
    <cellStyle name="20% - Accent2 3" xfId="165" xr:uid="{A9407AEA-7756-4F48-8BDE-5AF4F4B64BFC}"/>
    <cellStyle name="20% - Accent2 3 10" xfId="166" xr:uid="{5206AC14-53D3-46A3-A726-902C56153085}"/>
    <cellStyle name="20% - Accent2 3 11" xfId="167" xr:uid="{184F3E49-4E48-477F-8538-6848E1F4A322}"/>
    <cellStyle name="20% - Accent2 3 2" xfId="168" xr:uid="{5BF72C52-0D82-426B-A6C1-BE864C4A25FB}"/>
    <cellStyle name="20% - Accent2 3 3" xfId="169" xr:uid="{AAAC5EFB-60B1-406B-AC94-80F0F5EAD158}"/>
    <cellStyle name="20% - Accent2 3 4" xfId="170" xr:uid="{189A5841-D0B3-4CA2-8B7F-AECD7A8E73D4}"/>
    <cellStyle name="20% - Accent2 3 5" xfId="171" xr:uid="{430BBE1D-EEDB-4290-901B-3AA61861AB23}"/>
    <cellStyle name="20% - Accent2 3 6" xfId="172" xr:uid="{075697C3-9437-4CBA-BAED-22D9B86682D5}"/>
    <cellStyle name="20% - Accent2 3 7" xfId="173" xr:uid="{BC7BE382-BD00-4E96-BC05-234D7EC47788}"/>
    <cellStyle name="20% - Accent2 3 8" xfId="174" xr:uid="{593DBFFA-5253-4FA2-906A-A362C11E3750}"/>
    <cellStyle name="20% - Accent2 3 9" xfId="175" xr:uid="{6ABCFE5F-FC18-478A-A16A-12B8662478F7}"/>
    <cellStyle name="20% - Accent2 4" xfId="176" xr:uid="{06163D50-5B00-4B5A-8FBA-01F5C01AF8C6}"/>
    <cellStyle name="20% - Accent2 5" xfId="177" xr:uid="{BA13A7C2-A724-46F6-98A0-D00F2F83510F}"/>
    <cellStyle name="20% - Accent2 6" xfId="178" xr:uid="{99A60586-2959-4968-8F89-5D2937BBD925}"/>
    <cellStyle name="20% - Accent2 7" xfId="179" xr:uid="{27D66DCF-F0E2-412D-AA49-C0ED3771B5BD}"/>
    <cellStyle name="20% - Accent2 8" xfId="180" xr:uid="{920804E9-1384-4243-ADD2-5E3E786E05CB}"/>
    <cellStyle name="20% - Accent2 9" xfId="181" xr:uid="{9C726EEB-5EBD-4100-8E22-27678FB50598}"/>
    <cellStyle name="20% - Accent3 10" xfId="182" xr:uid="{0EBB2C80-E1CF-4100-BDEB-B3C9F4A7C408}"/>
    <cellStyle name="20% - Accent3 11" xfId="183" xr:uid="{3DAE1C1F-14B3-4A7A-B114-871E885A99E6}"/>
    <cellStyle name="20% - Accent3 12" xfId="184" xr:uid="{87FC3651-3F34-407A-8078-938BA877A0B1}"/>
    <cellStyle name="20% - Accent3 13" xfId="185" xr:uid="{D8103342-EDC1-43C5-AED5-BFF627DEBB9E}"/>
    <cellStyle name="20% - Accent3 14" xfId="186" xr:uid="{9FA7F802-2977-4CD1-ABBF-AF0E9CA38F9B}"/>
    <cellStyle name="20% - Accent3 15" xfId="187" xr:uid="{BAE72FC9-85E7-4757-92C3-73FF979C080F}"/>
    <cellStyle name="20% - Accent3 16" xfId="188" xr:uid="{ED6D62F5-1042-455C-AEEF-0BA1445B200D}"/>
    <cellStyle name="20% - Accent3 17" xfId="189" xr:uid="{92A3F15C-9F6E-4865-A738-31AB1A370714}"/>
    <cellStyle name="20% - Accent3 2" xfId="190" xr:uid="{88773AAB-8CE6-4DE5-B4C4-9B424AB2339F}"/>
    <cellStyle name="20% - Accent3 2 10" xfId="191" xr:uid="{4F72E3F8-9269-4BBB-AA33-0E631468B40C}"/>
    <cellStyle name="20% - Accent3 2 11" xfId="192" xr:uid="{2A9B2083-7CAC-46A3-AC78-16B35F691D5D}"/>
    <cellStyle name="20% - Accent3 2 2" xfId="193" xr:uid="{B400D284-8E8E-478B-8560-33923D87134F}"/>
    <cellStyle name="20% - Accent3 2 3" xfId="194" xr:uid="{99EDCC1F-4165-46D0-9E8D-B1C93384FAEF}"/>
    <cellStyle name="20% - Accent3 2 4" xfId="195" xr:uid="{BAD4CA38-0477-4C8B-AF54-C9C018C56511}"/>
    <cellStyle name="20% - Accent3 2 5" xfId="196" xr:uid="{EBB5DB0D-9247-4576-B4DE-F3C8A516064E}"/>
    <cellStyle name="20% - Accent3 2 6" xfId="197" xr:uid="{3DF20763-3536-4472-B129-A0E8E556A21A}"/>
    <cellStyle name="20% - Accent3 2 7" xfId="198" xr:uid="{A2CAAB0E-0A61-4441-AA45-F5F93E5803A1}"/>
    <cellStyle name="20% - Accent3 2 8" xfId="199" xr:uid="{8A861523-0591-4FA6-8008-FA2C269132EF}"/>
    <cellStyle name="20% - Accent3 2 9" xfId="200" xr:uid="{C8A7A333-356B-40D3-B1BC-48ADBB865D87}"/>
    <cellStyle name="20% - Accent3 3" xfId="201" xr:uid="{C9C43E0B-48FB-4BF6-B481-0D2CF0C061A4}"/>
    <cellStyle name="20% - Accent3 3 10" xfId="202" xr:uid="{B3CBB564-A7F4-476C-86AD-2CF2DF53500D}"/>
    <cellStyle name="20% - Accent3 3 11" xfId="203" xr:uid="{EDFC9F84-90FB-4568-A9D4-85DE7F057E7B}"/>
    <cellStyle name="20% - Accent3 3 2" xfId="204" xr:uid="{B2C010A8-5815-43F7-A812-46B46E509807}"/>
    <cellStyle name="20% - Accent3 3 3" xfId="205" xr:uid="{73227AE1-DDFD-4DFB-A8DA-58A3BA41E1C5}"/>
    <cellStyle name="20% - Accent3 3 4" xfId="206" xr:uid="{310D831B-FCE9-4229-B216-89608FBC1CF2}"/>
    <cellStyle name="20% - Accent3 3 5" xfId="207" xr:uid="{B560841A-DB70-4254-A9FF-8F7219B32308}"/>
    <cellStyle name="20% - Accent3 3 6" xfId="208" xr:uid="{3F284AB1-BF48-472A-8011-6D34BED60D5E}"/>
    <cellStyle name="20% - Accent3 3 7" xfId="209" xr:uid="{98B60C74-2D21-4F23-B400-CA3973B856C2}"/>
    <cellStyle name="20% - Accent3 3 8" xfId="210" xr:uid="{B7C87D6B-776D-40CB-B012-629DC1D9B649}"/>
    <cellStyle name="20% - Accent3 3 9" xfId="211" xr:uid="{45833131-8ECF-45A8-B6AB-7D92CCDA7464}"/>
    <cellStyle name="20% - Accent3 4" xfId="212" xr:uid="{E2BA860F-3DD0-4693-90F2-719264554DC5}"/>
    <cellStyle name="20% - Accent3 5" xfId="213" xr:uid="{C51FFDA2-CC80-484B-9BFD-8796FBFE8B4E}"/>
    <cellStyle name="20% - Accent3 6" xfId="214" xr:uid="{7384FD36-AE58-4F68-964D-A0B82B4C0470}"/>
    <cellStyle name="20% - Accent3 7" xfId="215" xr:uid="{17A31A26-91E0-42A9-AF40-13CEE518CA8A}"/>
    <cellStyle name="20% - Accent3 8" xfId="216" xr:uid="{77065A29-4D70-4603-988D-38A81DFA839F}"/>
    <cellStyle name="20% - Accent3 9" xfId="217" xr:uid="{D8A94B93-C599-4092-B3EE-509061C9C669}"/>
    <cellStyle name="20% - Accent4 10" xfId="218" xr:uid="{B70BF860-D81A-4DAE-AF04-543FE851DC20}"/>
    <cellStyle name="20% - Accent4 11" xfId="219" xr:uid="{0240D4ED-4724-439B-88E8-EB37FB00A40F}"/>
    <cellStyle name="20% - Accent4 12" xfId="220" xr:uid="{0543CA00-927D-4489-8BE2-7F1A7225E29C}"/>
    <cellStyle name="20% - Accent4 13" xfId="221" xr:uid="{3965EEE6-15CA-4BCA-999E-DFC1BBD73C2D}"/>
    <cellStyle name="20% - Accent4 14" xfId="222" xr:uid="{A677F62F-C2DB-4765-935B-42C0661EFBBC}"/>
    <cellStyle name="20% - Accent4 15" xfId="223" xr:uid="{8E1E6DD4-0A3C-4230-A97A-478212589135}"/>
    <cellStyle name="20% - Accent4 16" xfId="224" xr:uid="{235E28F3-94EC-432E-A26D-3F70DA7FF5C1}"/>
    <cellStyle name="20% - Accent4 17" xfId="225" xr:uid="{78381625-0BEC-487F-BC1A-A9AD7C692BEC}"/>
    <cellStyle name="20% - Accent4 2" xfId="226" xr:uid="{6C70A808-2E36-40FC-9B61-68774FD6538E}"/>
    <cellStyle name="20% - Accent4 2 10" xfId="227" xr:uid="{AE955BDA-1AD5-4890-BBB5-5F57414AFB53}"/>
    <cellStyle name="20% - Accent4 2 11" xfId="228" xr:uid="{6B3E386E-58E4-4A4C-9527-5F0863D95557}"/>
    <cellStyle name="20% - Accent4 2 2" xfId="229" xr:uid="{E5A7B95A-9D2C-40F3-99EA-C217D3FB81E2}"/>
    <cellStyle name="20% - Accent4 2 3" xfId="230" xr:uid="{147A2EE9-39BC-404B-9AEF-19B40E82DD30}"/>
    <cellStyle name="20% - Accent4 2 4" xfId="231" xr:uid="{D3914B46-995A-4A66-87C4-280C2229BDE5}"/>
    <cellStyle name="20% - Accent4 2 5" xfId="232" xr:uid="{AAF1B7E6-9BE6-4EEB-82E6-A5076C0860CC}"/>
    <cellStyle name="20% - Accent4 2 6" xfId="233" xr:uid="{A35D3519-B7A1-429C-9911-57600CF8E7B9}"/>
    <cellStyle name="20% - Accent4 2 7" xfId="234" xr:uid="{972206F6-DAC2-4D81-802D-95721A7FA4AE}"/>
    <cellStyle name="20% - Accent4 2 8" xfId="235" xr:uid="{91B70D0B-4056-42BE-B3A6-CCC4E4687336}"/>
    <cellStyle name="20% - Accent4 2 9" xfId="236" xr:uid="{09B3C366-8825-436E-A9EE-08D86C50B392}"/>
    <cellStyle name="20% - Accent4 3" xfId="237" xr:uid="{E288F3F0-BE31-4885-951C-0665EACEBC3E}"/>
    <cellStyle name="20% - Accent4 3 10" xfId="238" xr:uid="{9D06B751-973C-464D-BC94-4E06BE8CFB79}"/>
    <cellStyle name="20% - Accent4 3 11" xfId="239" xr:uid="{62D189F0-1687-4248-8DAF-7314A9A46DC1}"/>
    <cellStyle name="20% - Accent4 3 2" xfId="240" xr:uid="{A8A09B4A-5E1F-46E9-96F9-E6D493D35E4E}"/>
    <cellStyle name="20% - Accent4 3 3" xfId="241" xr:uid="{AEF8F9B2-B747-44D1-9925-086A6C78F1F1}"/>
    <cellStyle name="20% - Accent4 3 4" xfId="242" xr:uid="{D9DA9BE4-6041-4C2C-ACE9-4D1A8AD5D88D}"/>
    <cellStyle name="20% - Accent4 3 5" xfId="243" xr:uid="{9236DFBE-5F5C-4291-9CC8-A76313193121}"/>
    <cellStyle name="20% - Accent4 3 6" xfId="244" xr:uid="{2808DB41-C506-4B39-9CD4-9619CC33A711}"/>
    <cellStyle name="20% - Accent4 3 7" xfId="245" xr:uid="{68D95FAB-170C-4464-869C-27D9EB0D22D5}"/>
    <cellStyle name="20% - Accent4 3 8" xfId="246" xr:uid="{E8D45D19-2FEE-441C-8D52-2369E16395DD}"/>
    <cellStyle name="20% - Accent4 3 9" xfId="247" xr:uid="{6B704013-A005-4BD0-8364-DAF097722B9B}"/>
    <cellStyle name="20% - Accent4 4" xfId="248" xr:uid="{EDEE0CBF-E18A-4B31-AB83-12DD34979B0F}"/>
    <cellStyle name="20% - Accent4 5" xfId="249" xr:uid="{F490A19B-927A-441F-AE2C-AD5AB041E254}"/>
    <cellStyle name="20% - Accent4 6" xfId="250" xr:uid="{8C17CEC7-8000-47D5-B55B-1A9F9B0F6CBA}"/>
    <cellStyle name="20% - Accent4 7" xfId="251" xr:uid="{E09BA958-F2A3-4361-8516-E44557E1EA73}"/>
    <cellStyle name="20% - Accent4 8" xfId="252" xr:uid="{38363771-57FC-4463-A117-75037207F398}"/>
    <cellStyle name="20% - Accent4 9" xfId="253" xr:uid="{4C29BDC8-D565-4D12-B207-7EAAA46EEC6C}"/>
    <cellStyle name="20% - Accent5 10" xfId="254" xr:uid="{3CF1B6E1-EA21-4527-B208-0FC864C0A6F6}"/>
    <cellStyle name="20% - Accent5 11" xfId="255" xr:uid="{A4C76D57-117C-43F5-9354-2836E504B157}"/>
    <cellStyle name="20% - Accent5 12" xfId="256" xr:uid="{AFBA3F59-1DD1-4D0D-B99E-755BB5E08597}"/>
    <cellStyle name="20% - Accent5 13" xfId="257" xr:uid="{E0357F94-B61D-43B8-8BC9-FB83093FBCC1}"/>
    <cellStyle name="20% - Accent5 14" xfId="258" xr:uid="{06E8D330-D9F2-4276-B8EC-9367B8B750F5}"/>
    <cellStyle name="20% - Accent5 15" xfId="259" xr:uid="{6C51CF04-5671-47D2-9F19-3476DEE0EB7A}"/>
    <cellStyle name="20% - Accent5 16" xfId="260" xr:uid="{6685DA98-6EBE-47CC-8D51-FFF2CC1AD605}"/>
    <cellStyle name="20% - Accent5 17" xfId="261" xr:uid="{F942DB08-BF77-4BE0-84A9-9C0B258CCB14}"/>
    <cellStyle name="20% - Accent5 2" xfId="262" xr:uid="{4FC9D954-86FA-4C39-ADF4-0045A44A2934}"/>
    <cellStyle name="20% - Accent5 2 10" xfId="263" xr:uid="{49CB20F5-8D65-4623-9F20-DA5C2C049F06}"/>
    <cellStyle name="20% - Accent5 2 11" xfId="264" xr:uid="{6941D341-0751-4744-A3FF-B232247E083D}"/>
    <cellStyle name="20% - Accent5 2 2" xfId="265" xr:uid="{BC0EED2D-5C63-4B3A-9954-E41805D419D4}"/>
    <cellStyle name="20% - Accent5 2 3" xfId="266" xr:uid="{C3CF723E-DE68-4203-ADEC-376A57B816A2}"/>
    <cellStyle name="20% - Accent5 2 4" xfId="267" xr:uid="{4DF95090-210D-4F42-BA05-04CEF0F01FCF}"/>
    <cellStyle name="20% - Accent5 2 5" xfId="268" xr:uid="{C3A1E16B-5C86-4B58-887A-D3D912EE6B29}"/>
    <cellStyle name="20% - Accent5 2 6" xfId="269" xr:uid="{4C1CDCD4-C91C-499F-A2C4-84D7688A93AF}"/>
    <cellStyle name="20% - Accent5 2 7" xfId="270" xr:uid="{289A7FA6-5148-41C8-B734-228DFE96675C}"/>
    <cellStyle name="20% - Accent5 2 8" xfId="271" xr:uid="{52D43B74-4BC2-42FC-A803-8320CD1DCF1A}"/>
    <cellStyle name="20% - Accent5 2 9" xfId="272" xr:uid="{9231CB75-563D-4A4D-87DD-F12E86D73EA6}"/>
    <cellStyle name="20% - Accent5 3" xfId="273" xr:uid="{2BFDB516-AA03-4520-838B-27E4E93E6D8A}"/>
    <cellStyle name="20% - Accent5 3 10" xfId="274" xr:uid="{FC49D38B-6A7E-443D-89EB-D7B3C12E3FA9}"/>
    <cellStyle name="20% - Accent5 3 11" xfId="275" xr:uid="{6B20D82A-880C-41E0-B67B-424FB262AAE3}"/>
    <cellStyle name="20% - Accent5 3 2" xfId="276" xr:uid="{79DE8E71-18AA-4600-B012-2C2D57D72C5A}"/>
    <cellStyle name="20% - Accent5 3 3" xfId="277" xr:uid="{AA973C13-6B73-40CD-A598-DC6CA920FAF8}"/>
    <cellStyle name="20% - Accent5 3 4" xfId="278" xr:uid="{27D48046-D5D4-4AFA-BD0B-826861CDB15E}"/>
    <cellStyle name="20% - Accent5 3 5" xfId="279" xr:uid="{3C661533-5756-4381-ADCD-AACFF24FC583}"/>
    <cellStyle name="20% - Accent5 3 6" xfId="280" xr:uid="{56D22FF9-3E5A-4661-B1E1-2C4EF4ECFEC9}"/>
    <cellStyle name="20% - Accent5 3 7" xfId="281" xr:uid="{2E011DD5-DBB4-427A-89E5-745DFEC0DA40}"/>
    <cellStyle name="20% - Accent5 3 8" xfId="282" xr:uid="{ECC26F6D-511F-46C7-B35D-74FFEE020CCA}"/>
    <cellStyle name="20% - Accent5 3 9" xfId="283" xr:uid="{EAA32960-5FC9-437A-AEBF-2E111C7195BC}"/>
    <cellStyle name="20% - Accent5 4" xfId="284" xr:uid="{5F98BA25-A5A7-4FEF-BF54-1FA9D337E402}"/>
    <cellStyle name="20% - Accent5 5" xfId="285" xr:uid="{626B780B-2622-4029-96E3-A04CD60836F2}"/>
    <cellStyle name="20% - Accent5 6" xfId="286" xr:uid="{DD69B5FD-05EE-4958-BC07-5A6E2D0728BB}"/>
    <cellStyle name="20% - Accent5 7" xfId="287" xr:uid="{610272D8-B8A3-453D-AC69-840B375463E0}"/>
    <cellStyle name="20% - Accent5 8" xfId="288" xr:uid="{40EC8FA6-70A8-488B-B29A-54EB6AD3276B}"/>
    <cellStyle name="20% - Accent5 9" xfId="289" xr:uid="{18D67A48-B38F-43D6-AF8E-B19415805589}"/>
    <cellStyle name="20% - Accent6 10" xfId="290" xr:uid="{2FCC41A2-C8BF-424C-B06E-5EE668320AB6}"/>
    <cellStyle name="20% - Accent6 11" xfId="291" xr:uid="{83C14483-8DB1-4422-9C86-94AA6C11CEE1}"/>
    <cellStyle name="20% - Accent6 12" xfId="292" xr:uid="{8FB5FA57-1924-4E73-8FD2-C8702D8EA176}"/>
    <cellStyle name="20% - Accent6 13" xfId="293" xr:uid="{CDB1B083-97F9-4815-8209-0C0C96AF253E}"/>
    <cellStyle name="20% - Accent6 14" xfId="294" xr:uid="{605B9C40-C48B-419E-A2AB-DBE70A11F39E}"/>
    <cellStyle name="20% - Accent6 15" xfId="295" xr:uid="{0AFFD6CB-33EE-4E9D-8E95-2221811118A2}"/>
    <cellStyle name="20% - Accent6 16" xfId="296" xr:uid="{32AC379E-D86D-4976-B015-6BB38B180F03}"/>
    <cellStyle name="20% - Accent6 17" xfId="297" xr:uid="{4158E476-5626-49B0-B238-A334A90AA0B2}"/>
    <cellStyle name="20% - Accent6 2" xfId="298" xr:uid="{71A5CE3F-9A5D-4145-9264-A7C6E30D133E}"/>
    <cellStyle name="20% - Accent6 2 10" xfId="299" xr:uid="{2DB31411-00A1-4AB1-9D40-AFB91CC7AC50}"/>
    <cellStyle name="20% - Accent6 2 11" xfId="300" xr:uid="{87C3B06B-0988-487A-AB3F-C124355F508E}"/>
    <cellStyle name="20% - Accent6 2 2" xfId="301" xr:uid="{874CD92E-5F3E-4965-B346-AC98E0FB5C2A}"/>
    <cellStyle name="20% - Accent6 2 3" xfId="302" xr:uid="{604825F3-C358-4A04-B84C-765C111B2C76}"/>
    <cellStyle name="20% - Accent6 2 4" xfId="303" xr:uid="{A66167EF-6AE3-4768-BC7D-A36A02044B07}"/>
    <cellStyle name="20% - Accent6 2 5" xfId="304" xr:uid="{C80A4CB0-591F-4555-9850-C66CC79FA1C1}"/>
    <cellStyle name="20% - Accent6 2 6" xfId="305" xr:uid="{9627CEC8-EB07-476F-BAE9-29070BEE65BF}"/>
    <cellStyle name="20% - Accent6 2 7" xfId="306" xr:uid="{022420B7-BDD8-4B13-BC53-BFB4780BF8BD}"/>
    <cellStyle name="20% - Accent6 2 8" xfId="307" xr:uid="{B5867D68-258A-48BB-928A-D25CF3D478A9}"/>
    <cellStyle name="20% - Accent6 2 9" xfId="308" xr:uid="{C2BCFD12-81D6-4546-91CD-5E101C2813C9}"/>
    <cellStyle name="20% - Accent6 3" xfId="309" xr:uid="{E67F8709-382C-43C0-8FA1-5C016EDEA1D1}"/>
    <cellStyle name="20% - Accent6 3 10" xfId="310" xr:uid="{94F5F520-E01E-4444-A866-CD0F7A6E0089}"/>
    <cellStyle name="20% - Accent6 3 11" xfId="311" xr:uid="{C7590500-9B63-45C0-80F2-D508F75C1D89}"/>
    <cellStyle name="20% - Accent6 3 2" xfId="312" xr:uid="{2DADADEC-93C4-4D66-8CB0-B0AA86F30C5B}"/>
    <cellStyle name="20% - Accent6 3 3" xfId="313" xr:uid="{DBE3348E-B4C4-448B-AF4D-992CB3FB150C}"/>
    <cellStyle name="20% - Accent6 3 4" xfId="314" xr:uid="{83A88FCE-8113-48E3-A653-12038718091E}"/>
    <cellStyle name="20% - Accent6 3 5" xfId="315" xr:uid="{2491153A-D2AF-4569-8D24-5A770EFEC6C8}"/>
    <cellStyle name="20% - Accent6 3 6" xfId="316" xr:uid="{8A4BE9D0-5E84-4EB9-838F-8AA5F07E167D}"/>
    <cellStyle name="20% - Accent6 3 7" xfId="317" xr:uid="{E461922F-F79E-47F0-8EDD-27550ECC95AB}"/>
    <cellStyle name="20% - Accent6 3 8" xfId="318" xr:uid="{392016BA-B102-425A-A360-E3513890B11A}"/>
    <cellStyle name="20% - Accent6 3 9" xfId="319" xr:uid="{62B08B3B-E0C4-44EE-A144-BE2B4469087A}"/>
    <cellStyle name="20% - Accent6 4" xfId="320" xr:uid="{61BAF1BD-39A2-4D37-8DC9-3A82369F7BFF}"/>
    <cellStyle name="20% - Accent6 5" xfId="321" xr:uid="{93C70384-F92C-4489-8DD2-2C4D2A82D723}"/>
    <cellStyle name="20% - Accent6 6" xfId="322" xr:uid="{4021AFAA-E391-4F2F-A68C-D5FDD75F761D}"/>
    <cellStyle name="20% - Accent6 7" xfId="323" xr:uid="{D3094E6F-098B-4F3A-9C9B-FAB77A54B67F}"/>
    <cellStyle name="20% - Accent6 8" xfId="324" xr:uid="{EBC96350-6D0D-47F0-9B2B-7EB55B8BA2D5}"/>
    <cellStyle name="20% - Accent6 9" xfId="325" xr:uid="{086DD8A0-4440-4F27-8EA5-2D074E95CB96}"/>
    <cellStyle name="20% - ส่วนที่ถูกเน้น1" xfId="326" xr:uid="{228B3946-C9A5-44CB-8121-A5C27AECA1C1}"/>
    <cellStyle name="20% - ส่วนที่ถูกเน้น1 10" xfId="327" xr:uid="{DD3257C9-265E-42A3-957B-D68EA557CF87}"/>
    <cellStyle name="20% - ส่วนที่ถูกเน้น1 10 2" xfId="328" xr:uid="{A87A00D9-0366-4193-BA4E-55A9152764C3}"/>
    <cellStyle name="20% - ส่วนที่ถูกเน้น1 11" xfId="329" xr:uid="{0C9ADCEA-1C90-4A6F-87BD-B7E9DCBF0121}"/>
    <cellStyle name="20% - ส่วนที่ถูกเน้น1 11 2" xfId="330" xr:uid="{45CA4368-92B8-4DBA-A823-02467CEB2C93}"/>
    <cellStyle name="20% - ส่วนที่ถูกเน้น1 12" xfId="331" xr:uid="{B2769026-5F4D-4B60-B57D-6FADB819D2BC}"/>
    <cellStyle name="20% - ส่วนที่ถูกเน้น1 12 2" xfId="332" xr:uid="{85A27867-6BAB-4386-9BA0-6D34D269B8B4}"/>
    <cellStyle name="20% - ส่วนที่ถูกเน้น1 13" xfId="333" xr:uid="{E59B1C6F-3A3A-49FA-8D63-968C3FA7519B}"/>
    <cellStyle name="20% - ส่วนที่ถูกเน้น1 13 2" xfId="334" xr:uid="{BC0AEDD1-852C-4F7C-8A78-5194F9EC44D7}"/>
    <cellStyle name="20% - ส่วนที่ถูกเน้น1 2" xfId="335" xr:uid="{A2196AFE-C6CE-46BF-8DAB-96F695ED2961}"/>
    <cellStyle name="20% - ส่วนที่ถูกเน้น1 2 2" xfId="336" xr:uid="{AD1C041E-D04A-4722-A998-DB27C41EAA6D}"/>
    <cellStyle name="20% - ส่วนที่ถูกเน้น1 2 2 2" xfId="337" xr:uid="{DFED2AE9-916A-47E1-BCF2-2B7A104E4875}"/>
    <cellStyle name="20% - ส่วนที่ถูกเน้น1 2 3" xfId="338" xr:uid="{8FBCB53A-BEB3-4111-B2FE-FF41403681F0}"/>
    <cellStyle name="20% - ส่วนที่ถูกเน้น1 2 3 2" xfId="339" xr:uid="{7539A2C3-2253-417E-AF6A-9F5925653C2A}"/>
    <cellStyle name="20% - ส่วนที่ถูกเน้น1 2 4" xfId="340" xr:uid="{6B1843A4-BFBA-4BAF-92C6-9A46A366FF92}"/>
    <cellStyle name="20% - ส่วนที่ถูกเน้น1 2 4 2" xfId="341" xr:uid="{0A53095D-15E8-4DF0-9621-69E52D1399F5}"/>
    <cellStyle name="20% - ส่วนที่ถูกเน้น1 2 5" xfId="342" xr:uid="{92C04DC0-3463-4739-8F35-47C2265C5E89}"/>
    <cellStyle name="20% - ส่วนที่ถูกเน้น1 2 6" xfId="343" xr:uid="{072A92D2-4D55-426B-BAB2-1938F20B4414}"/>
    <cellStyle name="20% - ส่วนที่ถูกเน้น1 3" xfId="344" xr:uid="{24E1C014-988E-49A6-B4F9-0C798F219341}"/>
    <cellStyle name="20% - ส่วนที่ถูกเน้น1 3 2" xfId="345" xr:uid="{9036DE55-BAA5-46FF-8F7E-424CBFF2B76E}"/>
    <cellStyle name="20% - ส่วนที่ถูกเน้น1 3 2 2" xfId="346" xr:uid="{EB463E71-7DBF-4819-AAE8-5858FFB032E9}"/>
    <cellStyle name="20% - ส่วนที่ถูกเน้น1 3 3" xfId="347" xr:uid="{B133A2FD-702B-4342-AEBF-3FEA110EEFA9}"/>
    <cellStyle name="20% - ส่วนที่ถูกเน้น1 3 3 2" xfId="348" xr:uid="{6E453439-5A13-4C4C-BDA3-EC7027366F0B}"/>
    <cellStyle name="20% - ส่วนที่ถูกเน้น1 3 4" xfId="349" xr:uid="{EB3F2022-9412-4D44-AB64-1D25891BDC02}"/>
    <cellStyle name="20% - ส่วนที่ถูกเน้น1 3 4 2" xfId="350" xr:uid="{01F4A3F7-BE78-4B6A-837F-F3DBD5EB8399}"/>
    <cellStyle name="20% - ส่วนที่ถูกเน้น1 3 5" xfId="351" xr:uid="{0F5C00C8-8448-45CD-AD99-8A32F01B7CCB}"/>
    <cellStyle name="20% - ส่วนที่ถูกเน้น1 4" xfId="352" xr:uid="{9DEF5AE0-62CC-46D9-93F4-0DBB8EAF7557}"/>
    <cellStyle name="20% - ส่วนที่ถูกเน้น1 4 2" xfId="353" xr:uid="{C45AF516-5369-4EF6-AE69-D79C252C6637}"/>
    <cellStyle name="20% - ส่วนที่ถูกเน้น1 4 2 2" xfId="354" xr:uid="{984F83C4-4B76-4F6B-8DC1-3F7878703FDE}"/>
    <cellStyle name="20% - ส่วนที่ถูกเน้น1 4 3" xfId="355" xr:uid="{34365E8E-7ED5-43B2-A53A-6BC036455FA7}"/>
    <cellStyle name="20% - ส่วนที่ถูกเน้น1 4 3 2" xfId="356" xr:uid="{48E4C2CB-BE52-449A-9740-66158753E2B5}"/>
    <cellStyle name="20% - ส่วนที่ถูกเน้น1 4 4" xfId="357" xr:uid="{057EAE54-93BA-48CB-B2C7-7B9CCAD84C72}"/>
    <cellStyle name="20% - ส่วนที่ถูกเน้น1 4 4 2" xfId="358" xr:uid="{2F984728-DF27-4F99-83B8-9025CB1DBE04}"/>
    <cellStyle name="20% - ส่วนที่ถูกเน้น1 4 5" xfId="359" xr:uid="{5DCCCF96-B15F-4D91-8EC9-C2549F0EEEBA}"/>
    <cellStyle name="20% - ส่วนที่ถูกเน้น1 5" xfId="360" xr:uid="{69943683-072B-4356-AEB2-4463B9D4129E}"/>
    <cellStyle name="20% - ส่วนที่ถูกเน้น1 5 2" xfId="361" xr:uid="{E8AFC1EB-5B84-4A3B-9ACA-6FD79E09AAD6}"/>
    <cellStyle name="20% - ส่วนที่ถูกเน้น1 5 2 2" xfId="362" xr:uid="{049320DE-4E48-42F8-94FD-0219D42F76E2}"/>
    <cellStyle name="20% - ส่วนที่ถูกเน้น1 5 3" xfId="363" xr:uid="{9781A216-9D64-4D01-873E-14138F09D290}"/>
    <cellStyle name="20% - ส่วนที่ถูกเน้น1 5 3 2" xfId="364" xr:uid="{A5C05124-EDBC-4A76-92CB-15FA3912D067}"/>
    <cellStyle name="20% - ส่วนที่ถูกเน้น1 5 4" xfId="365" xr:uid="{E2CCA01E-6AB7-4301-9EE3-1349C5442074}"/>
    <cellStyle name="20% - ส่วนที่ถูกเน้น1 5 4 2" xfId="366" xr:uid="{0DB8E0F3-2B82-4A03-B93B-880B0F147F40}"/>
    <cellStyle name="20% - ส่วนที่ถูกเน้น1 5 5" xfId="367" xr:uid="{ECFD2615-D2EE-4CE4-BA26-EAD49BA1DF21}"/>
    <cellStyle name="20% - ส่วนที่ถูกเน้น1 6" xfId="368" xr:uid="{598EC3A0-BC0E-4E95-9B5E-6470F1682877}"/>
    <cellStyle name="20% - ส่วนที่ถูกเน้น1 6 2" xfId="369" xr:uid="{481F3974-BB46-4144-8C33-8CC8637D4340}"/>
    <cellStyle name="20% - ส่วนที่ถูกเน้น1 6 2 2" xfId="370" xr:uid="{F1AB599A-5FA5-444D-98BA-08AF0914B4FF}"/>
    <cellStyle name="20% - ส่วนที่ถูกเน้น1 6 3" xfId="371" xr:uid="{E4894CF1-C49D-4E0A-9432-DE0CE2439BAD}"/>
    <cellStyle name="20% - ส่วนที่ถูกเน้น1 6 3 2" xfId="372" xr:uid="{CAD76B08-E69F-4E9C-90E2-E42A2C06A76E}"/>
    <cellStyle name="20% - ส่วนที่ถูกเน้น1 6 4" xfId="373" xr:uid="{08C582BC-F196-4456-967A-7176749366AD}"/>
    <cellStyle name="20% - ส่วนที่ถูกเน้น1 6 4 2" xfId="374" xr:uid="{1DEFE68A-362A-432A-81E6-FB621EA0E440}"/>
    <cellStyle name="20% - ส่วนที่ถูกเน้น1 6 5" xfId="375" xr:uid="{56D8900A-F0D3-40E5-A730-EF85497C32B8}"/>
    <cellStyle name="20% - ส่วนที่ถูกเน้น1 7" xfId="376" xr:uid="{15D0292E-0CD9-45E9-ABDC-6DBE8F407236}"/>
    <cellStyle name="20% - ส่วนที่ถูกเน้น1 7 2" xfId="377" xr:uid="{26ECA0FD-B704-40AC-B377-A618A02DBE7D}"/>
    <cellStyle name="20% - ส่วนที่ถูกเน้น1 7 2 2" xfId="378" xr:uid="{0CF6F46C-5064-4B3F-89CC-6DC7815FD309}"/>
    <cellStyle name="20% - ส่วนที่ถูกเน้น1 7 3" xfId="379" xr:uid="{E63F57AA-6BC6-4625-8822-5813D87A774B}"/>
    <cellStyle name="20% - ส่วนที่ถูกเน้น1 7 3 2" xfId="380" xr:uid="{174EBF93-7299-4EF7-BCE5-AF4BF785C6C5}"/>
    <cellStyle name="20% - ส่วนที่ถูกเน้น1 7 4" xfId="381" xr:uid="{F4E681EF-70DB-4E26-BDA9-2B769BF6F6CA}"/>
    <cellStyle name="20% - ส่วนที่ถูกเน้น1 7 4 2" xfId="382" xr:uid="{5401A5D4-006C-445E-A824-538A141F1D49}"/>
    <cellStyle name="20% - ส่วนที่ถูกเน้น1 7 5" xfId="383" xr:uid="{4885FFCB-3A51-4309-ABAB-1D3D8B7AFEBF}"/>
    <cellStyle name="20% - ส่วนที่ถูกเน้น1 8" xfId="384" xr:uid="{F5D02662-E37F-47C2-8E3A-6F0E7DF8E329}"/>
    <cellStyle name="20% - ส่วนที่ถูกเน้น1 8 2" xfId="385" xr:uid="{37C13C6A-CCCA-45D4-8E49-25B6C68A9D91}"/>
    <cellStyle name="20% - ส่วนที่ถูกเน้น1 9" xfId="386" xr:uid="{F36F0504-BB27-43BC-942A-34FE8A443C60}"/>
    <cellStyle name="20% - ส่วนที่ถูกเน้น1 9 2" xfId="387" xr:uid="{25E5DF9B-23C4-48D6-AAC1-E9C155686A97}"/>
    <cellStyle name="20% - ส่วนที่ถูกเน้น1_WPL.Conso" xfId="388" xr:uid="{0EBFF499-DF66-41F2-9690-D627F60400F9}"/>
    <cellStyle name="20% - ส่วนที่ถูกเน้น2" xfId="389" xr:uid="{6DAD1C3A-A1A5-4633-BAB4-994931A6562D}"/>
    <cellStyle name="20% - ส่วนที่ถูกเน้น2 10" xfId="390" xr:uid="{F298C287-A7B7-49AB-8F37-E682AC8FDC25}"/>
    <cellStyle name="20% - ส่วนที่ถูกเน้น2 10 2" xfId="391" xr:uid="{55D6264D-03CE-4E7C-B2AC-AAFA2DF6656E}"/>
    <cellStyle name="20% - ส่วนที่ถูกเน้น2 11" xfId="392" xr:uid="{8A023650-CF5F-4175-8DE6-E8EF58D23F02}"/>
    <cellStyle name="20% - ส่วนที่ถูกเน้น2 11 2" xfId="393" xr:uid="{7748A9F0-D015-45AE-8B06-9059981132D2}"/>
    <cellStyle name="20% - ส่วนที่ถูกเน้น2 12" xfId="394" xr:uid="{E5EE85AC-BBC0-4BBB-A47C-03D12844AA55}"/>
    <cellStyle name="20% - ส่วนที่ถูกเน้น2 12 2" xfId="395" xr:uid="{4AB1C0C7-11EF-4A9B-B48A-0C938E327198}"/>
    <cellStyle name="20% - ส่วนที่ถูกเน้น2 13" xfId="396" xr:uid="{380464E0-5F29-4839-A61B-DB82B8B920CF}"/>
    <cellStyle name="20% - ส่วนที่ถูกเน้น2 13 2" xfId="397" xr:uid="{9FD94531-9852-4D1F-B45B-9F76F58BFCFA}"/>
    <cellStyle name="20% - ส่วนที่ถูกเน้น2 2" xfId="398" xr:uid="{8D220858-ABE9-488A-A137-3C82EFB23F18}"/>
    <cellStyle name="20% - ส่วนที่ถูกเน้น2 2 2" xfId="399" xr:uid="{C2B62774-1398-48F7-911A-7E97C0782DAB}"/>
    <cellStyle name="20% - ส่วนที่ถูกเน้น2 2 2 2" xfId="400" xr:uid="{EC85D374-B9C1-4458-B717-2CFA1AD894F7}"/>
    <cellStyle name="20% - ส่วนที่ถูกเน้น2 2 3" xfId="401" xr:uid="{BE7C3134-A447-43BC-8A33-F6115A109088}"/>
    <cellStyle name="20% - ส่วนที่ถูกเน้น2 2 3 2" xfId="402" xr:uid="{CC7ACB3D-B145-446D-AEAD-50D7D3553C8E}"/>
    <cellStyle name="20% - ส่วนที่ถูกเน้น2 2 4" xfId="403" xr:uid="{613E89F3-3018-4538-AFC7-9ACCEC2FFCFE}"/>
    <cellStyle name="20% - ส่วนที่ถูกเน้น2 2 4 2" xfId="404" xr:uid="{69416E65-0932-46EE-8822-C230FC0F9293}"/>
    <cellStyle name="20% - ส่วนที่ถูกเน้น2 2 5" xfId="405" xr:uid="{9CC509D9-62FD-4466-9542-B4B7CB59F5DA}"/>
    <cellStyle name="20% - ส่วนที่ถูกเน้น2 2 6" xfId="406" xr:uid="{6A3172FA-7157-4AB7-98C9-7D8B788A3843}"/>
    <cellStyle name="20% - ส่วนที่ถูกเน้น2 3" xfId="407" xr:uid="{0B249971-A390-4759-BD23-D70D1AFA6121}"/>
    <cellStyle name="20% - ส่วนที่ถูกเน้น2 3 2" xfId="408" xr:uid="{6B7746E8-2CB2-46BA-9BFE-D66FE19A889D}"/>
    <cellStyle name="20% - ส่วนที่ถูกเน้น2 3 2 2" xfId="409" xr:uid="{BB254B15-168D-4B9F-8F0E-0B6ABE58FCA5}"/>
    <cellStyle name="20% - ส่วนที่ถูกเน้น2 3 3" xfId="410" xr:uid="{B56B81FB-B209-4C20-803F-AC3F61659105}"/>
    <cellStyle name="20% - ส่วนที่ถูกเน้น2 3 3 2" xfId="411" xr:uid="{E35AFF4C-9520-49D7-A31A-9DC45ED4CB6D}"/>
    <cellStyle name="20% - ส่วนที่ถูกเน้น2 3 4" xfId="412" xr:uid="{B6360AF4-9ABC-4DC4-8C97-D55BA246B0E3}"/>
    <cellStyle name="20% - ส่วนที่ถูกเน้น2 3 4 2" xfId="413" xr:uid="{96A12C0A-EEB9-43D4-827B-6E16F2790DC8}"/>
    <cellStyle name="20% - ส่วนที่ถูกเน้น2 3 5" xfId="414" xr:uid="{3CAD7B21-ADAB-4D62-B4CC-7AE05A9425A9}"/>
    <cellStyle name="20% - ส่วนที่ถูกเน้น2 4" xfId="415" xr:uid="{D5A53EDB-9771-44CC-8AAC-F358D7D58D4D}"/>
    <cellStyle name="20% - ส่วนที่ถูกเน้น2 4 2" xfId="416" xr:uid="{EBC8AF79-6A4D-480A-BEF1-8EFBCD9C498A}"/>
    <cellStyle name="20% - ส่วนที่ถูกเน้น2 4 2 2" xfId="417" xr:uid="{7319EEA7-2A7A-4586-BE52-4EF980D7EBA6}"/>
    <cellStyle name="20% - ส่วนที่ถูกเน้น2 4 3" xfId="418" xr:uid="{67A75D46-5A91-4FE6-928C-B9F9A75FE197}"/>
    <cellStyle name="20% - ส่วนที่ถูกเน้น2 4 3 2" xfId="419" xr:uid="{6546C40D-50B3-466C-A4CD-FD321473B175}"/>
    <cellStyle name="20% - ส่วนที่ถูกเน้น2 4 4" xfId="420" xr:uid="{51A7F22A-F836-4B61-8C67-90FB5BDC1F97}"/>
    <cellStyle name="20% - ส่วนที่ถูกเน้น2 4 4 2" xfId="421" xr:uid="{FAAD7EAC-C166-4471-BEBE-46470F80DD52}"/>
    <cellStyle name="20% - ส่วนที่ถูกเน้น2 4 5" xfId="422" xr:uid="{04CB2F58-81DC-4FA9-B93A-FAEFD521F0B0}"/>
    <cellStyle name="20% - ส่วนที่ถูกเน้น2 5" xfId="423" xr:uid="{715AB8A8-8380-4064-B1FE-0F17EB6D2352}"/>
    <cellStyle name="20% - ส่วนที่ถูกเน้น2 5 2" xfId="424" xr:uid="{6DF3CEE3-DBA0-4BAD-A277-5EE5760D57D9}"/>
    <cellStyle name="20% - ส่วนที่ถูกเน้น2 5 2 2" xfId="425" xr:uid="{CF688056-0ECA-4C7F-90B4-BD87A78CD294}"/>
    <cellStyle name="20% - ส่วนที่ถูกเน้น2 5 3" xfId="426" xr:uid="{0CC58828-5627-428E-A9D6-52A4DCE9759E}"/>
    <cellStyle name="20% - ส่วนที่ถูกเน้น2 5 3 2" xfId="427" xr:uid="{9987E85C-9043-4B7A-8158-091752492667}"/>
    <cellStyle name="20% - ส่วนที่ถูกเน้น2 5 4" xfId="428" xr:uid="{A1866C46-8525-4B07-B0D0-F5701DDF24AD}"/>
    <cellStyle name="20% - ส่วนที่ถูกเน้น2 5 4 2" xfId="429" xr:uid="{68AC43DF-A7F6-4D82-9555-08F7AD94E3C3}"/>
    <cellStyle name="20% - ส่วนที่ถูกเน้น2 5 5" xfId="430" xr:uid="{3C2249EB-5AED-4449-8410-5DFA75377588}"/>
    <cellStyle name="20% - ส่วนที่ถูกเน้น2 6" xfId="431" xr:uid="{1C1ECE17-6396-4A40-BB64-C16ACB665777}"/>
    <cellStyle name="20% - ส่วนที่ถูกเน้น2 6 2" xfId="432" xr:uid="{8CF814FF-B0C5-4D7C-B7F0-5A25BF684B20}"/>
    <cellStyle name="20% - ส่วนที่ถูกเน้น2 6 2 2" xfId="433" xr:uid="{DF6D1E72-F8E4-499A-86B5-8AE5E7C82CBA}"/>
    <cellStyle name="20% - ส่วนที่ถูกเน้น2 6 3" xfId="434" xr:uid="{5BFE4F36-A455-47A4-AEE1-F0079CD45858}"/>
    <cellStyle name="20% - ส่วนที่ถูกเน้น2 6 3 2" xfId="435" xr:uid="{84CF42EE-99FA-43DA-89B4-8D623942B20E}"/>
    <cellStyle name="20% - ส่วนที่ถูกเน้น2 6 4" xfId="436" xr:uid="{803EFDBC-3C4D-45B4-B763-809CD4AE2BC1}"/>
    <cellStyle name="20% - ส่วนที่ถูกเน้น2 6 4 2" xfId="437" xr:uid="{A403E82F-12B1-4BC7-91AB-62FC4899708A}"/>
    <cellStyle name="20% - ส่วนที่ถูกเน้น2 6 5" xfId="438" xr:uid="{8D92E9FB-A7A8-4B5D-9614-3414B2781B9D}"/>
    <cellStyle name="20% - ส่วนที่ถูกเน้น2 7" xfId="439" xr:uid="{2C9E4A01-459D-4904-9C1C-8BBCE9FD5680}"/>
    <cellStyle name="20% - ส่วนที่ถูกเน้น2 7 2" xfId="440" xr:uid="{991F7985-0F82-4F50-B34D-28F90283858E}"/>
    <cellStyle name="20% - ส่วนที่ถูกเน้น2 7 2 2" xfId="441" xr:uid="{64EC1674-6F95-4B2B-9DA3-99327C41EEBF}"/>
    <cellStyle name="20% - ส่วนที่ถูกเน้น2 7 3" xfId="442" xr:uid="{893C4D76-4209-4CD7-BAC5-FB73FD471AD5}"/>
    <cellStyle name="20% - ส่วนที่ถูกเน้น2 7 3 2" xfId="443" xr:uid="{D91992A0-C0C6-4264-8845-9318D3E19C4E}"/>
    <cellStyle name="20% - ส่วนที่ถูกเน้น2 7 4" xfId="444" xr:uid="{7CB0EB9B-8E05-49CA-8C81-9C4D44B1EBF8}"/>
    <cellStyle name="20% - ส่วนที่ถูกเน้น2 7 4 2" xfId="445" xr:uid="{C48E6561-B24F-438B-8B06-927B54D9FE26}"/>
    <cellStyle name="20% - ส่วนที่ถูกเน้น2 7 5" xfId="446" xr:uid="{C27A55D3-6DF0-4464-A2D8-8464DBF41B59}"/>
    <cellStyle name="20% - ส่วนที่ถูกเน้น2 8" xfId="447" xr:uid="{E4AC4E4E-F69A-455B-A6FA-7211BFB1768E}"/>
    <cellStyle name="20% - ส่วนที่ถูกเน้น2 8 2" xfId="448" xr:uid="{6017CE02-46D2-4180-9E83-5CE05D656EA6}"/>
    <cellStyle name="20% - ส่วนที่ถูกเน้น2 9" xfId="449" xr:uid="{31B871C3-2B99-4AAD-9E35-3689B4189684}"/>
    <cellStyle name="20% - ส่วนที่ถูกเน้น2 9 2" xfId="450" xr:uid="{101DBFE9-6F1D-4DB4-8BCE-4C72E6C43DB8}"/>
    <cellStyle name="20% - ส่วนที่ถูกเน้น2_WPL.Conso" xfId="451" xr:uid="{45E02180-EFAA-4501-AAA5-D520913EE134}"/>
    <cellStyle name="20% - ส่วนที่ถูกเน้น3" xfId="452" xr:uid="{D7524046-DB82-44D1-9031-D99D27053533}"/>
    <cellStyle name="20% - ส่วนที่ถูกเน้น3 10" xfId="453" xr:uid="{334ECC4B-FEE1-426C-8AAF-FB7106576EBC}"/>
    <cellStyle name="20% - ส่วนที่ถูกเน้น3 10 2" xfId="454" xr:uid="{2B8D4BDB-990C-4C9F-BD41-63ADBFAED1A8}"/>
    <cellStyle name="20% - ส่วนที่ถูกเน้น3 11" xfId="455" xr:uid="{70672C76-2F74-46B7-A2EE-3B1A1F53A055}"/>
    <cellStyle name="20% - ส่วนที่ถูกเน้น3 11 2" xfId="456" xr:uid="{052BCA02-06B7-43B4-9179-35DDDFD3C9E4}"/>
    <cellStyle name="20% - ส่วนที่ถูกเน้น3 12" xfId="457" xr:uid="{3FB2E9A6-F56F-4ED4-A288-8905CF7C726E}"/>
    <cellStyle name="20% - ส่วนที่ถูกเน้น3 12 2" xfId="458" xr:uid="{F375D314-1FD8-43B1-B8C1-F1CE3AD5BA2D}"/>
    <cellStyle name="20% - ส่วนที่ถูกเน้น3 13" xfId="459" xr:uid="{A35A2B33-CF50-450A-BB34-25B0B254A962}"/>
    <cellStyle name="20% - ส่วนที่ถูกเน้น3 13 2" xfId="460" xr:uid="{2C659234-DC96-46B2-A372-C486DA16289C}"/>
    <cellStyle name="20% - ส่วนที่ถูกเน้น3 2" xfId="461" xr:uid="{E34F7F3D-634A-46E1-8BAA-50F2DA7C0E91}"/>
    <cellStyle name="20% - ส่วนที่ถูกเน้น3 2 2" xfId="462" xr:uid="{0E1F0DFA-3D6D-4E9F-943D-C95F0F0508BA}"/>
    <cellStyle name="20% - ส่วนที่ถูกเน้น3 2 2 2" xfId="463" xr:uid="{38F44DD3-7253-4A2A-B5A0-1E269EDBBAEE}"/>
    <cellStyle name="20% - ส่วนที่ถูกเน้น3 2 3" xfId="464" xr:uid="{8F62E3F5-DC30-48B8-9A78-4BD0386E7052}"/>
    <cellStyle name="20% - ส่วนที่ถูกเน้น3 2 3 2" xfId="465" xr:uid="{E175A075-0EF6-4304-A969-F5A97F884B17}"/>
    <cellStyle name="20% - ส่วนที่ถูกเน้น3 2 4" xfId="466" xr:uid="{C107DF51-EA7A-43D4-8FFA-FA0AC174490B}"/>
    <cellStyle name="20% - ส่วนที่ถูกเน้น3 2 4 2" xfId="467" xr:uid="{698ECEA4-444D-44F8-8DE6-E22EE37D3262}"/>
    <cellStyle name="20% - ส่วนที่ถูกเน้น3 2 5" xfId="468" xr:uid="{0E531F58-EF3F-4950-8F78-194FAAF83E1B}"/>
    <cellStyle name="20% - ส่วนที่ถูกเน้น3 2 6" xfId="469" xr:uid="{5C1B0DE7-FD00-4D0C-9D4A-D19DB193E151}"/>
    <cellStyle name="20% - ส่วนที่ถูกเน้น3 3" xfId="470" xr:uid="{E24D8295-212C-42FC-B418-596357A8DFAB}"/>
    <cellStyle name="20% - ส่วนที่ถูกเน้น3 3 2" xfId="471" xr:uid="{05741236-13D6-4CD4-B6B3-29DF217B8EB6}"/>
    <cellStyle name="20% - ส่วนที่ถูกเน้น3 3 2 2" xfId="472" xr:uid="{5D9E99C0-8EA9-4C09-8D3E-473578E84A61}"/>
    <cellStyle name="20% - ส่วนที่ถูกเน้น3 3 3" xfId="473" xr:uid="{8C6F9F2A-1196-4D2E-A71E-A5581C7957F8}"/>
    <cellStyle name="20% - ส่วนที่ถูกเน้น3 3 3 2" xfId="474" xr:uid="{6C4FCF6C-F407-430E-8CF0-124C04DCB25F}"/>
    <cellStyle name="20% - ส่วนที่ถูกเน้น3 3 4" xfId="475" xr:uid="{990705A3-1C3A-4890-99C9-1B7A4112BE33}"/>
    <cellStyle name="20% - ส่วนที่ถูกเน้น3 3 4 2" xfId="476" xr:uid="{B32E9160-CE90-4A2A-9976-7F45D6A518EB}"/>
    <cellStyle name="20% - ส่วนที่ถูกเน้น3 3 5" xfId="477" xr:uid="{1FA1C6F6-6989-4FCF-AD21-F4561E1E168D}"/>
    <cellStyle name="20% - ส่วนที่ถูกเน้น3 4" xfId="478" xr:uid="{1F7ED2C6-FA95-4BD6-A697-84F7489C5D3F}"/>
    <cellStyle name="20% - ส่วนที่ถูกเน้น3 4 2" xfId="479" xr:uid="{707A7423-DE14-4385-AC9C-A9E6D0812E82}"/>
    <cellStyle name="20% - ส่วนที่ถูกเน้น3 4 2 2" xfId="480" xr:uid="{DBA8A8CB-0941-49E5-8857-3BF8614E5085}"/>
    <cellStyle name="20% - ส่วนที่ถูกเน้น3 4 3" xfId="481" xr:uid="{0525061D-1434-4242-92E6-9D039057E4F2}"/>
    <cellStyle name="20% - ส่วนที่ถูกเน้น3 4 3 2" xfId="482" xr:uid="{8F964787-6B72-47D2-B019-3352EADB7D9F}"/>
    <cellStyle name="20% - ส่วนที่ถูกเน้น3 4 4" xfId="483" xr:uid="{CD6405CB-9D1B-4955-8956-E2D33E124507}"/>
    <cellStyle name="20% - ส่วนที่ถูกเน้น3 4 4 2" xfId="484" xr:uid="{63985843-D11D-495D-A207-5A8A684C5151}"/>
    <cellStyle name="20% - ส่วนที่ถูกเน้น3 4 5" xfId="485" xr:uid="{5E35C945-9DFC-4C84-BC97-E5918467DCCF}"/>
    <cellStyle name="20% - ส่วนที่ถูกเน้น3 5" xfId="486" xr:uid="{EB4E214E-D951-4515-A34F-1D08CDD42BAC}"/>
    <cellStyle name="20% - ส่วนที่ถูกเน้น3 5 2" xfId="487" xr:uid="{57F0B8A7-C8A2-46A7-8977-A0446E3BDF7D}"/>
    <cellStyle name="20% - ส่วนที่ถูกเน้น3 5 2 2" xfId="488" xr:uid="{FB756500-2760-4938-B6AD-685B1F34B673}"/>
    <cellStyle name="20% - ส่วนที่ถูกเน้น3 5 3" xfId="489" xr:uid="{AA80DCFA-E776-42E0-AF14-1C3826BA4873}"/>
    <cellStyle name="20% - ส่วนที่ถูกเน้น3 5 3 2" xfId="490" xr:uid="{FF2EEE17-8DBE-4BBF-AAF7-DE0C1F0EFAE5}"/>
    <cellStyle name="20% - ส่วนที่ถูกเน้น3 5 4" xfId="491" xr:uid="{7E5F2C91-94D3-4E34-A394-ABE1C89533AB}"/>
    <cellStyle name="20% - ส่วนที่ถูกเน้น3 5 4 2" xfId="492" xr:uid="{6BBD2821-1D50-46F2-B9EB-0464EBFA9111}"/>
    <cellStyle name="20% - ส่วนที่ถูกเน้น3 5 5" xfId="493" xr:uid="{596B9243-2FE1-4095-A5DF-6C7988622F14}"/>
    <cellStyle name="20% - ส่วนที่ถูกเน้น3 6" xfId="494" xr:uid="{C2864A24-9C00-402A-874D-0598DFB353DB}"/>
    <cellStyle name="20% - ส่วนที่ถูกเน้น3 6 2" xfId="495" xr:uid="{D6D81610-AEE1-4125-A3EF-69E1798BB995}"/>
    <cellStyle name="20% - ส่วนที่ถูกเน้น3 6 2 2" xfId="496" xr:uid="{218852D6-FC3B-4C65-A4C6-62B0C06F8A63}"/>
    <cellStyle name="20% - ส่วนที่ถูกเน้น3 6 3" xfId="497" xr:uid="{CAC8CF63-EF84-4803-A87B-E5CA5518A25C}"/>
    <cellStyle name="20% - ส่วนที่ถูกเน้น3 6 3 2" xfId="498" xr:uid="{525FE7E1-09EE-44B0-A902-D47118A77783}"/>
    <cellStyle name="20% - ส่วนที่ถูกเน้น3 6 4" xfId="499" xr:uid="{D03141A7-C620-4545-8F59-FFBD67D2709D}"/>
    <cellStyle name="20% - ส่วนที่ถูกเน้น3 6 4 2" xfId="500" xr:uid="{B2D138AD-19F1-4122-9412-9931E2D3A91D}"/>
    <cellStyle name="20% - ส่วนที่ถูกเน้น3 6 5" xfId="501" xr:uid="{D059F808-9FDF-4444-8D57-C9EE5C059F02}"/>
    <cellStyle name="20% - ส่วนที่ถูกเน้น3 7" xfId="502" xr:uid="{A0787D87-6A49-47B1-8072-4BD73820AF3C}"/>
    <cellStyle name="20% - ส่วนที่ถูกเน้น3 7 2" xfId="503" xr:uid="{12812244-0F2F-4EE6-970C-8E57DE9EA8C3}"/>
    <cellStyle name="20% - ส่วนที่ถูกเน้น3 7 2 2" xfId="504" xr:uid="{9AAFCF21-21C6-43C4-9396-5E02AF0E5DD3}"/>
    <cellStyle name="20% - ส่วนที่ถูกเน้น3 7 3" xfId="505" xr:uid="{3934BB4B-731E-4703-AB6A-EF9AEE072E2B}"/>
    <cellStyle name="20% - ส่วนที่ถูกเน้น3 7 3 2" xfId="506" xr:uid="{0767A796-E0E7-413C-9035-0E08F25D7F8D}"/>
    <cellStyle name="20% - ส่วนที่ถูกเน้น3 7 4" xfId="507" xr:uid="{A4FA3BAC-1E0C-4F7F-BF41-0F52B72EC319}"/>
    <cellStyle name="20% - ส่วนที่ถูกเน้น3 7 4 2" xfId="508" xr:uid="{89232814-5D62-4632-BB92-AFCE9667365F}"/>
    <cellStyle name="20% - ส่วนที่ถูกเน้น3 7 5" xfId="509" xr:uid="{BD7BC912-39AF-4920-8508-96C7ACA93021}"/>
    <cellStyle name="20% - ส่วนที่ถูกเน้น3 8" xfId="510" xr:uid="{D7B265E8-5447-4C30-9449-68318827B5BC}"/>
    <cellStyle name="20% - ส่วนที่ถูกเน้น3 8 2" xfId="511" xr:uid="{8583B37A-B021-4517-A367-B5135C59178E}"/>
    <cellStyle name="20% - ส่วนที่ถูกเน้น3 9" xfId="512" xr:uid="{86B329EA-00F5-480B-8E23-863426F71439}"/>
    <cellStyle name="20% - ส่วนที่ถูกเน้น3 9 2" xfId="513" xr:uid="{838DEBB6-CA36-4929-B7BB-45427457F9EC}"/>
    <cellStyle name="20% - ส่วนที่ถูกเน้น3_WPL.Conso" xfId="514" xr:uid="{024E22CB-7AAC-4002-850C-447A0E3977FC}"/>
    <cellStyle name="20% - ส่วนที่ถูกเน้น4" xfId="515" xr:uid="{79FE13EE-D9C9-4E04-B988-16B0A3DE1DE9}"/>
    <cellStyle name="20% - ส่วนที่ถูกเน้น4 10" xfId="516" xr:uid="{05F5AAAE-B35D-4A69-8376-A6D63776F74E}"/>
    <cellStyle name="20% - ส่วนที่ถูกเน้น4 10 2" xfId="517" xr:uid="{71A431FE-7841-437D-B588-6F3E21086992}"/>
    <cellStyle name="20% - ส่วนที่ถูกเน้น4 11" xfId="518" xr:uid="{E5DCA234-55A8-4B8D-A6B7-3893F8676EC4}"/>
    <cellStyle name="20% - ส่วนที่ถูกเน้น4 11 2" xfId="519" xr:uid="{AFFA6304-806E-44C4-A937-A86AFE427B25}"/>
    <cellStyle name="20% - ส่วนที่ถูกเน้น4 12" xfId="520" xr:uid="{06F8C0E0-95D5-4A08-AF94-8BD5AF8F71C1}"/>
    <cellStyle name="20% - ส่วนที่ถูกเน้น4 12 2" xfId="521" xr:uid="{DD5A9863-3187-4532-AE26-F8AF84905EC3}"/>
    <cellStyle name="20% - ส่วนที่ถูกเน้น4 13" xfId="522" xr:uid="{B02252A0-90EB-4661-B10B-5F9EB188AD33}"/>
    <cellStyle name="20% - ส่วนที่ถูกเน้น4 13 2" xfId="523" xr:uid="{13620C4A-6EE2-4ED9-8951-326C7A48357F}"/>
    <cellStyle name="20% - ส่วนที่ถูกเน้น4 2" xfId="524" xr:uid="{F086F99B-CC4A-475B-A869-3204C1EFE6CD}"/>
    <cellStyle name="20% - ส่วนที่ถูกเน้น4 2 2" xfId="525" xr:uid="{E6D93308-4458-450D-B7AB-D01F8C15EDB2}"/>
    <cellStyle name="20% - ส่วนที่ถูกเน้น4 2 2 2" xfId="526" xr:uid="{779A8DC2-BF10-499F-814B-D779EBC03236}"/>
    <cellStyle name="20% - ส่วนที่ถูกเน้น4 2 3" xfId="527" xr:uid="{91026226-A41B-49F9-8951-7173A9815577}"/>
    <cellStyle name="20% - ส่วนที่ถูกเน้น4 2 3 2" xfId="528" xr:uid="{2F40A1C8-DDF1-4C58-B46D-E77C73DFAC35}"/>
    <cellStyle name="20% - ส่วนที่ถูกเน้น4 2 4" xfId="529" xr:uid="{20004C2A-7CA6-4619-8940-164FC700DFBE}"/>
    <cellStyle name="20% - ส่วนที่ถูกเน้น4 2 4 2" xfId="530" xr:uid="{A9819D74-41B6-46FA-9AAC-36D81B913C50}"/>
    <cellStyle name="20% - ส่วนที่ถูกเน้น4 2 5" xfId="531" xr:uid="{00A1E706-2040-4ADD-9839-20245B4FE72B}"/>
    <cellStyle name="20% - ส่วนที่ถูกเน้น4 2 6" xfId="532" xr:uid="{AA0F79D6-2ADF-4DA7-A611-610C29C0E9BF}"/>
    <cellStyle name="20% - ส่วนที่ถูกเน้น4 3" xfId="533" xr:uid="{93023FEF-289D-4C0E-9E2A-A5B6CC57AB94}"/>
    <cellStyle name="20% - ส่วนที่ถูกเน้น4 3 2" xfId="534" xr:uid="{2E1A7781-4F90-4A20-9832-4052DE73C6E4}"/>
    <cellStyle name="20% - ส่วนที่ถูกเน้น4 3 2 2" xfId="535" xr:uid="{B19E9FE7-D2F5-43DB-B327-DD67CA51E07E}"/>
    <cellStyle name="20% - ส่วนที่ถูกเน้น4 3 3" xfId="536" xr:uid="{51E36386-29D0-473E-A45D-E0BFBDB9C502}"/>
    <cellStyle name="20% - ส่วนที่ถูกเน้น4 3 3 2" xfId="537" xr:uid="{D1F20AF1-8FC2-4649-81C2-CAE6324CCE44}"/>
    <cellStyle name="20% - ส่วนที่ถูกเน้น4 3 4" xfId="538" xr:uid="{6357637E-5EE0-4D06-A562-20049F91CCD7}"/>
    <cellStyle name="20% - ส่วนที่ถูกเน้น4 3 4 2" xfId="539" xr:uid="{EF4F7A72-804B-4B19-87A7-039D8F719634}"/>
    <cellStyle name="20% - ส่วนที่ถูกเน้น4 3 5" xfId="540" xr:uid="{76043FB0-312E-4565-880D-413C6756785E}"/>
    <cellStyle name="20% - ส่วนที่ถูกเน้น4 4" xfId="541" xr:uid="{3842C8C9-C1F3-4B34-95C1-4085A3422F9A}"/>
    <cellStyle name="20% - ส่วนที่ถูกเน้น4 4 2" xfId="542" xr:uid="{32ADE12B-7528-4C44-922A-56B41EA176FE}"/>
    <cellStyle name="20% - ส่วนที่ถูกเน้น4 4 2 2" xfId="543" xr:uid="{FCBCD7E7-AC3E-4094-A42D-05398073FFF7}"/>
    <cellStyle name="20% - ส่วนที่ถูกเน้น4 4 3" xfId="544" xr:uid="{80B7AD99-C64C-4DAF-91EA-D003AB7C6E7B}"/>
    <cellStyle name="20% - ส่วนที่ถูกเน้น4 4 3 2" xfId="545" xr:uid="{C8FDDB5D-3616-485F-BFE2-EA6069DF431B}"/>
    <cellStyle name="20% - ส่วนที่ถูกเน้น4 4 4" xfId="546" xr:uid="{0A9986DE-0E16-423A-905C-AC596B25FC70}"/>
    <cellStyle name="20% - ส่วนที่ถูกเน้น4 4 4 2" xfId="547" xr:uid="{0F2D9873-5C1D-42C8-B259-781A66809824}"/>
    <cellStyle name="20% - ส่วนที่ถูกเน้น4 4 5" xfId="548" xr:uid="{20924A6E-A5BA-4C6D-990D-A03F65114E30}"/>
    <cellStyle name="20% - ส่วนที่ถูกเน้น4 5" xfId="549" xr:uid="{823EB7FF-A5C8-447F-86D2-BDFD9D51EEF3}"/>
    <cellStyle name="20% - ส่วนที่ถูกเน้น4 5 2" xfId="550" xr:uid="{A41E62FE-823B-49B4-AF47-6902B7364E2D}"/>
    <cellStyle name="20% - ส่วนที่ถูกเน้น4 5 2 2" xfId="551" xr:uid="{5E09D830-A94B-4E46-BB82-0FA7E22A23B9}"/>
    <cellStyle name="20% - ส่วนที่ถูกเน้น4 5 3" xfId="552" xr:uid="{2724848E-5D66-4355-9E7E-40170C729E5C}"/>
    <cellStyle name="20% - ส่วนที่ถูกเน้น4 5 3 2" xfId="553" xr:uid="{9B25C0DA-8247-4AC3-B897-3CE51B92DE40}"/>
    <cellStyle name="20% - ส่วนที่ถูกเน้น4 5 4" xfId="554" xr:uid="{16A4E857-6254-4CF4-BF98-DF755A4D6686}"/>
    <cellStyle name="20% - ส่วนที่ถูกเน้น4 5 4 2" xfId="555" xr:uid="{49B5E15F-2B39-46F1-BC41-FFBCAD1EC12D}"/>
    <cellStyle name="20% - ส่วนที่ถูกเน้น4 5 5" xfId="556" xr:uid="{49304FC5-DA1E-479F-8E1D-7AF318F2C636}"/>
    <cellStyle name="20% - ส่วนที่ถูกเน้น4 6" xfId="557" xr:uid="{A4896591-63AB-47A8-BDB3-5C7A80002E6F}"/>
    <cellStyle name="20% - ส่วนที่ถูกเน้น4 6 2" xfId="558" xr:uid="{1C56D279-32C0-481C-89E0-CA7CC874017C}"/>
    <cellStyle name="20% - ส่วนที่ถูกเน้น4 6 2 2" xfId="559" xr:uid="{FAF665AE-C9FE-4930-8188-C75CAC1C82D2}"/>
    <cellStyle name="20% - ส่วนที่ถูกเน้น4 6 3" xfId="560" xr:uid="{003BDAC0-F695-4D1B-A2EE-E7C9327B741C}"/>
    <cellStyle name="20% - ส่วนที่ถูกเน้น4 6 3 2" xfId="561" xr:uid="{A61ACF2A-E102-406B-ABBB-73F4DDFAB4B5}"/>
    <cellStyle name="20% - ส่วนที่ถูกเน้น4 6 4" xfId="562" xr:uid="{BEE7C653-DC99-477A-83DD-D6AC56B78707}"/>
    <cellStyle name="20% - ส่วนที่ถูกเน้น4 6 4 2" xfId="563" xr:uid="{2099A59B-5904-4D88-824C-D38A225EAA79}"/>
    <cellStyle name="20% - ส่วนที่ถูกเน้น4 6 5" xfId="564" xr:uid="{B5046932-601B-471E-A0E7-94E5EA12D4B0}"/>
    <cellStyle name="20% - ส่วนที่ถูกเน้น4 7" xfId="565" xr:uid="{66E7EE61-61A9-4F88-8D5C-90D62E821263}"/>
    <cellStyle name="20% - ส่วนที่ถูกเน้น4 7 2" xfId="566" xr:uid="{CAC4DF6F-AF5F-4B4D-BE6C-E730AE35F708}"/>
    <cellStyle name="20% - ส่วนที่ถูกเน้น4 7 2 2" xfId="567" xr:uid="{9D8FFC6E-41C4-40FD-83CD-0B6A1442F35A}"/>
    <cellStyle name="20% - ส่วนที่ถูกเน้น4 7 3" xfId="568" xr:uid="{0E86A9E1-95BC-4238-ADEA-535F105DE965}"/>
    <cellStyle name="20% - ส่วนที่ถูกเน้น4 7 3 2" xfId="569" xr:uid="{C3224910-3668-41A0-ACF5-D6BBB02485EA}"/>
    <cellStyle name="20% - ส่วนที่ถูกเน้น4 7 4" xfId="570" xr:uid="{9164C559-EE98-48A4-9018-2A16987001C1}"/>
    <cellStyle name="20% - ส่วนที่ถูกเน้น4 7 4 2" xfId="571" xr:uid="{F7D64947-C588-43A8-AEA3-949C6BCBA9A3}"/>
    <cellStyle name="20% - ส่วนที่ถูกเน้น4 7 5" xfId="572" xr:uid="{F5EFC0BA-3104-46A4-A41A-826765466244}"/>
    <cellStyle name="20% - ส่วนที่ถูกเน้น4 8" xfId="573" xr:uid="{463FFF48-F90C-4A11-9452-B73157F03226}"/>
    <cellStyle name="20% - ส่วนที่ถูกเน้น4 8 2" xfId="574" xr:uid="{6EF8695A-209E-4ADA-8F6B-F476961D4861}"/>
    <cellStyle name="20% - ส่วนที่ถูกเน้น4 9" xfId="575" xr:uid="{2DDC1AD1-97CD-409D-815D-4394C1CC5711}"/>
    <cellStyle name="20% - ส่วนที่ถูกเน้น4 9 2" xfId="576" xr:uid="{34C9F7EB-5354-462C-8B5F-E8A84DC1B594}"/>
    <cellStyle name="20% - ส่วนที่ถูกเน้น4_WPL.Conso" xfId="577" xr:uid="{09EBACAE-A6E9-4C5B-B87A-7B1F981220A7}"/>
    <cellStyle name="20% - ส่วนที่ถูกเน้น5" xfId="578" xr:uid="{976BEBA7-C7E8-4505-BF47-E627CA34410C}"/>
    <cellStyle name="20% - ส่วนที่ถูกเน้น5 10" xfId="579" xr:uid="{9192C0D7-2F74-4B8D-A6E8-38601D6700D4}"/>
    <cellStyle name="20% - ส่วนที่ถูกเน้น5 10 2" xfId="580" xr:uid="{C61DB4E6-A521-4112-ABF2-CC10238BE56D}"/>
    <cellStyle name="20% - ส่วนที่ถูกเน้น5 11" xfId="581" xr:uid="{E9BD9C1B-CEF5-4B59-B016-A69CD611BBA3}"/>
    <cellStyle name="20% - ส่วนที่ถูกเน้น5 11 2" xfId="582" xr:uid="{917AF06C-1FF8-44DE-ADDB-7A1DDC6EFC0A}"/>
    <cellStyle name="20% - ส่วนที่ถูกเน้น5 12" xfId="583" xr:uid="{5EE679EA-14CD-449A-859F-C4818FA343BC}"/>
    <cellStyle name="20% - ส่วนที่ถูกเน้น5 12 2" xfId="584" xr:uid="{607CA2A6-BC53-48AB-A77B-9A17A523A94B}"/>
    <cellStyle name="20% - ส่วนที่ถูกเน้น5 13" xfId="585" xr:uid="{EF7E9BE9-34CC-4EA8-B612-63A27509DD33}"/>
    <cellStyle name="20% - ส่วนที่ถูกเน้น5 13 2" xfId="586" xr:uid="{C322A6B1-0BAE-4B23-884F-D2C06EF8CED0}"/>
    <cellStyle name="20% - ส่วนที่ถูกเน้น5 2" xfId="587" xr:uid="{15E5C3F3-AEA4-4834-84EA-1C8F320CC74D}"/>
    <cellStyle name="20% - ส่วนที่ถูกเน้น5 2 2" xfId="588" xr:uid="{B8BDAEA8-459E-4E8E-913A-AC6F3C7BF45C}"/>
    <cellStyle name="20% - ส่วนที่ถูกเน้น5 2 2 2" xfId="589" xr:uid="{CED9E711-6218-4D3C-BE75-461BE8663726}"/>
    <cellStyle name="20% - ส่วนที่ถูกเน้น5 2 3" xfId="590" xr:uid="{12A0F425-2E2A-4403-AD74-21EF4E80FCC0}"/>
    <cellStyle name="20% - ส่วนที่ถูกเน้น5 2 3 2" xfId="591" xr:uid="{6B8B74B4-E914-4ECD-9C15-6FE7533E84E6}"/>
    <cellStyle name="20% - ส่วนที่ถูกเน้น5 2 4" xfId="592" xr:uid="{726905DA-A758-40AC-A8DF-6A826C4F2C7D}"/>
    <cellStyle name="20% - ส่วนที่ถูกเน้น5 2 4 2" xfId="593" xr:uid="{3AAE30ED-8FB4-4E4A-AD1D-01AA4308E246}"/>
    <cellStyle name="20% - ส่วนที่ถูกเน้น5 2 5" xfId="594" xr:uid="{3FA28653-435B-4042-A75F-E702B9758DE0}"/>
    <cellStyle name="20% - ส่วนที่ถูกเน้น5 2 6" xfId="595" xr:uid="{84B58D26-1C1E-4627-B3F6-C23CC023962C}"/>
    <cellStyle name="20% - ส่วนที่ถูกเน้น5 3" xfId="596" xr:uid="{C99C99EB-5347-4FA6-94D5-C5473FC2BEE8}"/>
    <cellStyle name="20% - ส่วนที่ถูกเน้น5 3 2" xfId="597" xr:uid="{40820523-6104-4F34-9996-5FE1D9C17822}"/>
    <cellStyle name="20% - ส่วนที่ถูกเน้น5 3 2 2" xfId="598" xr:uid="{F9D65C67-2AA1-4A4F-8FB8-12C959BEA787}"/>
    <cellStyle name="20% - ส่วนที่ถูกเน้น5 3 3" xfId="599" xr:uid="{8B2E6EB8-B94F-4AE3-9C66-796331CE0D49}"/>
    <cellStyle name="20% - ส่วนที่ถูกเน้น5 3 3 2" xfId="600" xr:uid="{71F18752-71DF-4922-A76B-EC181681E998}"/>
    <cellStyle name="20% - ส่วนที่ถูกเน้น5 3 4" xfId="601" xr:uid="{475AE5ED-894A-4661-B816-919A2270D8DB}"/>
    <cellStyle name="20% - ส่วนที่ถูกเน้น5 3 4 2" xfId="602" xr:uid="{0BCA1FF0-C178-4261-B2A8-9C049E0036FB}"/>
    <cellStyle name="20% - ส่วนที่ถูกเน้น5 3 5" xfId="603" xr:uid="{7308B9BA-E3A2-4CE8-888C-3EDFFBDED1BB}"/>
    <cellStyle name="20% - ส่วนที่ถูกเน้น5 4" xfId="604" xr:uid="{F64B41C0-D391-46A1-A548-39F301B16812}"/>
    <cellStyle name="20% - ส่วนที่ถูกเน้น5 4 2" xfId="605" xr:uid="{F867D5E0-6D0E-4714-A334-DB26FF89435A}"/>
    <cellStyle name="20% - ส่วนที่ถูกเน้น5 4 2 2" xfId="606" xr:uid="{E005CD46-D67A-4B06-A100-36AB4F8B0F0F}"/>
    <cellStyle name="20% - ส่วนที่ถูกเน้น5 4 3" xfId="607" xr:uid="{33477CBA-A98D-497E-8381-00CAE7A682DB}"/>
    <cellStyle name="20% - ส่วนที่ถูกเน้น5 4 3 2" xfId="608" xr:uid="{83E545B6-E439-44ED-BB70-0C3799052618}"/>
    <cellStyle name="20% - ส่วนที่ถูกเน้น5 4 4" xfId="609" xr:uid="{6037E4B1-678B-4334-850A-55F9756E9FAD}"/>
    <cellStyle name="20% - ส่วนที่ถูกเน้น5 4 4 2" xfId="610" xr:uid="{5DB8D7DE-65DC-4B91-B355-D5E8220E16A1}"/>
    <cellStyle name="20% - ส่วนที่ถูกเน้น5 4 5" xfId="611" xr:uid="{DB96D0F7-9B44-4702-8436-F1F2DA5CAF63}"/>
    <cellStyle name="20% - ส่วนที่ถูกเน้น5 5" xfId="612" xr:uid="{BE007DCB-5349-4A6D-91F0-505CE1455A96}"/>
    <cellStyle name="20% - ส่วนที่ถูกเน้น5 5 2" xfId="613" xr:uid="{A4F603BD-A637-4E76-B0BB-C5EBE0EC770D}"/>
    <cellStyle name="20% - ส่วนที่ถูกเน้น5 5 2 2" xfId="614" xr:uid="{947F6114-45C8-450F-A870-FF02A57F9425}"/>
    <cellStyle name="20% - ส่วนที่ถูกเน้น5 5 3" xfId="615" xr:uid="{B4F0C690-C4BF-43B3-A027-61B272453B14}"/>
    <cellStyle name="20% - ส่วนที่ถูกเน้น5 5 3 2" xfId="616" xr:uid="{7430E0F0-D2DC-4931-B743-6E9FC7DAF68F}"/>
    <cellStyle name="20% - ส่วนที่ถูกเน้น5 5 4" xfId="617" xr:uid="{5A935F82-6771-495C-B4CC-F59CD4EF5058}"/>
    <cellStyle name="20% - ส่วนที่ถูกเน้น5 5 4 2" xfId="618" xr:uid="{1D1F2A4F-7D6B-43B2-9432-9E5F4FC596F0}"/>
    <cellStyle name="20% - ส่วนที่ถูกเน้น5 5 5" xfId="619" xr:uid="{880D6064-4749-4C15-96BD-277F7F8F7BB8}"/>
    <cellStyle name="20% - ส่วนที่ถูกเน้น5 6" xfId="620" xr:uid="{98B9C74A-3C11-4DA0-94BA-1331CAA90B54}"/>
    <cellStyle name="20% - ส่วนที่ถูกเน้น5 6 2" xfId="621" xr:uid="{D31D5038-1113-4137-AC50-15250E8E8335}"/>
    <cellStyle name="20% - ส่วนที่ถูกเน้น5 6 2 2" xfId="622" xr:uid="{433A046D-7917-407C-AA34-5700FA189F98}"/>
    <cellStyle name="20% - ส่วนที่ถูกเน้น5 6 3" xfId="623" xr:uid="{D8DAC6CC-31D5-4A98-8CA4-C4FF26186B95}"/>
    <cellStyle name="20% - ส่วนที่ถูกเน้น5 6 3 2" xfId="624" xr:uid="{97D6CB14-60A5-4147-95F3-CD6262A15269}"/>
    <cellStyle name="20% - ส่วนที่ถูกเน้น5 6 4" xfId="625" xr:uid="{1297EC59-55D2-443D-9C3B-7D94B59E9D2A}"/>
    <cellStyle name="20% - ส่วนที่ถูกเน้น5 6 4 2" xfId="626" xr:uid="{9B298937-559C-495E-A741-52B7176D4B25}"/>
    <cellStyle name="20% - ส่วนที่ถูกเน้น5 6 5" xfId="627" xr:uid="{75B1B21C-FCA1-42D6-8CFE-C48BAEF507C8}"/>
    <cellStyle name="20% - ส่วนที่ถูกเน้น5 7" xfId="628" xr:uid="{F8A1C3EA-8422-43CB-8B52-7001CBBAA083}"/>
    <cellStyle name="20% - ส่วนที่ถูกเน้น5 7 2" xfId="629" xr:uid="{FED27BA9-CA1E-4AF1-B297-3A5C83B34B34}"/>
    <cellStyle name="20% - ส่วนที่ถูกเน้น5 7 2 2" xfId="630" xr:uid="{F934EF8F-BE32-4370-ADF6-5470F66C4949}"/>
    <cellStyle name="20% - ส่วนที่ถูกเน้น5 7 3" xfId="631" xr:uid="{0B97B6BA-B2A1-4A09-8D7A-245EF9291415}"/>
    <cellStyle name="20% - ส่วนที่ถูกเน้น5 7 3 2" xfId="632" xr:uid="{163D705E-9D13-449D-9895-AD3052CC18C3}"/>
    <cellStyle name="20% - ส่วนที่ถูกเน้น5 7 4" xfId="633" xr:uid="{F8E135C2-1CD5-4119-A4BA-DD8CDEC90C50}"/>
    <cellStyle name="20% - ส่วนที่ถูกเน้น5 7 4 2" xfId="634" xr:uid="{1A53646C-CEF4-4394-BB5A-853AC39DFB31}"/>
    <cellStyle name="20% - ส่วนที่ถูกเน้น5 7 5" xfId="635" xr:uid="{914BEE2D-79C6-4D7B-B0DB-3B840FE6AB99}"/>
    <cellStyle name="20% - ส่วนที่ถูกเน้น5 8" xfId="636" xr:uid="{3F1C7BAE-922A-453C-9331-12C70639A540}"/>
    <cellStyle name="20% - ส่วนที่ถูกเน้น5 8 2" xfId="637" xr:uid="{93A717AB-D870-475B-9983-17F2348752CD}"/>
    <cellStyle name="20% - ส่วนที่ถูกเน้น5 9" xfId="638" xr:uid="{0688C6E4-45AC-4029-A778-0753E70F9799}"/>
    <cellStyle name="20% - ส่วนที่ถูกเน้น5 9 2" xfId="639" xr:uid="{C4911663-0CA9-4EC8-8BA7-B4B413ACB365}"/>
    <cellStyle name="20% - ส่วนที่ถูกเน้น5_WPL.Conso" xfId="640" xr:uid="{9DB0B924-FBD5-4ECD-A83A-C06F73DAAF1C}"/>
    <cellStyle name="20% - ส่วนที่ถูกเน้น6" xfId="641" xr:uid="{31C76BE9-ED04-4C11-8014-837879BC5E37}"/>
    <cellStyle name="20% - ส่วนที่ถูกเน้น6 10" xfId="642" xr:uid="{2F79EA9E-5B38-4182-9696-3C0BD6C7E96E}"/>
    <cellStyle name="20% - ส่วนที่ถูกเน้น6 10 2" xfId="643" xr:uid="{E5309FBA-32AD-47ED-8682-D10ABBFD8DD3}"/>
    <cellStyle name="20% - ส่วนที่ถูกเน้น6 11" xfId="644" xr:uid="{740F0B0A-F7BC-4654-960A-D2A612F0E91B}"/>
    <cellStyle name="20% - ส่วนที่ถูกเน้น6 11 2" xfId="645" xr:uid="{29968C48-9483-42EE-B0AF-2B5D0DD34D73}"/>
    <cellStyle name="20% - ส่วนที่ถูกเน้น6 12" xfId="646" xr:uid="{93FE68CA-4141-4FDD-B1C6-8B0DBDDA3AB9}"/>
    <cellStyle name="20% - ส่วนที่ถูกเน้น6 12 2" xfId="647" xr:uid="{B9F8525D-D7ED-46A4-9567-6A4C004DE82A}"/>
    <cellStyle name="20% - ส่วนที่ถูกเน้น6 13" xfId="648" xr:uid="{5A18AF10-AC7A-444C-B066-4A6706164F98}"/>
    <cellStyle name="20% - ส่วนที่ถูกเน้น6 13 2" xfId="649" xr:uid="{5E27CBC3-1E0C-44AC-9A9C-2534AFF3E3F9}"/>
    <cellStyle name="20% - ส่วนที่ถูกเน้น6 2" xfId="650" xr:uid="{BD55AECF-D988-4142-BC08-93671B30BEC1}"/>
    <cellStyle name="20% - ส่วนที่ถูกเน้น6 2 2" xfId="651" xr:uid="{741F9B9A-55C0-4D61-A876-EBF2F73CA902}"/>
    <cellStyle name="20% - ส่วนที่ถูกเน้น6 2 2 2" xfId="652" xr:uid="{98CCBDE4-1588-4CC8-AAA2-1C16E3E0FA9C}"/>
    <cellStyle name="20% - ส่วนที่ถูกเน้น6 2 3" xfId="653" xr:uid="{989A087B-DF35-469B-9829-B395EDB7938B}"/>
    <cellStyle name="20% - ส่วนที่ถูกเน้น6 2 3 2" xfId="654" xr:uid="{9820DA82-5F92-4594-BC1F-9A3AC62CCF47}"/>
    <cellStyle name="20% - ส่วนที่ถูกเน้น6 2 4" xfId="655" xr:uid="{B6725DF5-779A-4D84-AE5E-4834E3863230}"/>
    <cellStyle name="20% - ส่วนที่ถูกเน้น6 2 4 2" xfId="656" xr:uid="{AA2632E3-5DFB-4AC2-A549-8F4651E4EBBD}"/>
    <cellStyle name="20% - ส่วนที่ถูกเน้น6 2 5" xfId="657" xr:uid="{CA313050-F803-4EEE-A26A-6101CB3A2CA5}"/>
    <cellStyle name="20% - ส่วนที่ถูกเน้น6 2 6" xfId="658" xr:uid="{23E1DC15-9FE4-4C27-B8FE-7CD577B9CD63}"/>
    <cellStyle name="20% - ส่วนที่ถูกเน้น6 3" xfId="659" xr:uid="{DCFE32E7-EA33-441C-AB59-EEC71B53C3E6}"/>
    <cellStyle name="20% - ส่วนที่ถูกเน้น6 3 2" xfId="660" xr:uid="{BA4AEE2D-BE84-45E0-ACF2-7C0FA9AD9A56}"/>
    <cellStyle name="20% - ส่วนที่ถูกเน้น6 3 2 2" xfId="661" xr:uid="{AB786ADB-BA06-46B1-ABA1-5C2DBA0FE2DD}"/>
    <cellStyle name="20% - ส่วนที่ถูกเน้น6 3 3" xfId="662" xr:uid="{B9664510-F48C-45F1-AA21-AAF58C4529BC}"/>
    <cellStyle name="20% - ส่วนที่ถูกเน้น6 3 3 2" xfId="663" xr:uid="{AC26D4DC-0DEC-4090-AECE-DFA7A7DBBCD3}"/>
    <cellStyle name="20% - ส่วนที่ถูกเน้น6 3 4" xfId="664" xr:uid="{BFC9D43B-F911-45DF-8643-57A70F4FF86E}"/>
    <cellStyle name="20% - ส่วนที่ถูกเน้น6 3 4 2" xfId="665" xr:uid="{54F0DAA4-9DD7-4C81-B1E3-B8814BC95DA4}"/>
    <cellStyle name="20% - ส่วนที่ถูกเน้น6 3 5" xfId="666" xr:uid="{A56DB896-8847-4620-828A-C5029A82F69B}"/>
    <cellStyle name="20% - ส่วนที่ถูกเน้น6 4" xfId="667" xr:uid="{BE69B9B1-4734-4F54-943E-DEE07E03E8DF}"/>
    <cellStyle name="20% - ส่วนที่ถูกเน้น6 4 2" xfId="668" xr:uid="{A7DAE518-91AC-480B-8B68-ECE02E3CF0BC}"/>
    <cellStyle name="20% - ส่วนที่ถูกเน้น6 4 2 2" xfId="669" xr:uid="{B8951BC6-7928-4FF4-9AC6-BB35F661613D}"/>
    <cellStyle name="20% - ส่วนที่ถูกเน้น6 4 3" xfId="670" xr:uid="{468597CB-EC2E-4837-A087-D7233DD0F1A9}"/>
    <cellStyle name="20% - ส่วนที่ถูกเน้น6 4 3 2" xfId="671" xr:uid="{474037BF-7A86-40E1-B283-2443CB6808F9}"/>
    <cellStyle name="20% - ส่วนที่ถูกเน้น6 4 4" xfId="672" xr:uid="{92EB7FD1-7F6F-464B-BA02-9D1C21F29FBF}"/>
    <cellStyle name="20% - ส่วนที่ถูกเน้น6 4 4 2" xfId="673" xr:uid="{2159C431-FD8B-4DAE-9B8F-55AC0E156186}"/>
    <cellStyle name="20% - ส่วนที่ถูกเน้น6 4 5" xfId="674" xr:uid="{F7ED5F64-0BC4-4C91-9CDD-697C2F0A3226}"/>
    <cellStyle name="20% - ส่วนที่ถูกเน้น6 5" xfId="675" xr:uid="{40B34E7E-9636-4C81-8305-DB0323219DA0}"/>
    <cellStyle name="20% - ส่วนที่ถูกเน้น6 5 2" xfId="676" xr:uid="{6B47C996-8B0C-478E-AE39-EE0575BCBC63}"/>
    <cellStyle name="20% - ส่วนที่ถูกเน้น6 5 2 2" xfId="677" xr:uid="{66D2559D-F0CD-4404-A2BE-85353BA9C140}"/>
    <cellStyle name="20% - ส่วนที่ถูกเน้น6 5 3" xfId="678" xr:uid="{A9198ABD-6D34-4F68-9300-CED06608506B}"/>
    <cellStyle name="20% - ส่วนที่ถูกเน้น6 5 3 2" xfId="679" xr:uid="{E707F33D-E4ED-4F3A-AE19-4F7F29AC1CD1}"/>
    <cellStyle name="20% - ส่วนที่ถูกเน้น6 5 4" xfId="680" xr:uid="{D6CA88D9-7C9C-4A85-8C31-1BA53BD5ACA0}"/>
    <cellStyle name="20% - ส่วนที่ถูกเน้น6 5 4 2" xfId="681" xr:uid="{C8711A0A-5424-47B8-8A41-E413C683998D}"/>
    <cellStyle name="20% - ส่วนที่ถูกเน้น6 5 5" xfId="682" xr:uid="{3D176CF0-7169-4F04-B9EA-5B2BE4E40705}"/>
    <cellStyle name="20% - ส่วนที่ถูกเน้น6 6" xfId="683" xr:uid="{F00C7988-8783-48CF-991A-B8146B53CBAD}"/>
    <cellStyle name="20% - ส่วนที่ถูกเน้น6 6 2" xfId="684" xr:uid="{C974E479-C858-4BF6-8D41-DF4EC8CBB47B}"/>
    <cellStyle name="20% - ส่วนที่ถูกเน้น6 6 2 2" xfId="685" xr:uid="{4716EEBD-15B3-49DD-ABAA-AC5A7ABF5E07}"/>
    <cellStyle name="20% - ส่วนที่ถูกเน้น6 6 3" xfId="686" xr:uid="{6AB8A6B1-31B0-424B-B20C-788D4565FDE7}"/>
    <cellStyle name="20% - ส่วนที่ถูกเน้น6 6 3 2" xfId="687" xr:uid="{2CD1816B-19F0-4AA1-B4AE-D602AC49485E}"/>
    <cellStyle name="20% - ส่วนที่ถูกเน้น6 6 4" xfId="688" xr:uid="{39E21938-1AAD-40F6-93BF-24D166FE5BAA}"/>
    <cellStyle name="20% - ส่วนที่ถูกเน้น6 6 4 2" xfId="689" xr:uid="{BD36E04A-B012-4E3F-8B1B-02D24DA063FF}"/>
    <cellStyle name="20% - ส่วนที่ถูกเน้น6 6 5" xfId="690" xr:uid="{9220575A-41E5-4E98-AC86-5A0D4A8CA113}"/>
    <cellStyle name="20% - ส่วนที่ถูกเน้น6 7" xfId="691" xr:uid="{A12796CC-3A9D-44AB-AD4B-DC68BDD9CB88}"/>
    <cellStyle name="20% - ส่วนที่ถูกเน้น6 7 2" xfId="692" xr:uid="{92BD174E-E3F7-457A-9111-46B59F7A7A33}"/>
    <cellStyle name="20% - ส่วนที่ถูกเน้น6 7 2 2" xfId="693" xr:uid="{D576D5D7-D09B-47C4-B925-648E26BCA0AD}"/>
    <cellStyle name="20% - ส่วนที่ถูกเน้น6 7 3" xfId="694" xr:uid="{D8D27F74-A407-4B84-8D6A-A3B76D24A6CE}"/>
    <cellStyle name="20% - ส่วนที่ถูกเน้น6 7 3 2" xfId="695" xr:uid="{C64E1494-9510-489F-914F-CFBC76B380B1}"/>
    <cellStyle name="20% - ส่วนที่ถูกเน้น6 7 4" xfId="696" xr:uid="{6AEF59CE-E419-406F-83AC-90DE22AAF0BE}"/>
    <cellStyle name="20% - ส่วนที่ถูกเน้น6 7 4 2" xfId="697" xr:uid="{8686DEE9-EA0F-4C3E-B305-D9280738F1D8}"/>
    <cellStyle name="20% - ส่วนที่ถูกเน้น6 7 5" xfId="698" xr:uid="{A711B025-D3CF-4D4E-91AE-BB1688987A07}"/>
    <cellStyle name="20% - ส่วนที่ถูกเน้น6 8" xfId="699" xr:uid="{5F60EF9F-A7E4-41CB-97EA-7734EDC00A77}"/>
    <cellStyle name="20% - ส่วนที่ถูกเน้น6 8 2" xfId="700" xr:uid="{25B24BE5-CFB3-4DFA-B857-27F6384A3B57}"/>
    <cellStyle name="20% - ส่วนที่ถูกเน้น6 9" xfId="701" xr:uid="{46B1FDDD-CBAC-4591-B70B-B3F9FBAABF12}"/>
    <cellStyle name="20% - ส่วนที่ถูกเน้น6 9 2" xfId="702" xr:uid="{512B08B0-4417-4391-8EE5-907355E2EFE2}"/>
    <cellStyle name="20% - ส่วนที่ถูกเน้น6_WPL.Conso" xfId="703" xr:uid="{7DFCEA84-79A7-4266-BA92-98D974219E7B}"/>
    <cellStyle name="๒๖๋_x000d_A_x0001_" xfId="704" xr:uid="{F8DCD82F-08F9-4EC7-8C7E-DA4D28321341}"/>
    <cellStyle name="๒๖๋_x000d_A_x0001_ 10" xfId="705" xr:uid="{7FAC83AB-17E1-4D41-BDBC-5D633D100FDC}"/>
    <cellStyle name="๒๖๋_x000d_A_x0001_ 11" xfId="706" xr:uid="{2B5E7E19-B903-42E8-9390-FDAE9BB273DC}"/>
    <cellStyle name="๒๖๋_x000d_A_x0001_ 12" xfId="707" xr:uid="{D8EF35CE-FAEA-4E14-80BC-65B296BC87D6}"/>
    <cellStyle name="๒๖๋_x000d_A_x0001_ 13" xfId="708" xr:uid="{8813130B-3A30-4EE0-B2C8-6401C7CA6383}"/>
    <cellStyle name="๒๖๋_x000d_A_x0001_ 14" xfId="709" xr:uid="{DC4BDA7B-E78E-4400-B564-B1DB99BE3D0B}"/>
    <cellStyle name="๒๖๋_x000d_A_x0001_ 15" xfId="710" xr:uid="{4661FDF5-E2F7-4721-B469-7020AF2C8638}"/>
    <cellStyle name="๒๖๋_x000d_A_x0001_ 16" xfId="711" xr:uid="{B570A4BA-8661-42CA-A7BE-11E17165C377}"/>
    <cellStyle name="๒๖๋_x000d_A_x0001_ 17" xfId="712" xr:uid="{3B5AC406-6E94-4185-98FA-34064693DA14}"/>
    <cellStyle name="๒๖๋_x000d_A_x0001_ 18" xfId="713" xr:uid="{2ED140C4-50B3-447E-A47F-B6C905FAC53F}"/>
    <cellStyle name="๒๖๋_x000d_A_x0001_ 2" xfId="714" xr:uid="{BB8CEDD7-F5CE-4F7C-8431-AD583B23FD24}"/>
    <cellStyle name="๒๖๋_x000d_A_x0001_ 2 10" xfId="715" xr:uid="{9554C13D-4E6A-41AA-8182-3B28AF9A5862}"/>
    <cellStyle name="๒๖๋_x000d_A_x0001_ 2 11" xfId="716" xr:uid="{CD59D1A8-146C-4A89-AD2D-48D031464F7D}"/>
    <cellStyle name="๒๖๋_x000d_A_x0001_ 2 12" xfId="717" xr:uid="{DE1B9ABD-36F8-47CB-B1BB-96083D66601E}"/>
    <cellStyle name="๒๖๋_x000d_A_x0001_ 2 2" xfId="718" xr:uid="{3397F166-663A-4FD8-A802-F030578D588A}"/>
    <cellStyle name="๒๖๋_x000d_A_x0001_ 2 2 2" xfId="719" xr:uid="{C5549BD7-F71E-421B-AE3B-C68FE52044F4}"/>
    <cellStyle name="๒๖๋_x000d_A_x0001_ 2 2 3" xfId="720" xr:uid="{6FCD3A50-475F-42E9-B19E-EF1FDBD45A4D}"/>
    <cellStyle name="๒๖๋_x000d_A_x0001_ 2 2 4" xfId="721" xr:uid="{1B158D7E-7D7F-4A00-BF11-33F4769BFEF5}"/>
    <cellStyle name="๒๖๋_x000d_A_x0001_ 2 2 5" xfId="722" xr:uid="{426CB12D-F8C3-41DC-9B47-B5EEC6066979}"/>
    <cellStyle name="๒๖๋_x000d_A_x0001_ 2 2 6" xfId="723" xr:uid="{8D823913-1895-47F6-B34B-404123125595}"/>
    <cellStyle name="๒๖๋_x000d_A_x0001_ 2 2 7" xfId="724" xr:uid="{5272DFBE-7AA1-45A4-A6D0-756ACF4F9147}"/>
    <cellStyle name="๒๖๋_x000d_A_x0001_ 2 2 8" xfId="725" xr:uid="{11756FA3-5944-4BFE-B484-D77EB71B6ED2}"/>
    <cellStyle name="๒๖๋_x000d_A_x0001_ 2 2 9" xfId="726" xr:uid="{14C13F1E-494B-498C-8AEF-C703919230FB}"/>
    <cellStyle name="๒๖๋_x000d_A_x0001_ 2 3" xfId="727" xr:uid="{00600565-59A4-48F5-B2EF-B1E75E24B4DB}"/>
    <cellStyle name="๒๖๋_x000d_A_x0001_ 2 4" xfId="728" xr:uid="{BA2A1249-D9E7-4883-A469-131006C99436}"/>
    <cellStyle name="๒๖๋_x000d_A_x0001_ 2 5" xfId="729" xr:uid="{89C42D41-AC6E-414D-A73A-90539F35EAD8}"/>
    <cellStyle name="๒๖๋_x000d_A_x0001_ 2 6" xfId="730" xr:uid="{2CD78710-FE05-449D-A37B-3A3CAED7D3A2}"/>
    <cellStyle name="๒๖๋_x000d_A_x0001_ 2 7" xfId="731" xr:uid="{1C78F6E9-DC07-4F66-B732-ED9B22523957}"/>
    <cellStyle name="๒๖๋_x000d_A_x0001_ 2 8" xfId="732" xr:uid="{D84CEBC5-45AC-45FB-BAA9-30FEBB85E9A5}"/>
    <cellStyle name="๒๖๋_x000d_A_x0001_ 2 9" xfId="733" xr:uid="{B6E0C5AF-EF44-4873-AEC5-E8C04F3EEFD3}"/>
    <cellStyle name="๒๖๋_x000d_A_x0001_ 3" xfId="734" xr:uid="{F6F2543C-6090-419E-BE65-310C0589DAC6}"/>
    <cellStyle name="๒๖๋_x000d_A_x0001_ 4" xfId="735" xr:uid="{A1E48846-9EB1-461E-8E5F-F2E152ABC552}"/>
    <cellStyle name="๒๖๋_x000d_A_x0001_ 5" xfId="736" xr:uid="{78FD5E37-58C2-4117-AC27-C4179E45309B}"/>
    <cellStyle name="๒๖๋_x000d_A_x0001_ 6" xfId="737" xr:uid="{4A301C5C-63B0-4EA2-B1F4-4029F8F68FDB}"/>
    <cellStyle name="๒๖๋_x000d_A_x0001_ 7" xfId="738" xr:uid="{CF7A5339-6FB6-43BE-A6D5-29E2B2460D6B}"/>
    <cellStyle name="๒๖๋_x000d_A_x0001_ 8" xfId="739" xr:uid="{DFC72860-E663-49CB-BEDB-9B53BD67C0E6}"/>
    <cellStyle name="๒๖๋_x000d_A_x0001_ 9" xfId="740" xr:uid="{CA9F8B30-FD24-4FA2-B3AD-B3F9D1886FBA}"/>
    <cellStyle name="40% - Accent1 10" xfId="741" xr:uid="{529AB401-2210-4B8D-B023-0F3B0D70A8FF}"/>
    <cellStyle name="40% - Accent1 11" xfId="742" xr:uid="{AF3C45B4-C95D-4BA3-8C67-5E68E6452DC5}"/>
    <cellStyle name="40% - Accent1 12" xfId="743" xr:uid="{24B733A4-7E48-487C-922C-598C4A465C70}"/>
    <cellStyle name="40% - Accent1 13" xfId="744" xr:uid="{16D19150-A52C-4C3F-B0C6-1929F6ED7ED9}"/>
    <cellStyle name="40% - Accent1 14" xfId="745" xr:uid="{19B8D5B5-D5A4-44AB-80B9-6DD633B9BD00}"/>
    <cellStyle name="40% - Accent1 15" xfId="746" xr:uid="{94DB861F-534D-4065-AFF3-4636A6056783}"/>
    <cellStyle name="40% - Accent1 16" xfId="747" xr:uid="{69EA313E-4764-45C8-B0E4-55344C8B2224}"/>
    <cellStyle name="40% - Accent1 17" xfId="748" xr:uid="{8A384D88-BBD9-45FF-BCF3-DBEA1495939D}"/>
    <cellStyle name="40% - Accent1 2" xfId="749" xr:uid="{05F34A20-96EA-433C-859F-EC1AA3A6ED6F}"/>
    <cellStyle name="40% - Accent1 2 10" xfId="750" xr:uid="{DC1B7A12-6093-4EEB-BEB0-216523C16FC1}"/>
    <cellStyle name="40% - Accent1 2 11" xfId="751" xr:uid="{3FBEFD60-431E-46B3-80FE-45BB827445F0}"/>
    <cellStyle name="40% - Accent1 2 2" xfId="752" xr:uid="{0DDAEE42-58AC-4262-A74D-2CDF9A3A2DA3}"/>
    <cellStyle name="40% - Accent1 2 3" xfId="753" xr:uid="{E5713114-E70D-426C-8192-6B2727E2FEEE}"/>
    <cellStyle name="40% - Accent1 2 4" xfId="754" xr:uid="{80A2AEEE-8611-4C3E-B14D-191939FEC479}"/>
    <cellStyle name="40% - Accent1 2 5" xfId="755" xr:uid="{27ACE054-4C05-40BE-A06F-71D14D739F9E}"/>
    <cellStyle name="40% - Accent1 2 6" xfId="756" xr:uid="{5D3F4FFA-7918-452D-912B-162B93FFD71E}"/>
    <cellStyle name="40% - Accent1 2 7" xfId="757" xr:uid="{63FCFB77-771F-4973-AA96-DFE805E0067D}"/>
    <cellStyle name="40% - Accent1 2 8" xfId="758" xr:uid="{BF8BCBE8-2502-4929-9633-1047B844DC90}"/>
    <cellStyle name="40% - Accent1 2 9" xfId="759" xr:uid="{E299E963-4598-4FF8-BAFB-D16639E1D687}"/>
    <cellStyle name="40% - Accent1 3" xfId="760" xr:uid="{E0A86C62-7AD7-4536-8023-FE9C4EF04ECF}"/>
    <cellStyle name="40% - Accent1 3 10" xfId="761" xr:uid="{074772F0-7432-4138-B48A-B972AA1C188B}"/>
    <cellStyle name="40% - Accent1 3 11" xfId="762" xr:uid="{AFADEB2A-B6AF-4EBE-9739-9ED4F542A60E}"/>
    <cellStyle name="40% - Accent1 3 2" xfId="763" xr:uid="{9B0EE89B-4901-4407-8AEF-4CA172DFA9AF}"/>
    <cellStyle name="40% - Accent1 3 3" xfId="764" xr:uid="{F3B559C1-FBC2-4F09-8BAC-BEE271517E36}"/>
    <cellStyle name="40% - Accent1 3 4" xfId="765" xr:uid="{E9BA6949-CB63-4545-AE31-78C5458E6D48}"/>
    <cellStyle name="40% - Accent1 3 5" xfId="766" xr:uid="{90AB066E-99E4-4C27-ACCE-1CD37D81A3C9}"/>
    <cellStyle name="40% - Accent1 3 6" xfId="767" xr:uid="{487D8C30-7884-4A6C-9091-D646FF9FAFBC}"/>
    <cellStyle name="40% - Accent1 3 7" xfId="768" xr:uid="{5A5DED20-E696-4A85-9A43-1203E091E8A2}"/>
    <cellStyle name="40% - Accent1 3 8" xfId="769" xr:uid="{6C2C842D-EB4D-44DF-801D-5A98BF12B90F}"/>
    <cellStyle name="40% - Accent1 3 9" xfId="770" xr:uid="{DF7D1CBA-B9B4-4912-AC90-A463CEBD36ED}"/>
    <cellStyle name="40% - Accent1 4" xfId="771" xr:uid="{CDC2E80B-38FB-4F03-9EC5-5FA28250673F}"/>
    <cellStyle name="40% - Accent1 5" xfId="772" xr:uid="{09DBC041-E8DB-4BF5-AE0E-81004D223053}"/>
    <cellStyle name="40% - Accent1 6" xfId="773" xr:uid="{E2885E7B-7B4B-4709-9E62-E2AD1852822D}"/>
    <cellStyle name="40% - Accent1 7" xfId="774" xr:uid="{1F4A8488-0D78-49CB-AC79-78C199B00A0B}"/>
    <cellStyle name="40% - Accent1 8" xfId="775" xr:uid="{C59A6239-22AF-40ED-AC18-594863563F08}"/>
    <cellStyle name="40% - Accent1 9" xfId="776" xr:uid="{F6BAFE6C-1D7B-4CC6-9218-6A6FCEFEB033}"/>
    <cellStyle name="40% - Accent2 10" xfId="777" xr:uid="{5A6A5AE7-F72C-4647-BB97-D57108030345}"/>
    <cellStyle name="40% - Accent2 11" xfId="778" xr:uid="{AF84480A-568B-44C5-8314-195842478415}"/>
    <cellStyle name="40% - Accent2 12" xfId="779" xr:uid="{59476CDB-2B36-4B7D-ABDE-ECCFF4B357F8}"/>
    <cellStyle name="40% - Accent2 13" xfId="780" xr:uid="{8D9DFF4E-D376-4F32-A085-2BE3F6BB0BB1}"/>
    <cellStyle name="40% - Accent2 14" xfId="781" xr:uid="{DEF989C0-78EA-4EC2-A60C-FC2B4285BDE8}"/>
    <cellStyle name="40% - Accent2 15" xfId="782" xr:uid="{D8ED121F-2E39-4FF4-91A4-F7DEED9C86E9}"/>
    <cellStyle name="40% - Accent2 16" xfId="783" xr:uid="{0A5175AE-3284-463C-BF23-8FEA87626073}"/>
    <cellStyle name="40% - Accent2 17" xfId="784" xr:uid="{FE9F5769-B521-4FB8-AB25-42B9667ED8C7}"/>
    <cellStyle name="40% - Accent2 2" xfId="785" xr:uid="{61E36E8E-E81C-4507-8C43-0D9C5824AD8B}"/>
    <cellStyle name="40% - Accent2 2 10" xfId="786" xr:uid="{FE3D7FCF-053D-48CF-BE96-9FC1ABA8C368}"/>
    <cellStyle name="40% - Accent2 2 11" xfId="787" xr:uid="{26F1AEEE-41C2-4A8E-A7F3-B15909606516}"/>
    <cellStyle name="40% - Accent2 2 2" xfId="788" xr:uid="{3DB45D51-117A-48CA-8719-62AE48542272}"/>
    <cellStyle name="40% - Accent2 2 3" xfId="789" xr:uid="{E3E2FCDB-8537-4E98-915E-CDEC2E05A273}"/>
    <cellStyle name="40% - Accent2 2 4" xfId="790" xr:uid="{68CFF8A2-65DA-4474-8073-CB4B915997F5}"/>
    <cellStyle name="40% - Accent2 2 5" xfId="791" xr:uid="{831F0A08-C19C-464A-A30F-53B35F3E4865}"/>
    <cellStyle name="40% - Accent2 2 6" xfId="792" xr:uid="{CA728B99-4682-4FB1-A81F-41FC47E54A03}"/>
    <cellStyle name="40% - Accent2 2 7" xfId="793" xr:uid="{14E245A0-2BDE-4BE7-B9D3-4254B61B2480}"/>
    <cellStyle name="40% - Accent2 2 8" xfId="794" xr:uid="{69DDCB79-F3CB-4E0B-A3A8-81709033645F}"/>
    <cellStyle name="40% - Accent2 2 9" xfId="795" xr:uid="{96F29A42-A9C3-4FF2-BF69-670FC308B899}"/>
    <cellStyle name="40% - Accent2 3" xfId="796" xr:uid="{E31E8193-4C08-4DD4-A2E4-1B8B338E6B0D}"/>
    <cellStyle name="40% - Accent2 3 10" xfId="797" xr:uid="{40E70C24-7B19-4B3C-9A4B-B6C70AD89735}"/>
    <cellStyle name="40% - Accent2 3 11" xfId="798" xr:uid="{CC144831-09CA-4097-8802-8EC2EBDDE4DA}"/>
    <cellStyle name="40% - Accent2 3 2" xfId="799" xr:uid="{B8F58465-3DBD-4C20-8DA1-D2404CD42940}"/>
    <cellStyle name="40% - Accent2 3 3" xfId="800" xr:uid="{2436ACB8-B42F-45BD-9359-A035F083C834}"/>
    <cellStyle name="40% - Accent2 3 4" xfId="801" xr:uid="{66A09A5F-D05D-4DFD-B82F-4CDF6C92EB7F}"/>
    <cellStyle name="40% - Accent2 3 5" xfId="802" xr:uid="{CAB2061E-99DF-4508-8A06-B6A1AAF0ECE2}"/>
    <cellStyle name="40% - Accent2 3 6" xfId="803" xr:uid="{3BD9F321-0C70-474A-8E6B-758FFB12A1DD}"/>
    <cellStyle name="40% - Accent2 3 7" xfId="804" xr:uid="{8B03DABD-2AB5-4EEE-BD49-7602C07CC19A}"/>
    <cellStyle name="40% - Accent2 3 8" xfId="805" xr:uid="{5BD9B923-8C14-431B-B89E-57F6A8BEC70A}"/>
    <cellStyle name="40% - Accent2 3 9" xfId="806" xr:uid="{DD42595B-243B-43CD-B388-7F796BC4A499}"/>
    <cellStyle name="40% - Accent2 4" xfId="807" xr:uid="{D1FD2AA2-1FE3-4746-9901-D4A96EB2E160}"/>
    <cellStyle name="40% - Accent2 5" xfId="808" xr:uid="{BB667A70-7490-44B2-875C-D2FF7B6FEACE}"/>
    <cellStyle name="40% - Accent2 6" xfId="809" xr:uid="{6F7D6220-2EAB-4E39-9ACA-07B7C61D4E3C}"/>
    <cellStyle name="40% - Accent2 7" xfId="810" xr:uid="{0C79C3D4-D8B7-4319-BFBD-F94C81238731}"/>
    <cellStyle name="40% - Accent2 8" xfId="811" xr:uid="{F46F6EF6-8ED5-46F2-A570-2C753AF5DF08}"/>
    <cellStyle name="40% - Accent2 9" xfId="812" xr:uid="{BBADACDE-C139-44D8-8B3E-EAF78CACAFE8}"/>
    <cellStyle name="40% - Accent3 10" xfId="813" xr:uid="{7876C2A5-459C-48FB-8A63-5A96CC038924}"/>
    <cellStyle name="40% - Accent3 11" xfId="814" xr:uid="{270692BC-158F-48DA-8BBA-826B3F5C1B94}"/>
    <cellStyle name="40% - Accent3 12" xfId="815" xr:uid="{F0F8D771-116B-494D-BB82-11C1F19D0C61}"/>
    <cellStyle name="40% - Accent3 13" xfId="816" xr:uid="{0D1203BE-B0A3-41F8-B0FF-59616317613E}"/>
    <cellStyle name="40% - Accent3 14" xfId="817" xr:uid="{676982B2-45FC-48C8-B20B-28C9F8498F89}"/>
    <cellStyle name="40% - Accent3 15" xfId="818" xr:uid="{C2401FD1-498D-4925-831F-2067D24665B8}"/>
    <cellStyle name="40% - Accent3 16" xfId="819" xr:uid="{67E8BE82-971E-4547-8DBF-52898C97C272}"/>
    <cellStyle name="40% - Accent3 17" xfId="820" xr:uid="{2AF0D61C-4408-496E-A36F-D2E6E972F28F}"/>
    <cellStyle name="40% - Accent3 2" xfId="821" xr:uid="{C758B458-E572-4830-B0AB-3FC17FEE7359}"/>
    <cellStyle name="40% - Accent3 2 10" xfId="822" xr:uid="{402834CA-77D8-4110-A2B0-6BCA47D75EE8}"/>
    <cellStyle name="40% - Accent3 2 11" xfId="823" xr:uid="{48E5AB9E-EE9C-4363-B3B4-2A35AEE2AE34}"/>
    <cellStyle name="40% - Accent3 2 2" xfId="824" xr:uid="{4E87175C-7215-4657-9AD7-BC2AC80435E5}"/>
    <cellStyle name="40% - Accent3 2 3" xfId="825" xr:uid="{54E7BECD-D06C-446B-8532-3AB9CC067E01}"/>
    <cellStyle name="40% - Accent3 2 4" xfId="826" xr:uid="{16ADE5CA-CECE-4A28-8430-25816755B0E8}"/>
    <cellStyle name="40% - Accent3 2 5" xfId="827" xr:uid="{068D5D4F-2DFE-4182-A325-808106653F49}"/>
    <cellStyle name="40% - Accent3 2 6" xfId="828" xr:uid="{A4AA55B0-DBA3-4A99-A4DE-66E5041AB57F}"/>
    <cellStyle name="40% - Accent3 2 7" xfId="829" xr:uid="{38522CE0-EF9B-44CD-BB3E-58A0408CD86C}"/>
    <cellStyle name="40% - Accent3 2 8" xfId="830" xr:uid="{4769B7E9-03B1-43F3-84A2-D0D2CA4B8135}"/>
    <cellStyle name="40% - Accent3 2 9" xfId="831" xr:uid="{BEB18300-61EE-421B-B1F8-1630A75C04D9}"/>
    <cellStyle name="40% - Accent3 3" xfId="832" xr:uid="{CEF97F0B-B102-48E2-B9E0-1D43B5C1682E}"/>
    <cellStyle name="40% - Accent3 3 10" xfId="833" xr:uid="{6DDABEDB-6459-4F48-8EA4-722F1B4926E4}"/>
    <cellStyle name="40% - Accent3 3 11" xfId="834" xr:uid="{9D35D7C4-187D-4264-999D-09B4FB9EA9A2}"/>
    <cellStyle name="40% - Accent3 3 2" xfId="835" xr:uid="{CB6EAD5B-A7C8-429B-9E1E-8A83A0464F17}"/>
    <cellStyle name="40% - Accent3 3 3" xfId="836" xr:uid="{011B5456-4E5B-4267-B821-5A0C2ABCD893}"/>
    <cellStyle name="40% - Accent3 3 4" xfId="837" xr:uid="{AA121079-C656-4C29-A3BA-9A489F26E230}"/>
    <cellStyle name="40% - Accent3 3 5" xfId="838" xr:uid="{B5572FA2-4521-4EDB-9CFA-9FAFBFE96B7C}"/>
    <cellStyle name="40% - Accent3 3 6" xfId="839" xr:uid="{5C65E4F7-C101-4D00-9D16-50AAAFE53CE5}"/>
    <cellStyle name="40% - Accent3 3 7" xfId="840" xr:uid="{35D10FEB-B5B8-48EB-A4DF-509D49A0BFD5}"/>
    <cellStyle name="40% - Accent3 3 8" xfId="841" xr:uid="{80ED44E6-C2AC-438D-8DE3-35C0724EC9C8}"/>
    <cellStyle name="40% - Accent3 3 9" xfId="842" xr:uid="{149D3B2B-AFD9-498F-AFD8-79CD4A8E9683}"/>
    <cellStyle name="40% - Accent3 4" xfId="843" xr:uid="{90419A6D-C28B-42E1-8E5D-9CD9EE44FD2F}"/>
    <cellStyle name="40% - Accent3 5" xfId="844" xr:uid="{37EAEA99-F983-4342-B3BC-98E95431EC55}"/>
    <cellStyle name="40% - Accent3 6" xfId="845" xr:uid="{55FE4A60-88DB-4AA8-AFA3-B95BCA9C828C}"/>
    <cellStyle name="40% - Accent3 7" xfId="846" xr:uid="{5350ECED-EE01-47D8-8622-9C39430F43EA}"/>
    <cellStyle name="40% - Accent3 8" xfId="847" xr:uid="{5F77CC85-C0B6-4B61-B024-7DD7336EDEA0}"/>
    <cellStyle name="40% - Accent3 9" xfId="848" xr:uid="{F57BC20F-DC47-4C5C-97E5-7D58AE38386A}"/>
    <cellStyle name="40% - Accent4 10" xfId="849" xr:uid="{D25053A6-380A-4785-B375-FEE55A4472B9}"/>
    <cellStyle name="40% - Accent4 11" xfId="850" xr:uid="{0F30BAC3-E4E3-47C4-BE7B-8A4C4E33B068}"/>
    <cellStyle name="40% - Accent4 12" xfId="851" xr:uid="{010BDBBF-EDB4-4BE0-A305-BEC9387B138B}"/>
    <cellStyle name="40% - Accent4 13" xfId="852" xr:uid="{4FAC9719-1AF4-40D0-AEAC-0FDF3B93B1BE}"/>
    <cellStyle name="40% - Accent4 14" xfId="853" xr:uid="{C2CFF2AE-A148-4789-B7D6-10B36047BC97}"/>
    <cellStyle name="40% - Accent4 15" xfId="854" xr:uid="{06DB178F-662A-4CA7-B5DA-B22B82FCE571}"/>
    <cellStyle name="40% - Accent4 16" xfId="855" xr:uid="{FD0C90E3-753B-4861-A39B-DDDA9139DEBB}"/>
    <cellStyle name="40% - Accent4 17" xfId="856" xr:uid="{1B65F4E8-F232-4783-A621-0D4BFDED122E}"/>
    <cellStyle name="40% - Accent4 2" xfId="857" xr:uid="{15436678-A018-4185-9EC3-9B0FBEFA1CEB}"/>
    <cellStyle name="40% - Accent4 2 10" xfId="858" xr:uid="{FE64F7EB-7D1B-44AE-8098-045D1FA2A917}"/>
    <cellStyle name="40% - Accent4 2 11" xfId="859" xr:uid="{8F5040C3-0BA7-42C4-BACC-896ABDAA8E51}"/>
    <cellStyle name="40% - Accent4 2 2" xfId="860" xr:uid="{16173246-B740-4CE5-8915-AC0ACC449870}"/>
    <cellStyle name="40% - Accent4 2 3" xfId="861" xr:uid="{C88245FF-68B8-4E39-9CB5-35C63643EA78}"/>
    <cellStyle name="40% - Accent4 2 4" xfId="862" xr:uid="{51CBE21B-6B5E-4559-A58D-A90703B4A05A}"/>
    <cellStyle name="40% - Accent4 2 5" xfId="863" xr:uid="{5EE2FE4A-410F-4FE5-AAE3-100770154F2A}"/>
    <cellStyle name="40% - Accent4 2 6" xfId="864" xr:uid="{84F1ADF2-5C70-4012-8C69-5F6F66DF9D39}"/>
    <cellStyle name="40% - Accent4 2 7" xfId="865" xr:uid="{0DC78D8D-E378-47BE-B731-EBC3F334652F}"/>
    <cellStyle name="40% - Accent4 2 8" xfId="866" xr:uid="{66268331-A6F8-4B36-8049-9CE6DEFF070B}"/>
    <cellStyle name="40% - Accent4 2 9" xfId="867" xr:uid="{4880E957-8AAA-451E-BAF1-F0A35B9992F8}"/>
    <cellStyle name="40% - Accent4 3" xfId="868" xr:uid="{2AED5774-169F-4AD5-954C-E5855EDEA034}"/>
    <cellStyle name="40% - Accent4 3 10" xfId="869" xr:uid="{925ADCB4-6954-4077-B51D-4DF4DD957567}"/>
    <cellStyle name="40% - Accent4 3 11" xfId="870" xr:uid="{DC575CCA-28EA-4C3A-8CB0-CEC7EDA81514}"/>
    <cellStyle name="40% - Accent4 3 2" xfId="871" xr:uid="{9B235E0D-B3F7-488F-BA1B-9080BCEFBD1B}"/>
    <cellStyle name="40% - Accent4 3 3" xfId="872" xr:uid="{0DA53AFB-0C11-48FF-A6B7-0E507D36CE84}"/>
    <cellStyle name="40% - Accent4 3 4" xfId="873" xr:uid="{D97F0503-5E63-4C29-B8CA-754381EBF2C7}"/>
    <cellStyle name="40% - Accent4 3 5" xfId="874" xr:uid="{4481AF7D-3CA2-4BC7-9F6E-719846067B9F}"/>
    <cellStyle name="40% - Accent4 3 6" xfId="875" xr:uid="{9BFA7A22-36F6-4D84-AA9D-1C182DE7C8A5}"/>
    <cellStyle name="40% - Accent4 3 7" xfId="876" xr:uid="{5AC19BBD-E4EB-4BD7-B957-2544A70E44C4}"/>
    <cellStyle name="40% - Accent4 3 8" xfId="877" xr:uid="{62276A22-E5E7-4501-A8BE-EB173639158B}"/>
    <cellStyle name="40% - Accent4 3 9" xfId="878" xr:uid="{5786E3D7-4F69-402E-B5D2-9C3BC0DAC192}"/>
    <cellStyle name="40% - Accent4 4" xfId="879" xr:uid="{090EA458-0375-4E87-98AB-73F250C458C4}"/>
    <cellStyle name="40% - Accent4 5" xfId="880" xr:uid="{D5C71F8D-DF1B-4C80-A943-2AC894D1A5C0}"/>
    <cellStyle name="40% - Accent4 6" xfId="881" xr:uid="{169C6900-58CC-4871-BA35-4FE6E4F19749}"/>
    <cellStyle name="40% - Accent4 7" xfId="882" xr:uid="{8F353439-2AF9-44DB-8BE8-77D31E5522D2}"/>
    <cellStyle name="40% - Accent4 8" xfId="883" xr:uid="{76E65C54-2AF8-488F-8415-6E068A0738DE}"/>
    <cellStyle name="40% - Accent4 9" xfId="884" xr:uid="{C63EFACA-8325-47E0-B16B-651FB48C6E11}"/>
    <cellStyle name="40% - Accent5 10" xfId="885" xr:uid="{09B6B526-4418-4DFF-A701-121DC020D505}"/>
    <cellStyle name="40% - Accent5 11" xfId="886" xr:uid="{A37C40AB-1528-4020-A721-18B461CAE299}"/>
    <cellStyle name="40% - Accent5 12" xfId="887" xr:uid="{75BD1975-E78B-4F26-B876-C952DD23E64F}"/>
    <cellStyle name="40% - Accent5 13" xfId="888" xr:uid="{EFB644C2-2363-4BC6-AEF5-E4A5DDC68AD2}"/>
    <cellStyle name="40% - Accent5 14" xfId="889" xr:uid="{69595803-F10D-4ABA-A4D7-C45C987D4A9C}"/>
    <cellStyle name="40% - Accent5 15" xfId="890" xr:uid="{C0C96144-627A-42DA-BF8C-45E8EA246D5A}"/>
    <cellStyle name="40% - Accent5 16" xfId="891" xr:uid="{BFBC2C7D-FEB9-4787-B810-256B80E6B4E6}"/>
    <cellStyle name="40% - Accent5 17" xfId="892" xr:uid="{258A3554-0D38-4AB9-BCE6-7AB51996C1A3}"/>
    <cellStyle name="40% - Accent5 2" xfId="893" xr:uid="{8637CD81-AC4B-43B6-B224-4285C0F5A683}"/>
    <cellStyle name="40% - Accent5 2 10" xfId="894" xr:uid="{FF18D049-683C-4658-B966-19E78409A65E}"/>
    <cellStyle name="40% - Accent5 2 11" xfId="895" xr:uid="{0C335151-0E18-43DB-9BE1-E84166C5625A}"/>
    <cellStyle name="40% - Accent5 2 2" xfId="896" xr:uid="{8C8B3DAD-289F-4BB3-B86A-359C9B24FCC9}"/>
    <cellStyle name="40% - Accent5 2 3" xfId="897" xr:uid="{21C86D11-1EEC-4E0C-A735-5AD15B9350DC}"/>
    <cellStyle name="40% - Accent5 2 4" xfId="898" xr:uid="{01410BDD-80CE-4BC4-9487-223FAFD884C0}"/>
    <cellStyle name="40% - Accent5 2 5" xfId="899" xr:uid="{319E400B-8A99-405A-9F27-6CB413320FF3}"/>
    <cellStyle name="40% - Accent5 2 6" xfId="900" xr:uid="{37086667-63A5-43EE-A522-8838CCB7572B}"/>
    <cellStyle name="40% - Accent5 2 7" xfId="901" xr:uid="{B27901C6-4B9E-4022-BD13-6B4B119163A4}"/>
    <cellStyle name="40% - Accent5 2 8" xfId="902" xr:uid="{351448E9-3B59-45C9-B939-20D230E09FA0}"/>
    <cellStyle name="40% - Accent5 2 9" xfId="903" xr:uid="{42048040-26A0-412E-8E4A-87C5B66DE29D}"/>
    <cellStyle name="40% - Accent5 3" xfId="904" xr:uid="{4D781E1D-CB57-4F76-806E-10CD043827EF}"/>
    <cellStyle name="40% - Accent5 3 10" xfId="905" xr:uid="{E702BCD7-3BC9-4DFB-859E-EF6A2E5F619E}"/>
    <cellStyle name="40% - Accent5 3 11" xfId="906" xr:uid="{AE0A4CA8-E572-401C-9EE9-6CA0662A6008}"/>
    <cellStyle name="40% - Accent5 3 2" xfId="907" xr:uid="{92D25CA1-B920-438F-979B-C5898F2FEAF1}"/>
    <cellStyle name="40% - Accent5 3 3" xfId="908" xr:uid="{A0DC11CE-8ED7-4C27-A032-31F8431C2201}"/>
    <cellStyle name="40% - Accent5 3 4" xfId="909" xr:uid="{0EDFBBD9-01F6-403C-A0B4-F136E520594C}"/>
    <cellStyle name="40% - Accent5 3 5" xfId="910" xr:uid="{A45AC9FA-2A8B-45E0-80C5-CDCA2F1BD473}"/>
    <cellStyle name="40% - Accent5 3 6" xfId="911" xr:uid="{D750A55A-F25A-44FA-8752-70536878E742}"/>
    <cellStyle name="40% - Accent5 3 7" xfId="912" xr:uid="{26EC76DB-1CD1-42A6-AE2F-4BA12E91D75D}"/>
    <cellStyle name="40% - Accent5 3 8" xfId="913" xr:uid="{87D9D9DF-0B0C-4F7D-8813-E4109ABA3414}"/>
    <cellStyle name="40% - Accent5 3 9" xfId="914" xr:uid="{E20D6B93-CA8E-4D8C-AA14-F59E3599F1BF}"/>
    <cellStyle name="40% - Accent5 4" xfId="915" xr:uid="{29D248D5-37A3-43B0-82FF-B6F22C3299DC}"/>
    <cellStyle name="40% - Accent5 5" xfId="916" xr:uid="{A1DD6FE6-7C0F-4724-8CA5-C8FC07CADDD5}"/>
    <cellStyle name="40% - Accent5 6" xfId="917" xr:uid="{2CEDE436-7D5E-4F5D-B9BE-808D0BCEDA58}"/>
    <cellStyle name="40% - Accent5 7" xfId="918" xr:uid="{925F8BD9-74C4-4557-A0E2-5D864D2065D5}"/>
    <cellStyle name="40% - Accent5 8" xfId="919" xr:uid="{E365766C-C906-4758-922B-303EDBFCBEF4}"/>
    <cellStyle name="40% - Accent5 9" xfId="920" xr:uid="{6009D68E-DF6B-43A0-93C3-B620CCF8C1AD}"/>
    <cellStyle name="40% - Accent6 10" xfId="921" xr:uid="{62ADC859-9C12-421E-8E1D-073D132DF1AA}"/>
    <cellStyle name="40% - Accent6 11" xfId="922" xr:uid="{6BC7ED08-ADBE-4116-AFFA-F79ECFF5E16F}"/>
    <cellStyle name="40% - Accent6 12" xfId="923" xr:uid="{D8C2FC78-829F-4CCD-9A49-DFDC17733140}"/>
    <cellStyle name="40% - Accent6 13" xfId="924" xr:uid="{C4BA90B4-8470-4834-97D3-D2613DD5897B}"/>
    <cellStyle name="40% - Accent6 14" xfId="925" xr:uid="{7FF5E33F-809B-4413-B72B-D4F667FD1FD7}"/>
    <cellStyle name="40% - Accent6 15" xfId="926" xr:uid="{79882D4A-E630-48DB-A773-41BC377D093F}"/>
    <cellStyle name="40% - Accent6 16" xfId="927" xr:uid="{A86BAC2F-C562-4122-8B68-19C9A3D96A3F}"/>
    <cellStyle name="40% - Accent6 17" xfId="928" xr:uid="{AB225792-C1AB-47C8-924A-9284FC1883FB}"/>
    <cellStyle name="40% - Accent6 2" xfId="929" xr:uid="{532EE966-A866-4E7C-9057-BEC4951172A2}"/>
    <cellStyle name="40% - Accent6 2 10" xfId="930" xr:uid="{6F56EA61-F150-402D-A77B-C95B70E779CF}"/>
    <cellStyle name="40% - Accent6 2 11" xfId="931" xr:uid="{FA85D1F5-B5C1-403D-BC84-2532462E1169}"/>
    <cellStyle name="40% - Accent6 2 2" xfId="932" xr:uid="{4A2D48C7-A578-458C-837D-905D4FB8B91C}"/>
    <cellStyle name="40% - Accent6 2 3" xfId="933" xr:uid="{8E898EF7-0222-49A7-8F67-E434970EEF64}"/>
    <cellStyle name="40% - Accent6 2 4" xfId="934" xr:uid="{9CCE06FE-CF6B-4111-98A7-E7DA74C3A200}"/>
    <cellStyle name="40% - Accent6 2 5" xfId="935" xr:uid="{4C5B1CAA-DD92-4C2E-9162-171144FC30FF}"/>
    <cellStyle name="40% - Accent6 2 6" xfId="936" xr:uid="{5E89047E-D285-48FD-AAF6-A40A52DC8C8E}"/>
    <cellStyle name="40% - Accent6 2 7" xfId="937" xr:uid="{2EB5E02A-4F48-46EE-8779-2D021D4CA42A}"/>
    <cellStyle name="40% - Accent6 2 8" xfId="938" xr:uid="{C5EC0CEE-A3BC-40DF-9A19-A20D03F5E61F}"/>
    <cellStyle name="40% - Accent6 2 9" xfId="939" xr:uid="{F1F5BE5F-328E-4DAB-A820-4BF51C2C4D24}"/>
    <cellStyle name="40% - Accent6 3" xfId="940" xr:uid="{8E75F805-088D-4D90-9A34-2B265C8553DB}"/>
    <cellStyle name="40% - Accent6 3 10" xfId="941" xr:uid="{76D7FE49-B305-43DF-A113-BFC54402F7C9}"/>
    <cellStyle name="40% - Accent6 3 11" xfId="942" xr:uid="{F01F7780-B3DA-4B0E-A2BC-28D135F4FD37}"/>
    <cellStyle name="40% - Accent6 3 2" xfId="943" xr:uid="{439DF16F-2966-4510-814F-EAB2055C3937}"/>
    <cellStyle name="40% - Accent6 3 3" xfId="944" xr:uid="{5FB4D49B-8EF4-41F4-B42F-7686D374425C}"/>
    <cellStyle name="40% - Accent6 3 4" xfId="945" xr:uid="{F7496C87-CA12-42A4-A77F-04DC62CA0730}"/>
    <cellStyle name="40% - Accent6 3 5" xfId="946" xr:uid="{CAA34E2E-E487-4FCF-B578-1E658F7855CB}"/>
    <cellStyle name="40% - Accent6 3 6" xfId="947" xr:uid="{66304102-2FFA-4BC7-B503-676E971CFB38}"/>
    <cellStyle name="40% - Accent6 3 7" xfId="948" xr:uid="{84BDDBF9-DC87-459E-BFBF-D7E5AC0BFEE1}"/>
    <cellStyle name="40% - Accent6 3 8" xfId="949" xr:uid="{72E053DD-73A7-4D18-A586-368B3F5182B4}"/>
    <cellStyle name="40% - Accent6 3 9" xfId="950" xr:uid="{83C10FAF-780D-4BE6-8DBB-3EE1F90015AD}"/>
    <cellStyle name="40% - Accent6 4" xfId="951" xr:uid="{A9172DEF-6C73-4D1E-AB47-427CD65D6E1F}"/>
    <cellStyle name="40% - Accent6 5" xfId="952" xr:uid="{DE55D458-2FA0-4689-89B7-1A0FEFE7BCE6}"/>
    <cellStyle name="40% - Accent6 6" xfId="953" xr:uid="{27DECAAE-C763-4474-8F19-0C24156B07C7}"/>
    <cellStyle name="40% - Accent6 7" xfId="954" xr:uid="{2FCA3C13-B82E-491F-BE0C-419E797F81F1}"/>
    <cellStyle name="40% - Accent6 8" xfId="955" xr:uid="{D9DA9D2B-9783-441D-9726-C5F126909ECA}"/>
    <cellStyle name="40% - Accent6 9" xfId="956" xr:uid="{5C55D799-CD47-4BCA-BF1E-E8E784BCD831}"/>
    <cellStyle name="40% - ส่วนที่ถูกเน้น1" xfId="957" xr:uid="{16803F54-4940-484F-9C8F-DBF7B0F49C8F}"/>
    <cellStyle name="40% - ส่วนที่ถูกเน้น1 10" xfId="958" xr:uid="{8D7DB082-49E0-4D00-86DB-9ECCE720F8EA}"/>
    <cellStyle name="40% - ส่วนที่ถูกเน้น1 10 2" xfId="959" xr:uid="{2003F616-C85F-4929-AB3B-081C5A4F995E}"/>
    <cellStyle name="40% - ส่วนที่ถูกเน้น1 11" xfId="960" xr:uid="{ADD11D64-15A3-41B9-9EE0-A66AFB65C4D2}"/>
    <cellStyle name="40% - ส่วนที่ถูกเน้น1 11 2" xfId="961" xr:uid="{C4EECFEA-DB23-41FD-99A4-89BB215C0BA4}"/>
    <cellStyle name="40% - ส่วนที่ถูกเน้น1 12" xfId="962" xr:uid="{3E21944E-C818-4010-B815-4F8B96390175}"/>
    <cellStyle name="40% - ส่วนที่ถูกเน้น1 12 2" xfId="963" xr:uid="{48664EBD-C09A-4058-AC12-E0621C65EE9A}"/>
    <cellStyle name="40% - ส่วนที่ถูกเน้น1 13" xfId="964" xr:uid="{0B12C261-6A33-49CD-9E68-284477B36178}"/>
    <cellStyle name="40% - ส่วนที่ถูกเน้น1 13 2" xfId="965" xr:uid="{88851BA7-9FFD-4955-8488-67399865D25B}"/>
    <cellStyle name="40% - ส่วนที่ถูกเน้น1 2" xfId="966" xr:uid="{DB0D33B0-3953-4C5F-B578-B7F94258EE57}"/>
    <cellStyle name="40% - ส่วนที่ถูกเน้น1 2 2" xfId="967" xr:uid="{4F05F75C-5C18-42D7-BD1D-E1A711F78755}"/>
    <cellStyle name="40% - ส่วนที่ถูกเน้น1 2 2 2" xfId="968" xr:uid="{FB083903-871F-4601-A696-0C5641C43AF2}"/>
    <cellStyle name="40% - ส่วนที่ถูกเน้น1 2 3" xfId="969" xr:uid="{3AB191B8-9402-431C-A3B9-4D3970F26CC0}"/>
    <cellStyle name="40% - ส่วนที่ถูกเน้น1 2 3 2" xfId="970" xr:uid="{311170A1-CB77-4851-ADD1-815F2A8D2BA7}"/>
    <cellStyle name="40% - ส่วนที่ถูกเน้น1 2 4" xfId="971" xr:uid="{4DA04B9B-F6C6-4049-9D8D-2E9577D65434}"/>
    <cellStyle name="40% - ส่วนที่ถูกเน้น1 2 4 2" xfId="972" xr:uid="{8778D8D6-ECBD-4052-A180-FFA9B2E008D2}"/>
    <cellStyle name="40% - ส่วนที่ถูกเน้น1 2 5" xfId="973" xr:uid="{9B9A89F7-8302-4171-80FE-04601C475415}"/>
    <cellStyle name="40% - ส่วนที่ถูกเน้น1 2 6" xfId="974" xr:uid="{6F7862B0-34AD-43E2-9EE8-D987CB4D18DF}"/>
    <cellStyle name="40% - ส่วนที่ถูกเน้น1 3" xfId="975" xr:uid="{824D0291-1D27-4301-8F9F-B8A38798A3DF}"/>
    <cellStyle name="40% - ส่วนที่ถูกเน้น1 3 2" xfId="976" xr:uid="{76BDB6AE-DCD4-41C3-9452-312E2DE205A2}"/>
    <cellStyle name="40% - ส่วนที่ถูกเน้น1 3 2 2" xfId="977" xr:uid="{B1DA54C3-BF68-448A-8EF9-BE25CDFE8F51}"/>
    <cellStyle name="40% - ส่วนที่ถูกเน้น1 3 3" xfId="978" xr:uid="{74EB7F25-B8FB-4CA8-8A47-3969ED4DA600}"/>
    <cellStyle name="40% - ส่วนที่ถูกเน้น1 3 3 2" xfId="979" xr:uid="{57461F3A-07D6-4C1F-A229-DB45467A9CB1}"/>
    <cellStyle name="40% - ส่วนที่ถูกเน้น1 3 4" xfId="980" xr:uid="{9E5A0DE5-77F1-4496-B1C9-3F0F1100A7B7}"/>
    <cellStyle name="40% - ส่วนที่ถูกเน้น1 3 4 2" xfId="981" xr:uid="{8C0D9F38-E277-49AC-B79E-C818D0F553B6}"/>
    <cellStyle name="40% - ส่วนที่ถูกเน้น1 3 5" xfId="982" xr:uid="{A74E2469-BB6A-4B85-ADEB-C8767BE4F074}"/>
    <cellStyle name="40% - ส่วนที่ถูกเน้น1 4" xfId="983" xr:uid="{E64904A3-BDF9-4C92-AA5A-A6F5664277BC}"/>
    <cellStyle name="40% - ส่วนที่ถูกเน้น1 4 2" xfId="984" xr:uid="{742D1872-1F4F-4B4C-9D84-CD534AE16FDB}"/>
    <cellStyle name="40% - ส่วนที่ถูกเน้น1 4 2 2" xfId="985" xr:uid="{C657B4D2-2388-4D15-87B4-2E287E90672F}"/>
    <cellStyle name="40% - ส่วนที่ถูกเน้น1 4 3" xfId="986" xr:uid="{93F5489B-D6B9-4A7C-BEDD-05F3617044A0}"/>
    <cellStyle name="40% - ส่วนที่ถูกเน้น1 4 3 2" xfId="987" xr:uid="{17A280CC-9013-4A46-AE93-E80AB14B9864}"/>
    <cellStyle name="40% - ส่วนที่ถูกเน้น1 4 4" xfId="988" xr:uid="{983B5510-C3DF-4FF1-9CE9-1B97FB2DC4FB}"/>
    <cellStyle name="40% - ส่วนที่ถูกเน้น1 4 4 2" xfId="989" xr:uid="{DA09DC85-B08F-49BB-8D4F-F216A8FE4E1F}"/>
    <cellStyle name="40% - ส่วนที่ถูกเน้น1 4 5" xfId="990" xr:uid="{325993B6-C8ED-47EF-80C3-B6B5B067C063}"/>
    <cellStyle name="40% - ส่วนที่ถูกเน้น1 5" xfId="991" xr:uid="{C5C8E342-F5FE-4195-AAA7-161827DCBE2E}"/>
    <cellStyle name="40% - ส่วนที่ถูกเน้น1 5 2" xfId="992" xr:uid="{0B09B3D7-6C7E-4D13-BA7B-C19E7E6D5208}"/>
    <cellStyle name="40% - ส่วนที่ถูกเน้น1 5 2 2" xfId="993" xr:uid="{3342E04D-8976-4373-9F23-798F42CFB9E6}"/>
    <cellStyle name="40% - ส่วนที่ถูกเน้น1 5 3" xfId="994" xr:uid="{4B4357BF-461F-42DF-9F72-C54BB32572E3}"/>
    <cellStyle name="40% - ส่วนที่ถูกเน้น1 5 3 2" xfId="995" xr:uid="{EDE5514D-89D1-44C4-A48D-0282BA506212}"/>
    <cellStyle name="40% - ส่วนที่ถูกเน้น1 5 4" xfId="996" xr:uid="{AAFD9D12-BAAF-4398-AF83-A1ABDEA2A1C8}"/>
    <cellStyle name="40% - ส่วนที่ถูกเน้น1 5 4 2" xfId="997" xr:uid="{EE5046D9-5B63-45C3-8F85-84DA4717EE79}"/>
    <cellStyle name="40% - ส่วนที่ถูกเน้น1 5 5" xfId="998" xr:uid="{37697ABE-2EAD-4356-9E94-99C829A0A4AD}"/>
    <cellStyle name="40% - ส่วนที่ถูกเน้น1 6" xfId="999" xr:uid="{139A83C1-BD46-4398-A5B3-167F02CDC0B8}"/>
    <cellStyle name="40% - ส่วนที่ถูกเน้น1 6 2" xfId="1000" xr:uid="{FE97C5C6-5802-4B32-ADFC-EEA92EE12A43}"/>
    <cellStyle name="40% - ส่วนที่ถูกเน้น1 6 2 2" xfId="1001" xr:uid="{51CEB6B2-9A98-4087-A5C0-28F597804614}"/>
    <cellStyle name="40% - ส่วนที่ถูกเน้น1 6 3" xfId="1002" xr:uid="{D646A651-97B4-4349-93B0-D8EF844191E8}"/>
    <cellStyle name="40% - ส่วนที่ถูกเน้น1 6 3 2" xfId="1003" xr:uid="{CBD8AA3B-3299-4A9E-B0D6-309CBE0F461D}"/>
    <cellStyle name="40% - ส่วนที่ถูกเน้น1 6 4" xfId="1004" xr:uid="{C45AB77E-FFB1-41D8-ADCE-FC5A7FEA46F6}"/>
    <cellStyle name="40% - ส่วนที่ถูกเน้น1 6 4 2" xfId="1005" xr:uid="{8B84707F-E7DA-42C9-8785-B931F28EDEE4}"/>
    <cellStyle name="40% - ส่วนที่ถูกเน้น1 6 5" xfId="1006" xr:uid="{37363246-36F8-4E67-A4D7-0514434621D0}"/>
    <cellStyle name="40% - ส่วนที่ถูกเน้น1 7" xfId="1007" xr:uid="{8ED53D98-C35D-469C-8B6D-FCDE941E724E}"/>
    <cellStyle name="40% - ส่วนที่ถูกเน้น1 7 2" xfId="1008" xr:uid="{3439662F-A791-48F8-8CDC-247796D496C0}"/>
    <cellStyle name="40% - ส่วนที่ถูกเน้น1 7 2 2" xfId="1009" xr:uid="{F5A04A32-2286-4000-B737-A95F8860B42A}"/>
    <cellStyle name="40% - ส่วนที่ถูกเน้น1 7 3" xfId="1010" xr:uid="{AC039849-1855-4B3C-8D73-DA6412F1472E}"/>
    <cellStyle name="40% - ส่วนที่ถูกเน้น1 7 3 2" xfId="1011" xr:uid="{CDC4C074-8BC5-47AE-9DAD-DC8C10DE6771}"/>
    <cellStyle name="40% - ส่วนที่ถูกเน้น1 7 4" xfId="1012" xr:uid="{DECCF903-CA7A-4C7D-AF0E-E9357F5A54D1}"/>
    <cellStyle name="40% - ส่วนที่ถูกเน้น1 7 4 2" xfId="1013" xr:uid="{4B11831E-6C39-4B49-8554-F14F2983DBD2}"/>
    <cellStyle name="40% - ส่วนที่ถูกเน้น1 7 5" xfId="1014" xr:uid="{5D0288F1-72F7-4812-B5C8-1A0363C01597}"/>
    <cellStyle name="40% - ส่วนที่ถูกเน้น1 8" xfId="1015" xr:uid="{BB1AF526-E9DA-4DF0-8470-2886D7E8EC73}"/>
    <cellStyle name="40% - ส่วนที่ถูกเน้น1 8 2" xfId="1016" xr:uid="{75C4DB87-44DC-497C-A4FF-EB75719F2392}"/>
    <cellStyle name="40% - ส่วนที่ถูกเน้น1 9" xfId="1017" xr:uid="{47E2F658-0C74-4275-9AEF-D55B96D475CF}"/>
    <cellStyle name="40% - ส่วนที่ถูกเน้น1 9 2" xfId="1018" xr:uid="{C951EAA1-1404-4FA7-B879-9847CB7441F0}"/>
    <cellStyle name="40% - ส่วนที่ถูกเน้น1_WPL.Conso" xfId="1019" xr:uid="{15309275-EFD4-425E-A30C-81721D1A48B4}"/>
    <cellStyle name="40% - ส่วนที่ถูกเน้น2" xfId="1020" xr:uid="{35C3E1EB-3539-4F36-86D3-2AD0140EA85E}"/>
    <cellStyle name="40% - ส่วนที่ถูกเน้น2 10" xfId="1021" xr:uid="{CAC93863-924F-496B-B534-8B1522934B97}"/>
    <cellStyle name="40% - ส่วนที่ถูกเน้น2 10 2" xfId="1022" xr:uid="{1CB1F684-B24B-4286-B465-DCF56FA137B7}"/>
    <cellStyle name="40% - ส่วนที่ถูกเน้น2 11" xfId="1023" xr:uid="{32366F6C-EEA3-4EC9-A02E-4DE039CE466D}"/>
    <cellStyle name="40% - ส่วนที่ถูกเน้น2 11 2" xfId="1024" xr:uid="{DF8C49CD-3249-4BBF-9BEC-3A15E5B1E76B}"/>
    <cellStyle name="40% - ส่วนที่ถูกเน้น2 12" xfId="1025" xr:uid="{E290A5F1-4E53-4BCD-A42F-2151CA8DB5E2}"/>
    <cellStyle name="40% - ส่วนที่ถูกเน้น2 12 2" xfId="1026" xr:uid="{93BE3C27-E87B-4874-9673-71CD5F43F89E}"/>
    <cellStyle name="40% - ส่วนที่ถูกเน้น2 13" xfId="1027" xr:uid="{87A9338B-705D-454E-ADA1-FA914E7CF041}"/>
    <cellStyle name="40% - ส่วนที่ถูกเน้น2 13 2" xfId="1028" xr:uid="{4446821F-8033-4645-B8F8-44F3AB3DF638}"/>
    <cellStyle name="40% - ส่วนที่ถูกเน้น2 2" xfId="1029" xr:uid="{EF201AEE-EA5C-4643-B005-18FC64373A27}"/>
    <cellStyle name="40% - ส่วนที่ถูกเน้น2 2 2" xfId="1030" xr:uid="{6C6E4BE2-3EE5-465F-8288-73C379E61F16}"/>
    <cellStyle name="40% - ส่วนที่ถูกเน้น2 2 2 2" xfId="1031" xr:uid="{71F6BC95-CAD1-4C75-B774-B87E8CB6F741}"/>
    <cellStyle name="40% - ส่วนที่ถูกเน้น2 2 3" xfId="1032" xr:uid="{2968F96D-0E01-4337-9307-DB1467974645}"/>
    <cellStyle name="40% - ส่วนที่ถูกเน้น2 2 3 2" xfId="1033" xr:uid="{C6701F03-FEF6-4B11-818A-01C2EA9A6C6E}"/>
    <cellStyle name="40% - ส่วนที่ถูกเน้น2 2 4" xfId="1034" xr:uid="{C55EE6D2-CC2A-408F-A83E-655655C40D6C}"/>
    <cellStyle name="40% - ส่วนที่ถูกเน้น2 2 4 2" xfId="1035" xr:uid="{EE68871E-DF6D-4784-8E5D-E4DD8E195AB4}"/>
    <cellStyle name="40% - ส่วนที่ถูกเน้น2 2 5" xfId="1036" xr:uid="{0B8193A1-17FD-4FED-B8D0-490AC6A58B45}"/>
    <cellStyle name="40% - ส่วนที่ถูกเน้น2 2 6" xfId="1037" xr:uid="{FACEB7DD-0AF2-44FC-B464-2B41DE051508}"/>
    <cellStyle name="40% - ส่วนที่ถูกเน้น2 3" xfId="1038" xr:uid="{2A8A14DF-F240-413F-B50B-DEF341A44E34}"/>
    <cellStyle name="40% - ส่วนที่ถูกเน้น2 3 2" xfId="1039" xr:uid="{F09B0E4A-90A8-4FF9-9800-B214D9F39F98}"/>
    <cellStyle name="40% - ส่วนที่ถูกเน้น2 3 2 2" xfId="1040" xr:uid="{67255A5C-24ED-43C0-9BEE-BFD13D64F25D}"/>
    <cellStyle name="40% - ส่วนที่ถูกเน้น2 3 3" xfId="1041" xr:uid="{7819C335-F8BC-449D-963D-7F4CF3311B64}"/>
    <cellStyle name="40% - ส่วนที่ถูกเน้น2 3 3 2" xfId="1042" xr:uid="{2AC3E8AB-1620-4663-95A3-48B23AB27902}"/>
    <cellStyle name="40% - ส่วนที่ถูกเน้น2 3 4" xfId="1043" xr:uid="{82923A51-40D0-48A0-B8F5-1EC721ACFDC1}"/>
    <cellStyle name="40% - ส่วนที่ถูกเน้น2 3 4 2" xfId="1044" xr:uid="{F4732DE1-1186-4347-8F3A-B8B437773AAE}"/>
    <cellStyle name="40% - ส่วนที่ถูกเน้น2 3 5" xfId="1045" xr:uid="{9BF51B14-888C-4261-B0EF-C9F6A9D7139C}"/>
    <cellStyle name="40% - ส่วนที่ถูกเน้น2 4" xfId="1046" xr:uid="{4CABD9D1-F980-450E-BB06-BAF9E23D3012}"/>
    <cellStyle name="40% - ส่วนที่ถูกเน้น2 4 2" xfId="1047" xr:uid="{A75AE5B1-D206-47C4-B4B8-BA15319C3379}"/>
    <cellStyle name="40% - ส่วนที่ถูกเน้น2 4 2 2" xfId="1048" xr:uid="{9138B157-E008-4DBF-900E-8A3194BC05FE}"/>
    <cellStyle name="40% - ส่วนที่ถูกเน้น2 4 3" xfId="1049" xr:uid="{8E4DEFCB-07E4-4AFD-90A0-9E53F043F513}"/>
    <cellStyle name="40% - ส่วนที่ถูกเน้น2 4 3 2" xfId="1050" xr:uid="{E4EB9008-22DA-4802-848E-1C4EB161892D}"/>
    <cellStyle name="40% - ส่วนที่ถูกเน้น2 4 4" xfId="1051" xr:uid="{8DEE259B-BCB7-4310-A5A3-D0E3BCF828BB}"/>
    <cellStyle name="40% - ส่วนที่ถูกเน้น2 4 4 2" xfId="1052" xr:uid="{0F34687E-6F8B-41EE-AF3C-99212F965089}"/>
    <cellStyle name="40% - ส่วนที่ถูกเน้น2 4 5" xfId="1053" xr:uid="{089B11FB-76C0-4293-BF77-1011E68DF8E1}"/>
    <cellStyle name="40% - ส่วนที่ถูกเน้น2 5" xfId="1054" xr:uid="{21D5C4B9-04CC-48BB-B1AC-022F427101E6}"/>
    <cellStyle name="40% - ส่วนที่ถูกเน้น2 5 2" xfId="1055" xr:uid="{87CB36AC-1C81-41C6-89CE-9F5D31CC072F}"/>
    <cellStyle name="40% - ส่วนที่ถูกเน้น2 5 2 2" xfId="1056" xr:uid="{CC6B26C2-2855-42F4-A492-331F4CF09D7C}"/>
    <cellStyle name="40% - ส่วนที่ถูกเน้น2 5 3" xfId="1057" xr:uid="{C13E9FFC-7F8C-4D03-98D9-3B240967BA04}"/>
    <cellStyle name="40% - ส่วนที่ถูกเน้น2 5 3 2" xfId="1058" xr:uid="{A32EB43F-7750-4691-A89C-4D8942CF098E}"/>
    <cellStyle name="40% - ส่วนที่ถูกเน้น2 5 4" xfId="1059" xr:uid="{3E006BA1-86AA-44A7-95DF-6DF8B185B259}"/>
    <cellStyle name="40% - ส่วนที่ถูกเน้น2 5 4 2" xfId="1060" xr:uid="{E5625F32-D4A3-4394-AA30-E462B8AD1D13}"/>
    <cellStyle name="40% - ส่วนที่ถูกเน้น2 5 5" xfId="1061" xr:uid="{EB730036-9379-43D8-A562-DF3F25A795E6}"/>
    <cellStyle name="40% - ส่วนที่ถูกเน้น2 6" xfId="1062" xr:uid="{9FE7EEB9-28FB-4E7A-8644-AEB36E6FA860}"/>
    <cellStyle name="40% - ส่วนที่ถูกเน้น2 6 2" xfId="1063" xr:uid="{405D33FE-5405-49E5-9A10-FB75626AA6D5}"/>
    <cellStyle name="40% - ส่วนที่ถูกเน้น2 6 2 2" xfId="1064" xr:uid="{1D29CB1C-B7A5-4D27-949A-47DBE4AB16FE}"/>
    <cellStyle name="40% - ส่วนที่ถูกเน้น2 6 3" xfId="1065" xr:uid="{F81ADEAD-FE36-440B-B1F0-1C1B75D33A3A}"/>
    <cellStyle name="40% - ส่วนที่ถูกเน้น2 6 3 2" xfId="1066" xr:uid="{2868F2AE-E29B-416F-A3CD-E9EF00EF8481}"/>
    <cellStyle name="40% - ส่วนที่ถูกเน้น2 6 4" xfId="1067" xr:uid="{4F72E4CD-20F8-4EC9-8537-A9E05E9BD35E}"/>
    <cellStyle name="40% - ส่วนที่ถูกเน้น2 6 4 2" xfId="1068" xr:uid="{7FFEAC4A-4048-42C6-985A-DFD9823F3F01}"/>
    <cellStyle name="40% - ส่วนที่ถูกเน้น2 6 5" xfId="1069" xr:uid="{777E7689-491A-4D40-B547-D833633AEEA4}"/>
    <cellStyle name="40% - ส่วนที่ถูกเน้น2 7" xfId="1070" xr:uid="{93373BAA-5A85-43BB-8B08-8902163F9080}"/>
    <cellStyle name="40% - ส่วนที่ถูกเน้น2 7 2" xfId="1071" xr:uid="{591B838C-7D23-4A11-9918-19E5E3A6BFF5}"/>
    <cellStyle name="40% - ส่วนที่ถูกเน้น2 7 2 2" xfId="1072" xr:uid="{E4B7ACA0-70E1-435E-9571-6A3D49377EB3}"/>
    <cellStyle name="40% - ส่วนที่ถูกเน้น2 7 3" xfId="1073" xr:uid="{CE800721-FBCE-40F0-869E-D7EC7507F08A}"/>
    <cellStyle name="40% - ส่วนที่ถูกเน้น2 7 3 2" xfId="1074" xr:uid="{39F32BF7-DC1B-4478-A005-B95808ED5B6A}"/>
    <cellStyle name="40% - ส่วนที่ถูกเน้น2 7 4" xfId="1075" xr:uid="{A405A5A8-4A64-4847-8681-D31E3AB59DC6}"/>
    <cellStyle name="40% - ส่วนที่ถูกเน้น2 7 4 2" xfId="1076" xr:uid="{B25BBDE2-6C81-464C-8B27-F41D8BAA2682}"/>
    <cellStyle name="40% - ส่วนที่ถูกเน้น2 7 5" xfId="1077" xr:uid="{60374AF3-99D8-4CF9-BFA0-4317540FFF0B}"/>
    <cellStyle name="40% - ส่วนที่ถูกเน้น2 8" xfId="1078" xr:uid="{A083C8C5-9184-47D2-9E91-8ED04C3AFBAD}"/>
    <cellStyle name="40% - ส่วนที่ถูกเน้น2 8 2" xfId="1079" xr:uid="{6EC81524-97CF-4F64-9B10-A99A7080E4AE}"/>
    <cellStyle name="40% - ส่วนที่ถูกเน้น2 9" xfId="1080" xr:uid="{07F2D6D4-D6B2-4895-90AF-DB60B9E5B312}"/>
    <cellStyle name="40% - ส่วนที่ถูกเน้น2 9 2" xfId="1081" xr:uid="{60254636-F967-45A5-BB27-1D360C8F0EF4}"/>
    <cellStyle name="40% - ส่วนที่ถูกเน้น2_WPL.Conso" xfId="1082" xr:uid="{ADCCBF1C-1332-413E-AD44-285597A89680}"/>
    <cellStyle name="40% - ส่วนที่ถูกเน้น3" xfId="1083" xr:uid="{7D0C5C6F-2A62-4EA0-81AE-1562D0F9AB04}"/>
    <cellStyle name="40% - ส่วนที่ถูกเน้น3 10" xfId="1084" xr:uid="{4A4CF36B-D34A-4B62-B14F-8C694DE37CC0}"/>
    <cellStyle name="40% - ส่วนที่ถูกเน้น3 10 2" xfId="1085" xr:uid="{7F029474-488D-4AC6-8123-3E1C610869C6}"/>
    <cellStyle name="40% - ส่วนที่ถูกเน้น3 11" xfId="1086" xr:uid="{28521E33-D7E8-4B98-874E-E924A12050DE}"/>
    <cellStyle name="40% - ส่วนที่ถูกเน้น3 11 2" xfId="1087" xr:uid="{6958A4D8-9005-442A-ABD5-1AC881B59E9B}"/>
    <cellStyle name="40% - ส่วนที่ถูกเน้น3 12" xfId="1088" xr:uid="{5331560B-13FF-4F18-85C3-D81A3C468B32}"/>
    <cellStyle name="40% - ส่วนที่ถูกเน้น3 12 2" xfId="1089" xr:uid="{05028BDA-264A-4DAC-99C5-242656B105E9}"/>
    <cellStyle name="40% - ส่วนที่ถูกเน้น3 13" xfId="1090" xr:uid="{493A9A75-58CD-4CFE-95EA-E6A83F44FD62}"/>
    <cellStyle name="40% - ส่วนที่ถูกเน้น3 13 2" xfId="1091" xr:uid="{5E89B3D1-4226-4EEE-97A6-36FFA15C2EEB}"/>
    <cellStyle name="40% - ส่วนที่ถูกเน้น3 2" xfId="1092" xr:uid="{B28D3E51-D017-4BF0-B4D6-0F1FDEA0DABB}"/>
    <cellStyle name="40% - ส่วนที่ถูกเน้น3 2 2" xfId="1093" xr:uid="{B9EED617-86F2-430E-BFE3-F11B395248D4}"/>
    <cellStyle name="40% - ส่วนที่ถูกเน้น3 2 2 2" xfId="1094" xr:uid="{05009D0D-8464-4FF1-93E8-FF10B9C5BE77}"/>
    <cellStyle name="40% - ส่วนที่ถูกเน้น3 2 3" xfId="1095" xr:uid="{183BD260-107C-48B8-83FF-0D310CA215F7}"/>
    <cellStyle name="40% - ส่วนที่ถูกเน้น3 2 3 2" xfId="1096" xr:uid="{F9AAB6CB-7B76-41F1-B4F7-A1A0F627552B}"/>
    <cellStyle name="40% - ส่วนที่ถูกเน้น3 2 4" xfId="1097" xr:uid="{0691A6B0-3776-4F5B-BCA0-561F422DE500}"/>
    <cellStyle name="40% - ส่วนที่ถูกเน้น3 2 4 2" xfId="1098" xr:uid="{58024061-F16B-4FF0-AC02-F7E97BBC3576}"/>
    <cellStyle name="40% - ส่วนที่ถูกเน้น3 2 5" xfId="1099" xr:uid="{E94C2CE0-2106-449E-968C-748E166A54A5}"/>
    <cellStyle name="40% - ส่วนที่ถูกเน้น3 2 6" xfId="1100" xr:uid="{227E7FDD-D44E-42F1-9239-47C0F64F8B4A}"/>
    <cellStyle name="40% - ส่วนที่ถูกเน้น3 3" xfId="1101" xr:uid="{9F15467B-CC52-4591-B2D3-6A1AACB6AEC8}"/>
    <cellStyle name="40% - ส่วนที่ถูกเน้น3 3 2" xfId="1102" xr:uid="{89564560-4A1E-4D26-BE01-6AF6F8766D9C}"/>
    <cellStyle name="40% - ส่วนที่ถูกเน้น3 3 2 2" xfId="1103" xr:uid="{03B8D9FF-ABAC-4291-81A5-78500026D54F}"/>
    <cellStyle name="40% - ส่วนที่ถูกเน้น3 3 3" xfId="1104" xr:uid="{B6D966A3-52CD-47FE-958D-6A9965558855}"/>
    <cellStyle name="40% - ส่วนที่ถูกเน้น3 3 3 2" xfId="1105" xr:uid="{70610EC6-F48B-4406-A39E-8413643436BE}"/>
    <cellStyle name="40% - ส่วนที่ถูกเน้น3 3 4" xfId="1106" xr:uid="{F9403EB6-7F71-439A-9577-A771DA39308D}"/>
    <cellStyle name="40% - ส่วนที่ถูกเน้น3 3 4 2" xfId="1107" xr:uid="{1982A515-AE85-4EDB-AB4D-99EA2CDBA544}"/>
    <cellStyle name="40% - ส่วนที่ถูกเน้น3 3 5" xfId="1108" xr:uid="{83820AF2-806F-451A-AF77-CDE2B95545B2}"/>
    <cellStyle name="40% - ส่วนที่ถูกเน้น3 4" xfId="1109" xr:uid="{81E9C9B2-0CA5-45C7-B5B6-2F753080A830}"/>
    <cellStyle name="40% - ส่วนที่ถูกเน้น3 4 2" xfId="1110" xr:uid="{C1D0AD20-19BC-41F3-9C56-4745A13226D7}"/>
    <cellStyle name="40% - ส่วนที่ถูกเน้น3 4 2 2" xfId="1111" xr:uid="{DA418398-F8B4-4278-B52D-1E7593B41F3B}"/>
    <cellStyle name="40% - ส่วนที่ถูกเน้น3 4 3" xfId="1112" xr:uid="{450BC8DF-396A-423F-9F8B-F1C7CE8A3868}"/>
    <cellStyle name="40% - ส่วนที่ถูกเน้น3 4 3 2" xfId="1113" xr:uid="{9913A14F-5E87-49DB-B0AE-6EC395682CBC}"/>
    <cellStyle name="40% - ส่วนที่ถูกเน้น3 4 4" xfId="1114" xr:uid="{868BA019-3828-4A4C-9AE1-68A19D23936B}"/>
    <cellStyle name="40% - ส่วนที่ถูกเน้น3 4 4 2" xfId="1115" xr:uid="{F5B1C796-43AD-49DF-9F4E-EBFBDAA2BFD1}"/>
    <cellStyle name="40% - ส่วนที่ถูกเน้น3 4 5" xfId="1116" xr:uid="{36296B67-D20D-45C5-8E12-0BE08DD95381}"/>
    <cellStyle name="40% - ส่วนที่ถูกเน้น3 5" xfId="1117" xr:uid="{A1E11300-3894-431D-AF4B-826D8C5E0CE4}"/>
    <cellStyle name="40% - ส่วนที่ถูกเน้น3 5 2" xfId="1118" xr:uid="{8380778A-F0A4-461D-82C4-EEB7175F760A}"/>
    <cellStyle name="40% - ส่วนที่ถูกเน้น3 5 2 2" xfId="1119" xr:uid="{666A5CD9-8F37-4A48-ABB8-6891F1EFFD41}"/>
    <cellStyle name="40% - ส่วนที่ถูกเน้น3 5 3" xfId="1120" xr:uid="{8A653818-2FD9-4E89-9547-E90B334A80C9}"/>
    <cellStyle name="40% - ส่วนที่ถูกเน้น3 5 3 2" xfId="1121" xr:uid="{9E3F0F2B-CC45-4F40-872C-7DBD0D2BC822}"/>
    <cellStyle name="40% - ส่วนที่ถูกเน้น3 5 4" xfId="1122" xr:uid="{5D645B1A-6F9F-43F1-9B1E-D6A24BA961FC}"/>
    <cellStyle name="40% - ส่วนที่ถูกเน้น3 5 4 2" xfId="1123" xr:uid="{8AC2B7C4-EE93-4E24-AF8B-2A41EE508E80}"/>
    <cellStyle name="40% - ส่วนที่ถูกเน้น3 5 5" xfId="1124" xr:uid="{DC531235-F8DA-4E36-94F7-AAE48E2EC74B}"/>
    <cellStyle name="40% - ส่วนที่ถูกเน้น3 6" xfId="1125" xr:uid="{FB9415F1-D6F6-4991-A79E-31DEE62FB16C}"/>
    <cellStyle name="40% - ส่วนที่ถูกเน้น3 6 2" xfId="1126" xr:uid="{45E55454-2116-42AB-9354-6EDADFFB9117}"/>
    <cellStyle name="40% - ส่วนที่ถูกเน้น3 6 2 2" xfId="1127" xr:uid="{0B00259E-A887-4481-BE5A-ADFFF28EB253}"/>
    <cellStyle name="40% - ส่วนที่ถูกเน้น3 6 3" xfId="1128" xr:uid="{5B64159C-822A-4C29-817F-2888BFF9881B}"/>
    <cellStyle name="40% - ส่วนที่ถูกเน้น3 6 3 2" xfId="1129" xr:uid="{ED998EDC-898E-4F24-B60F-01E36CAEE910}"/>
    <cellStyle name="40% - ส่วนที่ถูกเน้น3 6 4" xfId="1130" xr:uid="{B9E57F2C-52C1-4E02-BD46-186041A08676}"/>
    <cellStyle name="40% - ส่วนที่ถูกเน้น3 6 4 2" xfId="1131" xr:uid="{FB4FEF35-D669-40DA-9249-E66693B6DFCC}"/>
    <cellStyle name="40% - ส่วนที่ถูกเน้น3 6 5" xfId="1132" xr:uid="{627D2B83-F61C-42CD-A35D-7014217D9D63}"/>
    <cellStyle name="40% - ส่วนที่ถูกเน้น3 7" xfId="1133" xr:uid="{FD280FA3-2C14-4B2A-A0D7-1C3D8CE3B4E1}"/>
    <cellStyle name="40% - ส่วนที่ถูกเน้น3 7 2" xfId="1134" xr:uid="{05A98905-1E38-4A36-B876-68F5A34FBF1E}"/>
    <cellStyle name="40% - ส่วนที่ถูกเน้น3 7 2 2" xfId="1135" xr:uid="{A74F4E45-F511-4175-A6A8-C9072D5312AE}"/>
    <cellStyle name="40% - ส่วนที่ถูกเน้น3 7 3" xfId="1136" xr:uid="{890CF63C-7574-4035-A02E-6AFD38779F71}"/>
    <cellStyle name="40% - ส่วนที่ถูกเน้น3 7 3 2" xfId="1137" xr:uid="{6AEC810B-DE07-4B77-BD81-A2DF429528BE}"/>
    <cellStyle name="40% - ส่วนที่ถูกเน้น3 7 4" xfId="1138" xr:uid="{318B7272-022E-4CF8-A774-5F3103274CA4}"/>
    <cellStyle name="40% - ส่วนที่ถูกเน้น3 7 4 2" xfId="1139" xr:uid="{6DB97C3A-7E5B-4590-B6A4-D67C9C19EBC8}"/>
    <cellStyle name="40% - ส่วนที่ถูกเน้น3 7 5" xfId="1140" xr:uid="{FD68193F-1EC5-4A5F-B2CC-128B10D6DA6B}"/>
    <cellStyle name="40% - ส่วนที่ถูกเน้น3 8" xfId="1141" xr:uid="{E4B9029E-8AA8-4CE5-9534-2753B9DA5553}"/>
    <cellStyle name="40% - ส่วนที่ถูกเน้น3 8 2" xfId="1142" xr:uid="{5CA6B870-439D-4D27-BB9D-AC9E7A34B535}"/>
    <cellStyle name="40% - ส่วนที่ถูกเน้น3 9" xfId="1143" xr:uid="{F83A981F-BE22-4FA9-B42A-F2970EF6228E}"/>
    <cellStyle name="40% - ส่วนที่ถูกเน้น3 9 2" xfId="1144" xr:uid="{F00677F7-88F9-4A6F-ADEF-D2297B5CBB0F}"/>
    <cellStyle name="40% - ส่วนที่ถูกเน้น3_WPL.Conso" xfId="1145" xr:uid="{6726AE27-CD3F-40F7-87F8-215F0A3FAE9A}"/>
    <cellStyle name="40% - ส่วนที่ถูกเน้น4" xfId="1146" xr:uid="{D4564F5B-2808-49BE-A3B5-9738533DD088}"/>
    <cellStyle name="40% - ส่วนที่ถูกเน้น4 10" xfId="1147" xr:uid="{A735F921-64FD-4DFA-ABBC-7C915417155E}"/>
    <cellStyle name="40% - ส่วนที่ถูกเน้น4 10 2" xfId="1148" xr:uid="{826D9BB6-69EA-41AE-9AFF-DCAD8296FFDF}"/>
    <cellStyle name="40% - ส่วนที่ถูกเน้น4 11" xfId="1149" xr:uid="{A25EE2BE-615A-4E95-ABB8-F70C317A96E9}"/>
    <cellStyle name="40% - ส่วนที่ถูกเน้น4 11 2" xfId="1150" xr:uid="{137FE011-10EF-4E2E-A216-94481A798EAB}"/>
    <cellStyle name="40% - ส่วนที่ถูกเน้น4 12" xfId="1151" xr:uid="{2E1CA4A2-BB48-4A30-8F4F-2C23C3B5B141}"/>
    <cellStyle name="40% - ส่วนที่ถูกเน้น4 12 2" xfId="1152" xr:uid="{D76D7E8C-2347-4DEA-BA6F-C0671910471B}"/>
    <cellStyle name="40% - ส่วนที่ถูกเน้น4 13" xfId="1153" xr:uid="{F68179DC-F29E-4C93-972B-4B640FD4F8B6}"/>
    <cellStyle name="40% - ส่วนที่ถูกเน้น4 13 2" xfId="1154" xr:uid="{9B20409C-871D-4332-9072-65AABBC8D46F}"/>
    <cellStyle name="40% - ส่วนที่ถูกเน้น4 2" xfId="1155" xr:uid="{C5636174-A656-40B3-8FB3-31D9C69A1698}"/>
    <cellStyle name="40% - ส่วนที่ถูกเน้น4 2 2" xfId="1156" xr:uid="{7FD46AA7-4D4D-4735-9CD3-5854FFC895C5}"/>
    <cellStyle name="40% - ส่วนที่ถูกเน้น4 2 2 2" xfId="1157" xr:uid="{150DD40B-24B9-47A5-94B3-C98B49B2DE75}"/>
    <cellStyle name="40% - ส่วนที่ถูกเน้น4 2 3" xfId="1158" xr:uid="{3812467B-59C2-4D21-B2DB-00F306C0A8A0}"/>
    <cellStyle name="40% - ส่วนที่ถูกเน้น4 2 3 2" xfId="1159" xr:uid="{12472D44-01DA-4EC5-85E8-B730E99F8E22}"/>
    <cellStyle name="40% - ส่วนที่ถูกเน้น4 2 4" xfId="1160" xr:uid="{FF87045E-D532-4932-B432-EA6824611C60}"/>
    <cellStyle name="40% - ส่วนที่ถูกเน้น4 2 4 2" xfId="1161" xr:uid="{E4772C41-90C2-42E7-AD65-69BC17456B22}"/>
    <cellStyle name="40% - ส่วนที่ถูกเน้น4 2 5" xfId="1162" xr:uid="{A6FA204B-3555-4194-BFDC-B778B97E74A4}"/>
    <cellStyle name="40% - ส่วนที่ถูกเน้น4 2 6" xfId="1163" xr:uid="{02E1D7B8-56C5-4E66-A186-C656CDB442EC}"/>
    <cellStyle name="40% - ส่วนที่ถูกเน้น4 3" xfId="1164" xr:uid="{FFBC63E6-C50A-4027-AB06-6B91387F150F}"/>
    <cellStyle name="40% - ส่วนที่ถูกเน้น4 3 2" xfId="1165" xr:uid="{43546F31-FA0D-4CF3-AC72-30C322D151AC}"/>
    <cellStyle name="40% - ส่วนที่ถูกเน้น4 3 2 2" xfId="1166" xr:uid="{4CE41540-B458-4A0E-A576-4B9D4D47BBB5}"/>
    <cellStyle name="40% - ส่วนที่ถูกเน้น4 3 3" xfId="1167" xr:uid="{0774FB5C-8824-409F-8FFA-4AAF85D2EDA5}"/>
    <cellStyle name="40% - ส่วนที่ถูกเน้น4 3 3 2" xfId="1168" xr:uid="{0DA78642-B851-41EE-815E-DDDF74262B5E}"/>
    <cellStyle name="40% - ส่วนที่ถูกเน้น4 3 4" xfId="1169" xr:uid="{B51A55B4-E581-4737-949C-78967813C02A}"/>
    <cellStyle name="40% - ส่วนที่ถูกเน้น4 3 4 2" xfId="1170" xr:uid="{4AF96619-EC6F-4A43-9300-89FC3E93D772}"/>
    <cellStyle name="40% - ส่วนที่ถูกเน้น4 3 5" xfId="1171" xr:uid="{ABBDA81A-CC72-4669-A93C-1AEE99B4CBB0}"/>
    <cellStyle name="40% - ส่วนที่ถูกเน้น4 4" xfId="1172" xr:uid="{0C64796D-D2FE-420F-9575-56CBD580BB6E}"/>
    <cellStyle name="40% - ส่วนที่ถูกเน้น4 4 2" xfId="1173" xr:uid="{74DAE7A0-D3CF-4429-A842-05245D3D4618}"/>
    <cellStyle name="40% - ส่วนที่ถูกเน้น4 4 2 2" xfId="1174" xr:uid="{668072A4-5BA1-4361-8BD6-2F5D8C85570C}"/>
    <cellStyle name="40% - ส่วนที่ถูกเน้น4 4 3" xfId="1175" xr:uid="{6B3B7737-E512-4CFC-ABCB-654FBAAA456B}"/>
    <cellStyle name="40% - ส่วนที่ถูกเน้น4 4 3 2" xfId="1176" xr:uid="{035C5763-C4A9-426A-9B2B-CC2C66C6E0DA}"/>
    <cellStyle name="40% - ส่วนที่ถูกเน้น4 4 4" xfId="1177" xr:uid="{09F64226-40C7-46D4-B700-8AC0E7FD20B7}"/>
    <cellStyle name="40% - ส่วนที่ถูกเน้น4 4 4 2" xfId="1178" xr:uid="{9237C23C-1714-44A3-9702-C9B54196894E}"/>
    <cellStyle name="40% - ส่วนที่ถูกเน้น4 4 5" xfId="1179" xr:uid="{D19B8D3F-441E-4DC9-A881-A695527608F2}"/>
    <cellStyle name="40% - ส่วนที่ถูกเน้น4 5" xfId="1180" xr:uid="{0D505B04-9B13-45CD-9482-C5188B3D549D}"/>
    <cellStyle name="40% - ส่วนที่ถูกเน้น4 5 2" xfId="1181" xr:uid="{7ED8E9F9-D3BC-4165-8DA6-8853A404982E}"/>
    <cellStyle name="40% - ส่วนที่ถูกเน้น4 5 2 2" xfId="1182" xr:uid="{5ADD9273-A442-4344-8D0F-B19E8F273B32}"/>
    <cellStyle name="40% - ส่วนที่ถูกเน้น4 5 3" xfId="1183" xr:uid="{EC702AD6-8009-47C5-B786-0BF59E8644F8}"/>
    <cellStyle name="40% - ส่วนที่ถูกเน้น4 5 3 2" xfId="1184" xr:uid="{B0B8CDE7-2493-482B-B336-FB0E0660E980}"/>
    <cellStyle name="40% - ส่วนที่ถูกเน้น4 5 4" xfId="1185" xr:uid="{04F88D96-2ACC-44FD-8334-7E50D3ABEC52}"/>
    <cellStyle name="40% - ส่วนที่ถูกเน้น4 5 4 2" xfId="1186" xr:uid="{5C16BB3E-39AF-4D50-BF82-61D90BA573E0}"/>
    <cellStyle name="40% - ส่วนที่ถูกเน้น4 5 5" xfId="1187" xr:uid="{94091A18-BB68-49A6-A42E-9415B48FCDF8}"/>
    <cellStyle name="40% - ส่วนที่ถูกเน้น4 6" xfId="1188" xr:uid="{23235886-9259-4867-A5E9-C858B2B7925E}"/>
    <cellStyle name="40% - ส่วนที่ถูกเน้น4 6 2" xfId="1189" xr:uid="{4C358B66-B07D-4451-9060-6B40D18B8C49}"/>
    <cellStyle name="40% - ส่วนที่ถูกเน้น4 6 2 2" xfId="1190" xr:uid="{35086DC5-817E-41BD-A1BB-CCF5F6EB1545}"/>
    <cellStyle name="40% - ส่วนที่ถูกเน้น4 6 3" xfId="1191" xr:uid="{7DCBB9F5-D861-49B0-BC38-5EBE4575A5FD}"/>
    <cellStyle name="40% - ส่วนที่ถูกเน้น4 6 3 2" xfId="1192" xr:uid="{BA16AACB-6020-4E03-A403-E60CB5D66866}"/>
    <cellStyle name="40% - ส่วนที่ถูกเน้น4 6 4" xfId="1193" xr:uid="{437DCBBE-AA26-4377-907C-78361F73251F}"/>
    <cellStyle name="40% - ส่วนที่ถูกเน้น4 6 4 2" xfId="1194" xr:uid="{C1183D8B-D85A-451D-887E-3B835E2EE36F}"/>
    <cellStyle name="40% - ส่วนที่ถูกเน้น4 6 5" xfId="1195" xr:uid="{7608F55B-550A-4754-90C3-6FA267DA15C7}"/>
    <cellStyle name="40% - ส่วนที่ถูกเน้น4 7" xfId="1196" xr:uid="{1077004D-D2FA-40DC-97C7-B85735B2CD62}"/>
    <cellStyle name="40% - ส่วนที่ถูกเน้น4 7 2" xfId="1197" xr:uid="{35C02BF1-5936-4812-92B2-FC8D050D99DF}"/>
    <cellStyle name="40% - ส่วนที่ถูกเน้น4 7 2 2" xfId="1198" xr:uid="{74149C63-C29C-425F-A6F1-168439B98942}"/>
    <cellStyle name="40% - ส่วนที่ถูกเน้น4 7 3" xfId="1199" xr:uid="{98458E98-CAEC-4337-8871-52C47E795884}"/>
    <cellStyle name="40% - ส่วนที่ถูกเน้น4 7 3 2" xfId="1200" xr:uid="{ACDEC7A5-FA61-4603-AB55-8FEC0659EBFE}"/>
    <cellStyle name="40% - ส่วนที่ถูกเน้น4 7 4" xfId="1201" xr:uid="{C02A5CDB-7A78-44A1-96D6-AE207360D7CF}"/>
    <cellStyle name="40% - ส่วนที่ถูกเน้น4 7 4 2" xfId="1202" xr:uid="{606DBA75-49A9-4BBD-A4F4-92C09F218C41}"/>
    <cellStyle name="40% - ส่วนที่ถูกเน้น4 7 5" xfId="1203" xr:uid="{10E98122-29D4-4501-A39C-E40F04AD58F2}"/>
    <cellStyle name="40% - ส่วนที่ถูกเน้น4 8" xfId="1204" xr:uid="{F5C7AAC6-489B-4980-B74C-7329E698EBCE}"/>
    <cellStyle name="40% - ส่วนที่ถูกเน้น4 8 2" xfId="1205" xr:uid="{A12E2870-89B1-40C2-BE91-D220034038AB}"/>
    <cellStyle name="40% - ส่วนที่ถูกเน้น4 9" xfId="1206" xr:uid="{C0D13A03-6E96-45C8-965D-91C87A743D34}"/>
    <cellStyle name="40% - ส่วนที่ถูกเน้น4 9 2" xfId="1207" xr:uid="{DE3031F3-E380-4831-8FBD-4523D33EAA32}"/>
    <cellStyle name="40% - ส่วนที่ถูกเน้น4_WPL.Conso" xfId="1208" xr:uid="{8977195A-FE87-41E2-A7D9-E5370E2E2A32}"/>
    <cellStyle name="40% - ส่วนที่ถูกเน้น5" xfId="1209" xr:uid="{7897C20C-997A-48B1-8D24-3650B451D436}"/>
    <cellStyle name="40% - ส่วนที่ถูกเน้น5 10" xfId="1210" xr:uid="{53BC999F-B394-4210-B5DE-18A2CC8497EF}"/>
    <cellStyle name="40% - ส่วนที่ถูกเน้น5 10 2" xfId="1211" xr:uid="{EF8E6669-3E1F-443D-B6DF-C5506C7B02C8}"/>
    <cellStyle name="40% - ส่วนที่ถูกเน้น5 11" xfId="1212" xr:uid="{CD0B6AD8-25C3-4CCA-B9C4-E951E781AAA6}"/>
    <cellStyle name="40% - ส่วนที่ถูกเน้น5 11 2" xfId="1213" xr:uid="{AB2A0FE1-7882-438A-9357-368417580E8C}"/>
    <cellStyle name="40% - ส่วนที่ถูกเน้น5 12" xfId="1214" xr:uid="{0FE486FE-C0A3-4EF5-8AC4-895EDB4836A1}"/>
    <cellStyle name="40% - ส่วนที่ถูกเน้น5 12 2" xfId="1215" xr:uid="{F2138F33-96D2-4599-A7ED-E99A436DF737}"/>
    <cellStyle name="40% - ส่วนที่ถูกเน้น5 13" xfId="1216" xr:uid="{2BD4E389-DF00-4FC0-9B0D-2A73337AD11A}"/>
    <cellStyle name="40% - ส่วนที่ถูกเน้น5 13 2" xfId="1217" xr:uid="{248A0449-853B-4079-9D99-70F8C2AE8287}"/>
    <cellStyle name="40% - ส่วนที่ถูกเน้น5 2" xfId="1218" xr:uid="{B1A4CF28-34F6-4AFA-A43C-C39FA0E08C8D}"/>
    <cellStyle name="40% - ส่วนที่ถูกเน้น5 2 2" xfId="1219" xr:uid="{8E9DF828-F1B0-4A73-8B89-B7D734951BC8}"/>
    <cellStyle name="40% - ส่วนที่ถูกเน้น5 2 2 2" xfId="1220" xr:uid="{2E36F2BC-2EF2-40DD-B2E4-558437FAAEF0}"/>
    <cellStyle name="40% - ส่วนที่ถูกเน้น5 2 3" xfId="1221" xr:uid="{50465238-F24F-4FBA-A4AE-D26622167DEC}"/>
    <cellStyle name="40% - ส่วนที่ถูกเน้น5 2 3 2" xfId="1222" xr:uid="{DABC658A-C9D1-4FBA-8B50-AD9DB93BA798}"/>
    <cellStyle name="40% - ส่วนที่ถูกเน้น5 2 4" xfId="1223" xr:uid="{BB12D61E-AB6E-4ADA-BFAB-C25D6F270DDA}"/>
    <cellStyle name="40% - ส่วนที่ถูกเน้น5 2 4 2" xfId="1224" xr:uid="{F08DCEC0-BDDD-471C-B366-CAD9542067FF}"/>
    <cellStyle name="40% - ส่วนที่ถูกเน้น5 2 5" xfId="1225" xr:uid="{F0744769-3593-4B07-ADBF-49C97E1FDF9E}"/>
    <cellStyle name="40% - ส่วนที่ถูกเน้น5 2 6" xfId="1226" xr:uid="{FE0015BA-DEC6-42D9-9907-7941E29CCC77}"/>
    <cellStyle name="40% - ส่วนที่ถูกเน้น5 3" xfId="1227" xr:uid="{B65695A8-E36E-4E15-9E1E-EF5B5CD04929}"/>
    <cellStyle name="40% - ส่วนที่ถูกเน้น5 3 2" xfId="1228" xr:uid="{4025128E-0319-4F7F-B99E-36F176217304}"/>
    <cellStyle name="40% - ส่วนที่ถูกเน้น5 3 2 2" xfId="1229" xr:uid="{3981B5DB-8C16-4F4F-903D-C8A646722A01}"/>
    <cellStyle name="40% - ส่วนที่ถูกเน้น5 3 3" xfId="1230" xr:uid="{66284CAD-8C21-4216-9EDB-63C0A89B99D8}"/>
    <cellStyle name="40% - ส่วนที่ถูกเน้น5 3 3 2" xfId="1231" xr:uid="{AC1EA444-EBDE-4C67-A015-4670AFDCCAD8}"/>
    <cellStyle name="40% - ส่วนที่ถูกเน้น5 3 4" xfId="1232" xr:uid="{0ADBD222-EC5B-47A8-B132-5CD86C4701CF}"/>
    <cellStyle name="40% - ส่วนที่ถูกเน้น5 3 4 2" xfId="1233" xr:uid="{28C5414B-0ED4-4873-9995-ECA8129C88F6}"/>
    <cellStyle name="40% - ส่วนที่ถูกเน้น5 3 5" xfId="1234" xr:uid="{AA34CDA1-8DBE-47F1-B9EE-418740BD63F8}"/>
    <cellStyle name="40% - ส่วนที่ถูกเน้น5 4" xfId="1235" xr:uid="{430B1546-F499-4EBC-BF4E-7F9AA7F4EA7C}"/>
    <cellStyle name="40% - ส่วนที่ถูกเน้น5 4 2" xfId="1236" xr:uid="{15C2BF34-3C94-48CB-A13F-E80E76E45043}"/>
    <cellStyle name="40% - ส่วนที่ถูกเน้น5 4 2 2" xfId="1237" xr:uid="{5CBFC6F8-36FB-4031-9790-2B488D3E26E1}"/>
    <cellStyle name="40% - ส่วนที่ถูกเน้น5 4 3" xfId="1238" xr:uid="{8E8EE4BF-843F-420F-A551-F3C5C74F4B52}"/>
    <cellStyle name="40% - ส่วนที่ถูกเน้น5 4 3 2" xfId="1239" xr:uid="{F7F4081D-3E38-4940-8B82-BAA19A7CDCED}"/>
    <cellStyle name="40% - ส่วนที่ถูกเน้น5 4 4" xfId="1240" xr:uid="{DED599C7-D75E-42AE-94CB-6917C90F9089}"/>
    <cellStyle name="40% - ส่วนที่ถูกเน้น5 4 4 2" xfId="1241" xr:uid="{006EA146-C2DC-4369-A33A-FD6863655BA5}"/>
    <cellStyle name="40% - ส่วนที่ถูกเน้น5 4 5" xfId="1242" xr:uid="{D77078AE-63D7-4D31-B16D-0261BBF18F1E}"/>
    <cellStyle name="40% - ส่วนที่ถูกเน้น5 5" xfId="1243" xr:uid="{D4C79402-4716-4403-83D2-529BC8C3D51E}"/>
    <cellStyle name="40% - ส่วนที่ถูกเน้น5 5 2" xfId="1244" xr:uid="{05F54666-F1DA-4040-90DE-95B68DF9E7F1}"/>
    <cellStyle name="40% - ส่วนที่ถูกเน้น5 5 2 2" xfId="1245" xr:uid="{30A53B8A-3FC6-4784-81FB-8DE826B3F596}"/>
    <cellStyle name="40% - ส่วนที่ถูกเน้น5 5 3" xfId="1246" xr:uid="{048B9D96-0B92-4A9D-9513-70727D40E326}"/>
    <cellStyle name="40% - ส่วนที่ถูกเน้น5 5 3 2" xfId="1247" xr:uid="{74E359E3-CCDB-408A-BC2D-E95D3EE7DAD8}"/>
    <cellStyle name="40% - ส่วนที่ถูกเน้น5 5 4" xfId="1248" xr:uid="{22B085CE-532D-4705-94B6-EE387528B3B2}"/>
    <cellStyle name="40% - ส่วนที่ถูกเน้น5 5 4 2" xfId="1249" xr:uid="{1626B0CA-5DDF-4D1A-9E4E-130FECF7B634}"/>
    <cellStyle name="40% - ส่วนที่ถูกเน้น5 5 5" xfId="1250" xr:uid="{B03F7285-387F-411C-87C0-2D5C1B10D23A}"/>
    <cellStyle name="40% - ส่วนที่ถูกเน้น5 6" xfId="1251" xr:uid="{784ADDF7-9D96-4CB4-B832-15A8928E87DE}"/>
    <cellStyle name="40% - ส่วนที่ถูกเน้น5 6 2" xfId="1252" xr:uid="{C433D69C-2C03-429C-BAC9-68D3777081D1}"/>
    <cellStyle name="40% - ส่วนที่ถูกเน้น5 6 2 2" xfId="1253" xr:uid="{64494C40-633B-448C-9D20-7DBE06B95B3C}"/>
    <cellStyle name="40% - ส่วนที่ถูกเน้น5 6 3" xfId="1254" xr:uid="{5E1F9B43-B38A-41C7-8D4C-4D6BDD53555B}"/>
    <cellStyle name="40% - ส่วนที่ถูกเน้น5 6 3 2" xfId="1255" xr:uid="{30FF572B-4EF8-4371-BCF2-707ACFFAF861}"/>
    <cellStyle name="40% - ส่วนที่ถูกเน้น5 6 4" xfId="1256" xr:uid="{CDA52A76-C4F2-49F6-A313-D8C6C21F4706}"/>
    <cellStyle name="40% - ส่วนที่ถูกเน้น5 6 4 2" xfId="1257" xr:uid="{698E091F-81F7-4AE1-9C73-B079CB39019E}"/>
    <cellStyle name="40% - ส่วนที่ถูกเน้น5 6 5" xfId="1258" xr:uid="{A2B864D0-901B-4FD5-8147-49703B76088A}"/>
    <cellStyle name="40% - ส่วนที่ถูกเน้น5 7" xfId="1259" xr:uid="{7A3B2A60-8C0D-4706-A69C-04E0A3A39BF9}"/>
    <cellStyle name="40% - ส่วนที่ถูกเน้น5 7 2" xfId="1260" xr:uid="{78607ADD-B944-4FA6-BDF7-41F1F3F94DDF}"/>
    <cellStyle name="40% - ส่วนที่ถูกเน้น5 7 2 2" xfId="1261" xr:uid="{2693230B-42C2-453A-BD09-69C71A274B81}"/>
    <cellStyle name="40% - ส่วนที่ถูกเน้น5 7 3" xfId="1262" xr:uid="{A62EF3A7-E27D-4D2B-97F1-DDCE00DDC26B}"/>
    <cellStyle name="40% - ส่วนที่ถูกเน้น5 7 3 2" xfId="1263" xr:uid="{8AC2E198-32EA-42D7-A470-32C4026F32FB}"/>
    <cellStyle name="40% - ส่วนที่ถูกเน้น5 7 4" xfId="1264" xr:uid="{849CD5C7-DCAB-4686-9F1C-9B3D0385D4FD}"/>
    <cellStyle name="40% - ส่วนที่ถูกเน้น5 7 4 2" xfId="1265" xr:uid="{F3ADE4B4-BA15-4430-ADA5-310054153719}"/>
    <cellStyle name="40% - ส่วนที่ถูกเน้น5 7 5" xfId="1266" xr:uid="{F172D1D0-46A8-4CBF-B08B-C8DF919308A3}"/>
    <cellStyle name="40% - ส่วนที่ถูกเน้น5 8" xfId="1267" xr:uid="{D0E7E5B2-58F8-470A-9E77-09D73A9EC09E}"/>
    <cellStyle name="40% - ส่วนที่ถูกเน้น5 8 2" xfId="1268" xr:uid="{28B84FE9-2B93-4AB3-9129-B8C20F7C9D2B}"/>
    <cellStyle name="40% - ส่วนที่ถูกเน้น5 9" xfId="1269" xr:uid="{FA2F8C8B-DFE8-4D48-80F7-32A44150052B}"/>
    <cellStyle name="40% - ส่วนที่ถูกเน้น5 9 2" xfId="1270" xr:uid="{267D6C02-747D-49E9-A31B-8F9182FE083F}"/>
    <cellStyle name="40% - ส่วนที่ถูกเน้น5_WPL.Conso" xfId="1271" xr:uid="{E0F28992-782B-4D0E-993E-80A301D87209}"/>
    <cellStyle name="40% - ส่วนที่ถูกเน้น6" xfId="1272" xr:uid="{99E8CA80-5483-4E60-9919-F3992ADA74A8}"/>
    <cellStyle name="40% - ส่วนที่ถูกเน้น6 10" xfId="1273" xr:uid="{95F3D916-EAC6-4177-937E-DDB5DB518737}"/>
    <cellStyle name="40% - ส่วนที่ถูกเน้น6 10 2" xfId="1274" xr:uid="{B3FFE77B-813F-4638-A701-416903A9E76B}"/>
    <cellStyle name="40% - ส่วนที่ถูกเน้น6 11" xfId="1275" xr:uid="{9ED92492-8E34-4557-9B50-F657AB80414E}"/>
    <cellStyle name="40% - ส่วนที่ถูกเน้น6 11 2" xfId="1276" xr:uid="{549D9449-F6F4-4DDE-A7CC-B823268979FF}"/>
    <cellStyle name="40% - ส่วนที่ถูกเน้น6 12" xfId="1277" xr:uid="{EDE4FCD7-4F45-4CAA-A1EE-AFCF0E340D90}"/>
    <cellStyle name="40% - ส่วนที่ถูกเน้น6 12 2" xfId="1278" xr:uid="{E4551829-7327-4DE3-A98D-1CD7E920828E}"/>
    <cellStyle name="40% - ส่วนที่ถูกเน้น6 13" xfId="1279" xr:uid="{62CFB5D5-4835-4739-919B-53B62255D8B4}"/>
    <cellStyle name="40% - ส่วนที่ถูกเน้น6 13 2" xfId="1280" xr:uid="{3DB942B3-D3E2-4ED7-9F56-EF6648712CCE}"/>
    <cellStyle name="40% - ส่วนที่ถูกเน้น6 2" xfId="1281" xr:uid="{923B9808-3CC9-4DBF-BB54-9B2E2B01D349}"/>
    <cellStyle name="40% - ส่วนที่ถูกเน้น6 2 2" xfId="1282" xr:uid="{BDCF5363-3DD9-47BE-87A0-158B379D0542}"/>
    <cellStyle name="40% - ส่วนที่ถูกเน้น6 2 2 2" xfId="1283" xr:uid="{88C63A12-9DDB-4ED5-AD6C-BB93D91F9918}"/>
    <cellStyle name="40% - ส่วนที่ถูกเน้น6 2 3" xfId="1284" xr:uid="{96D22339-B341-4715-A918-5F81433D1A6E}"/>
    <cellStyle name="40% - ส่วนที่ถูกเน้น6 2 3 2" xfId="1285" xr:uid="{07D8C027-1104-4A8C-86DC-8FE868562D7C}"/>
    <cellStyle name="40% - ส่วนที่ถูกเน้น6 2 4" xfId="1286" xr:uid="{C747349A-824E-4FDE-A885-DDE579A1060A}"/>
    <cellStyle name="40% - ส่วนที่ถูกเน้น6 2 4 2" xfId="1287" xr:uid="{6E7A3650-3821-43B9-927A-EFBBD348EA7D}"/>
    <cellStyle name="40% - ส่วนที่ถูกเน้น6 2 5" xfId="1288" xr:uid="{DD63A83F-04A1-4C5A-AB5B-FBD61258D23A}"/>
    <cellStyle name="40% - ส่วนที่ถูกเน้น6 2 6" xfId="1289" xr:uid="{F77FFF6F-0AC0-4C09-8A35-83163CDF16F5}"/>
    <cellStyle name="40% - ส่วนที่ถูกเน้น6 3" xfId="1290" xr:uid="{DC87AC8F-DE65-4F92-8B2A-9C6CC9720D4E}"/>
    <cellStyle name="40% - ส่วนที่ถูกเน้น6 3 2" xfId="1291" xr:uid="{9CB74393-8DC6-476F-9038-9A9B967C425F}"/>
    <cellStyle name="40% - ส่วนที่ถูกเน้น6 3 2 2" xfId="1292" xr:uid="{8C16B393-674E-4729-9DD0-B141711066CE}"/>
    <cellStyle name="40% - ส่วนที่ถูกเน้น6 3 3" xfId="1293" xr:uid="{FA19FCC4-D89D-4519-84B7-8594277CC444}"/>
    <cellStyle name="40% - ส่วนที่ถูกเน้น6 3 3 2" xfId="1294" xr:uid="{D18F794D-5CD1-47B7-AFB7-E7E1A7A05223}"/>
    <cellStyle name="40% - ส่วนที่ถูกเน้น6 3 4" xfId="1295" xr:uid="{124B8BDC-F895-46ED-B343-1BD25BC72D7B}"/>
    <cellStyle name="40% - ส่วนที่ถูกเน้น6 3 4 2" xfId="1296" xr:uid="{52D438D3-7E68-4155-AC09-977D3BCF4A56}"/>
    <cellStyle name="40% - ส่วนที่ถูกเน้น6 3 5" xfId="1297" xr:uid="{20E289FE-BFF0-4245-9EBC-C62D6D7065E1}"/>
    <cellStyle name="40% - ส่วนที่ถูกเน้น6 4" xfId="1298" xr:uid="{BDE820D0-D0C9-4E9B-8B65-5531D26B1E9D}"/>
    <cellStyle name="40% - ส่วนที่ถูกเน้น6 4 2" xfId="1299" xr:uid="{34C29BEA-6B8A-40A1-9D66-84F4EC0CAB59}"/>
    <cellStyle name="40% - ส่วนที่ถูกเน้น6 4 2 2" xfId="1300" xr:uid="{5B90039E-1394-4047-942E-3A5BD6B56412}"/>
    <cellStyle name="40% - ส่วนที่ถูกเน้น6 4 3" xfId="1301" xr:uid="{8037206A-C5C4-4B4D-8AA0-64B87F70A36A}"/>
    <cellStyle name="40% - ส่วนที่ถูกเน้น6 4 3 2" xfId="1302" xr:uid="{2E958E0C-FC20-4E9E-8C87-EC18BE7B082D}"/>
    <cellStyle name="40% - ส่วนที่ถูกเน้น6 4 4" xfId="1303" xr:uid="{A49E6DEE-DC8F-4A8C-8F34-3ACC7D9620F0}"/>
    <cellStyle name="40% - ส่วนที่ถูกเน้น6 4 4 2" xfId="1304" xr:uid="{05F4A875-6E5F-4E9E-A973-7B7E375BF8D6}"/>
    <cellStyle name="40% - ส่วนที่ถูกเน้น6 4 5" xfId="1305" xr:uid="{B5BF9141-2DC4-43F4-9576-F0158E2C93AA}"/>
    <cellStyle name="40% - ส่วนที่ถูกเน้น6 5" xfId="1306" xr:uid="{94FC4FEB-6DBD-4E9B-B2FF-B94722EE79A4}"/>
    <cellStyle name="40% - ส่วนที่ถูกเน้น6 5 2" xfId="1307" xr:uid="{7F4940F5-E4EF-4363-89A8-7CA5ED623DFF}"/>
    <cellStyle name="40% - ส่วนที่ถูกเน้น6 5 2 2" xfId="1308" xr:uid="{E43446DB-BE61-4814-AB82-DC26250DEC73}"/>
    <cellStyle name="40% - ส่วนที่ถูกเน้น6 5 3" xfId="1309" xr:uid="{7BB1658E-58B0-4D59-BD48-8C69D0733F1E}"/>
    <cellStyle name="40% - ส่วนที่ถูกเน้น6 5 3 2" xfId="1310" xr:uid="{D13C5BD8-FE47-4A6C-8B75-DE46AD330A53}"/>
    <cellStyle name="40% - ส่วนที่ถูกเน้น6 5 4" xfId="1311" xr:uid="{95EF171D-00FD-4180-AC58-878A18CBE2C6}"/>
    <cellStyle name="40% - ส่วนที่ถูกเน้น6 5 4 2" xfId="1312" xr:uid="{138B6414-6A7F-490C-9D3D-C48EAAA0E476}"/>
    <cellStyle name="40% - ส่วนที่ถูกเน้น6 5 5" xfId="1313" xr:uid="{F76727B5-23B7-416F-917B-5F18259C8245}"/>
    <cellStyle name="40% - ส่วนที่ถูกเน้น6 6" xfId="1314" xr:uid="{25A6ADEF-C948-4224-846A-31234AE80428}"/>
    <cellStyle name="40% - ส่วนที่ถูกเน้น6 6 2" xfId="1315" xr:uid="{AECA2161-9DF8-44E5-85B3-B3E44B4CC6D0}"/>
    <cellStyle name="40% - ส่วนที่ถูกเน้น6 6 2 2" xfId="1316" xr:uid="{1D2E7BC8-EF1F-49E7-A405-D9D5F5F0CB69}"/>
    <cellStyle name="40% - ส่วนที่ถูกเน้น6 6 3" xfId="1317" xr:uid="{94580494-4546-4265-9CF6-DA116809A991}"/>
    <cellStyle name="40% - ส่วนที่ถูกเน้น6 6 3 2" xfId="1318" xr:uid="{C96C281E-4E1E-48A6-84F2-2A05ED7885AB}"/>
    <cellStyle name="40% - ส่วนที่ถูกเน้น6 6 4" xfId="1319" xr:uid="{3D582665-8BFA-4D9D-ABB8-66A5DA59E9D0}"/>
    <cellStyle name="40% - ส่วนที่ถูกเน้น6 6 4 2" xfId="1320" xr:uid="{A615F228-ADD1-414A-96DF-0FBB747AD5C3}"/>
    <cellStyle name="40% - ส่วนที่ถูกเน้น6 6 5" xfId="1321" xr:uid="{E2FBCB0F-F332-4C21-8546-EA303A94FF92}"/>
    <cellStyle name="40% - ส่วนที่ถูกเน้น6 7" xfId="1322" xr:uid="{E409CEB2-FF54-456E-9792-3B5F21C15BFA}"/>
    <cellStyle name="40% - ส่วนที่ถูกเน้น6 7 2" xfId="1323" xr:uid="{81763FBF-9DEC-4019-85A7-FBCCD302A3A7}"/>
    <cellStyle name="40% - ส่วนที่ถูกเน้น6 7 2 2" xfId="1324" xr:uid="{82B1A7AA-4F99-4066-A3E3-BCB046F348A9}"/>
    <cellStyle name="40% - ส่วนที่ถูกเน้น6 7 3" xfId="1325" xr:uid="{316FCD8F-0946-46F1-BB67-F69BA844C9E4}"/>
    <cellStyle name="40% - ส่วนที่ถูกเน้น6 7 3 2" xfId="1326" xr:uid="{A8CE906B-2165-4B56-A06A-A789EAF9B0CE}"/>
    <cellStyle name="40% - ส่วนที่ถูกเน้น6 7 4" xfId="1327" xr:uid="{6BC3887C-D0C9-46CB-93C6-98904DFE5A16}"/>
    <cellStyle name="40% - ส่วนที่ถูกเน้น6 7 4 2" xfId="1328" xr:uid="{F5FEF2EC-D62C-46A9-90E8-ABA50F6B33E8}"/>
    <cellStyle name="40% - ส่วนที่ถูกเน้น6 7 5" xfId="1329" xr:uid="{1ECA2703-1BC7-40B0-A16B-06CA7678DDBE}"/>
    <cellStyle name="40% - ส่วนที่ถูกเน้น6 8" xfId="1330" xr:uid="{5FE85339-A59B-4485-9EB6-7DC30272E762}"/>
    <cellStyle name="40% - ส่วนที่ถูกเน้น6 8 2" xfId="1331" xr:uid="{13D720E5-E7A3-46EC-B67D-5FC5890910F0}"/>
    <cellStyle name="40% - ส่วนที่ถูกเน้น6 9" xfId="1332" xr:uid="{BD04D2BC-9A3F-468B-9DCA-ECAE8700B3DD}"/>
    <cellStyle name="40% - ส่วนที่ถูกเน้น6 9 2" xfId="1333" xr:uid="{A984E886-3A66-4516-8770-64439AFC87C8}"/>
    <cellStyle name="40% - ส่วนที่ถูกเน้น6_WPL.Conso" xfId="1334" xr:uid="{FCE3A223-82F1-4B3A-A401-33C9D4D0BBA9}"/>
    <cellStyle name="60% - Accent1 10" xfId="1335" xr:uid="{99D98362-29FE-48DC-A06E-FB2C75BD0AB9}"/>
    <cellStyle name="60% - Accent1 11" xfId="1336" xr:uid="{0DFE89AB-9541-47E2-8CC8-CC9092C60CB5}"/>
    <cellStyle name="60% - Accent1 12" xfId="1337" xr:uid="{AD88203B-15DC-44F4-ACD6-C310F72E0345}"/>
    <cellStyle name="60% - Accent1 13" xfId="1338" xr:uid="{2879F828-1ABF-4F5A-8006-1AD9BE016F13}"/>
    <cellStyle name="60% - Accent1 14" xfId="1339" xr:uid="{58325158-110C-4DB1-9539-A919E386D9C5}"/>
    <cellStyle name="60% - Accent1 15" xfId="1340" xr:uid="{C8302370-3875-4352-B4A7-13C3E16243A7}"/>
    <cellStyle name="60% - Accent1 16" xfId="1341" xr:uid="{07C5E21A-3DBC-4507-AAA1-8E8D9BD6F23B}"/>
    <cellStyle name="60% - Accent1 17" xfId="1342" xr:uid="{4B38CBB3-E259-4E49-87B8-4085F4A919C0}"/>
    <cellStyle name="60% - Accent1 2" xfId="1343" xr:uid="{8560DFE5-8869-439D-A02B-ABC290B78268}"/>
    <cellStyle name="60% - Accent1 2 10" xfId="1344" xr:uid="{D0ED7BC2-F24D-4848-96CA-33F6D7E2DDE2}"/>
    <cellStyle name="60% - Accent1 2 11" xfId="1345" xr:uid="{B6EB8ED3-A3DB-4642-9A2D-8E27400B2084}"/>
    <cellStyle name="60% - Accent1 2 2" xfId="1346" xr:uid="{C8008807-AAC5-4B87-9BC9-5186C365F0BD}"/>
    <cellStyle name="60% - Accent1 2 3" xfId="1347" xr:uid="{ABDDA594-24C7-4C2B-9574-5679CC701EA3}"/>
    <cellStyle name="60% - Accent1 2 4" xfId="1348" xr:uid="{E675696D-5491-4232-8CBC-56AD728BE073}"/>
    <cellStyle name="60% - Accent1 2 5" xfId="1349" xr:uid="{F573E938-5C7D-4B53-9478-7B8F790AA071}"/>
    <cellStyle name="60% - Accent1 2 6" xfId="1350" xr:uid="{27F4B947-46B7-409B-AA34-5E9880BC490D}"/>
    <cellStyle name="60% - Accent1 2 7" xfId="1351" xr:uid="{6A7C18B1-7653-4F65-85CC-49FFAC623C74}"/>
    <cellStyle name="60% - Accent1 2 8" xfId="1352" xr:uid="{237E764C-EC14-4E60-9B00-DB2A757F30AB}"/>
    <cellStyle name="60% - Accent1 2 9" xfId="1353" xr:uid="{A4D3A7A7-E7BE-425A-A88A-C85E07176A58}"/>
    <cellStyle name="60% - Accent1 3" xfId="1354" xr:uid="{61EB9F8D-8C0B-42E9-B864-73CB36E24EA3}"/>
    <cellStyle name="60% - Accent1 3 10" xfId="1355" xr:uid="{EACF97D9-B0FA-4BF2-AE15-AC4476C490EF}"/>
    <cellStyle name="60% - Accent1 3 11" xfId="1356" xr:uid="{DF9F3BD3-2B9F-44CA-98FC-1B5BD1FFAD5E}"/>
    <cellStyle name="60% - Accent1 3 2" xfId="1357" xr:uid="{10C536CF-C2C1-4213-B8ED-6C35112FD402}"/>
    <cellStyle name="60% - Accent1 3 3" xfId="1358" xr:uid="{1EC1B64E-E588-4525-BF47-6847FD35276A}"/>
    <cellStyle name="60% - Accent1 3 4" xfId="1359" xr:uid="{5CB48E5F-BBAA-49F0-99A9-EDD716AA6AA4}"/>
    <cellStyle name="60% - Accent1 3 5" xfId="1360" xr:uid="{20F2918D-AC58-4442-98C9-601CE49EAB1D}"/>
    <cellStyle name="60% - Accent1 3 6" xfId="1361" xr:uid="{769A178A-553E-4266-8BA7-37B5CEDDD09F}"/>
    <cellStyle name="60% - Accent1 3 7" xfId="1362" xr:uid="{A9D3AFDF-6EC0-4942-AE47-B22916687448}"/>
    <cellStyle name="60% - Accent1 3 8" xfId="1363" xr:uid="{87F4EFB5-AFDA-4192-ADF7-0979EBB3F5CB}"/>
    <cellStyle name="60% - Accent1 3 9" xfId="1364" xr:uid="{9DE2E4B3-2053-4B9E-8AC0-10CBB2E13A7F}"/>
    <cellStyle name="60% - Accent1 4" xfId="1365" xr:uid="{9E654ADC-51AA-46E7-B1C6-67F67A2F9889}"/>
    <cellStyle name="60% - Accent1 5" xfId="1366" xr:uid="{E9D40A81-017E-46DD-86A8-CF806628872C}"/>
    <cellStyle name="60% - Accent1 6" xfId="1367" xr:uid="{9826CBA9-B757-437A-AAC7-A7FF10D1E714}"/>
    <cellStyle name="60% - Accent1 7" xfId="1368" xr:uid="{ED10EDA5-3DCD-409F-8909-3A64EB6EF0D0}"/>
    <cellStyle name="60% - Accent1 8" xfId="1369" xr:uid="{50295452-77B2-462C-90B4-EDA30F9CCB26}"/>
    <cellStyle name="60% - Accent1 9" xfId="1370" xr:uid="{BBB5770F-9BC7-43A1-B1A1-66B9CF042584}"/>
    <cellStyle name="60% - Accent2 10" xfId="1371" xr:uid="{4A5173ED-6BBA-4F19-A790-EC0E9848EA72}"/>
    <cellStyle name="60% - Accent2 11" xfId="1372" xr:uid="{E28F6876-979E-4A93-A6D5-BC2E97D0038F}"/>
    <cellStyle name="60% - Accent2 12" xfId="1373" xr:uid="{1CF4EF64-8B60-4EDB-8A44-86256F4B882D}"/>
    <cellStyle name="60% - Accent2 13" xfId="1374" xr:uid="{223E739A-939C-499C-83A9-E617C6F1B96A}"/>
    <cellStyle name="60% - Accent2 14" xfId="1375" xr:uid="{D9FE6649-4A99-48F8-8385-E3987F15A203}"/>
    <cellStyle name="60% - Accent2 15" xfId="1376" xr:uid="{1C5EC803-9370-4349-A7AB-7BA24280FF9C}"/>
    <cellStyle name="60% - Accent2 16" xfId="1377" xr:uid="{1E2568DB-AFC3-4EFA-A23C-2B632DBC21AE}"/>
    <cellStyle name="60% - Accent2 17" xfId="1378" xr:uid="{BE99F234-1CED-4058-A677-D1A970F7651A}"/>
    <cellStyle name="60% - Accent2 2" xfId="1379" xr:uid="{A1ABCCDD-D36D-40FD-A0C7-6C717842FE6C}"/>
    <cellStyle name="60% - Accent2 2 10" xfId="1380" xr:uid="{0A00DC46-7E9E-4C37-9692-256CE25E67C5}"/>
    <cellStyle name="60% - Accent2 2 11" xfId="1381" xr:uid="{D7B162F0-7877-4B64-9B90-D6B93910EE07}"/>
    <cellStyle name="60% - Accent2 2 2" xfId="1382" xr:uid="{5B85FB89-268E-41EA-87F8-B0F2A09FCAB8}"/>
    <cellStyle name="60% - Accent2 2 3" xfId="1383" xr:uid="{6B88388C-D575-4638-97F0-B3AA81742D40}"/>
    <cellStyle name="60% - Accent2 2 4" xfId="1384" xr:uid="{D2B719E2-715F-4F66-AFE3-1397357C87DC}"/>
    <cellStyle name="60% - Accent2 2 5" xfId="1385" xr:uid="{95046723-5A17-4AEB-A9A3-1EA164D80FFE}"/>
    <cellStyle name="60% - Accent2 2 6" xfId="1386" xr:uid="{2CECA919-B3C0-4843-91E6-461610256C1D}"/>
    <cellStyle name="60% - Accent2 2 7" xfId="1387" xr:uid="{F02132D5-7D9F-4A8B-B2B9-0DA140D3F8C3}"/>
    <cellStyle name="60% - Accent2 2 8" xfId="1388" xr:uid="{4A1D0C38-4215-46AD-88B7-A4BF77982F1D}"/>
    <cellStyle name="60% - Accent2 2 9" xfId="1389" xr:uid="{9403316D-48DB-443A-8B8E-30D246B3EDA6}"/>
    <cellStyle name="60% - Accent2 3" xfId="1390" xr:uid="{626FBEC1-F648-45B6-B2B3-36B705953ADA}"/>
    <cellStyle name="60% - Accent2 3 10" xfId="1391" xr:uid="{BB629276-B2F8-4691-B732-780FBAA4EAA3}"/>
    <cellStyle name="60% - Accent2 3 11" xfId="1392" xr:uid="{5A3461A1-EB4B-41C5-88C1-A7BA79D0791B}"/>
    <cellStyle name="60% - Accent2 3 2" xfId="1393" xr:uid="{2B6093D2-B17D-435E-9863-26A92D31A571}"/>
    <cellStyle name="60% - Accent2 3 3" xfId="1394" xr:uid="{93EC1F0B-0B0D-4CA9-809B-7C743585EE19}"/>
    <cellStyle name="60% - Accent2 3 4" xfId="1395" xr:uid="{8ACB290B-18B3-4032-BB0B-8FE85327B3AD}"/>
    <cellStyle name="60% - Accent2 3 5" xfId="1396" xr:uid="{99926CEF-3B0D-48D3-B244-FC4775297CC7}"/>
    <cellStyle name="60% - Accent2 3 6" xfId="1397" xr:uid="{70EF6BE0-C16A-4979-BAC9-1EEDDE004A27}"/>
    <cellStyle name="60% - Accent2 3 7" xfId="1398" xr:uid="{6DB1E44D-7F17-4DCA-854A-C70F65D5B82E}"/>
    <cellStyle name="60% - Accent2 3 8" xfId="1399" xr:uid="{609A0759-3936-4E54-8071-359725A6DB7C}"/>
    <cellStyle name="60% - Accent2 3 9" xfId="1400" xr:uid="{084ABDFC-59B9-4EB3-B8BA-68983D5BECB5}"/>
    <cellStyle name="60% - Accent2 4" xfId="1401" xr:uid="{DB0865DA-76BA-4162-A6BC-5EEBF3ADBCEC}"/>
    <cellStyle name="60% - Accent2 5" xfId="1402" xr:uid="{FFBBDB29-963F-4908-A995-1BE83D271BB8}"/>
    <cellStyle name="60% - Accent2 6" xfId="1403" xr:uid="{03A13810-B9AC-465D-BE65-E0A1380F1838}"/>
    <cellStyle name="60% - Accent2 7" xfId="1404" xr:uid="{520C5D0D-813C-48B8-B185-B5F4BBEFDDA3}"/>
    <cellStyle name="60% - Accent2 8" xfId="1405" xr:uid="{B0DDA29C-8051-486F-B0E5-FAD7F550D91E}"/>
    <cellStyle name="60% - Accent2 9" xfId="1406" xr:uid="{9285C192-B1AE-4B0A-B003-D1CF3087C7CA}"/>
    <cellStyle name="60% - Accent3 10" xfId="1407" xr:uid="{B976CBB4-75D5-4C13-BC0E-823A4CF77A6B}"/>
    <cellStyle name="60% - Accent3 11" xfId="1408" xr:uid="{9842D94E-B53A-48A0-8B25-B8D06EBA5498}"/>
    <cellStyle name="60% - Accent3 12" xfId="1409" xr:uid="{7FBA2660-8F4C-48A4-BC29-22E2E4BB6343}"/>
    <cellStyle name="60% - Accent3 13" xfId="1410" xr:uid="{D406D19D-8376-4050-8BFB-57B87D757EB6}"/>
    <cellStyle name="60% - Accent3 14" xfId="1411" xr:uid="{7170135C-CED5-4238-9BEB-B420077CE42E}"/>
    <cellStyle name="60% - Accent3 15" xfId="1412" xr:uid="{5D9526AB-9DDA-4B36-9A82-99B14AF6AF12}"/>
    <cellStyle name="60% - Accent3 16" xfId="1413" xr:uid="{4DDCFD7B-3192-4549-BE05-9AC6FC1F022C}"/>
    <cellStyle name="60% - Accent3 17" xfId="1414" xr:uid="{1A922C2E-7F6E-431D-98B2-09B4781584FF}"/>
    <cellStyle name="60% - Accent3 2" xfId="1415" xr:uid="{4CF7B1AA-140D-41C5-BF97-E3EF5A5526AB}"/>
    <cellStyle name="60% - Accent3 2 10" xfId="1416" xr:uid="{DDCF22C3-174E-445B-BB08-B8BE1323AF05}"/>
    <cellStyle name="60% - Accent3 2 11" xfId="1417" xr:uid="{14F09AD3-27C6-4E34-9F35-E3C646C44FDF}"/>
    <cellStyle name="60% - Accent3 2 2" xfId="1418" xr:uid="{7B983C6D-ED46-4832-85BB-5771058AC06B}"/>
    <cellStyle name="60% - Accent3 2 3" xfId="1419" xr:uid="{185D94C7-B6FE-4ECE-8DCA-BE17486B6AA0}"/>
    <cellStyle name="60% - Accent3 2 4" xfId="1420" xr:uid="{9A1ED0AA-45FF-42F0-B589-7435214619BC}"/>
    <cellStyle name="60% - Accent3 2 5" xfId="1421" xr:uid="{0E2D48E4-21CE-4C98-AEFA-752F25E9C181}"/>
    <cellStyle name="60% - Accent3 2 6" xfId="1422" xr:uid="{6C787FCA-5E18-43AD-B3FC-A157077D7ED3}"/>
    <cellStyle name="60% - Accent3 2 7" xfId="1423" xr:uid="{A3EADC93-8620-420D-94C6-D877CBC40BF9}"/>
    <cellStyle name="60% - Accent3 2 8" xfId="1424" xr:uid="{E89046A2-AAE7-435E-A3A2-C96AC5C65D0A}"/>
    <cellStyle name="60% - Accent3 2 9" xfId="1425" xr:uid="{4066D318-36D3-46E1-8FAC-8881D0440C93}"/>
    <cellStyle name="60% - Accent3 3" xfId="1426" xr:uid="{5EC90B12-EE6F-4A56-B264-82C5CF618E3F}"/>
    <cellStyle name="60% - Accent3 3 10" xfId="1427" xr:uid="{00494819-BFD3-4485-B440-A25BC3D1E138}"/>
    <cellStyle name="60% - Accent3 3 11" xfId="1428" xr:uid="{B825D1EF-1D97-45A3-9261-81E89E7E4916}"/>
    <cellStyle name="60% - Accent3 3 2" xfId="1429" xr:uid="{75356AD8-4D8C-4423-8655-11A59D1A47C7}"/>
    <cellStyle name="60% - Accent3 3 3" xfId="1430" xr:uid="{1AE1FF65-B4D4-4DD6-A1DA-959C56170080}"/>
    <cellStyle name="60% - Accent3 3 4" xfId="1431" xr:uid="{248D9CAB-0D94-4C8A-A2D0-8F0C14DEEE77}"/>
    <cellStyle name="60% - Accent3 3 5" xfId="1432" xr:uid="{65F11459-8AF6-4633-A618-78C895D0694A}"/>
    <cellStyle name="60% - Accent3 3 6" xfId="1433" xr:uid="{A5B8E3EB-9AE5-40A6-BC38-A466A6BA01AA}"/>
    <cellStyle name="60% - Accent3 3 7" xfId="1434" xr:uid="{98CE3DA9-47B6-4E0C-9262-F6ED4722AA1D}"/>
    <cellStyle name="60% - Accent3 3 8" xfId="1435" xr:uid="{BB2DEE5B-1425-4AFF-8DFC-DBCBE27D3C85}"/>
    <cellStyle name="60% - Accent3 3 9" xfId="1436" xr:uid="{6E8297B3-9D83-4778-AFD0-46E58A773762}"/>
    <cellStyle name="60% - Accent3 4" xfId="1437" xr:uid="{C9D6334B-2082-4A30-B5EB-99D76CEF132D}"/>
    <cellStyle name="60% - Accent3 5" xfId="1438" xr:uid="{AC99EA68-49E1-4DF2-8B66-FDCEDDD8DEC7}"/>
    <cellStyle name="60% - Accent3 6" xfId="1439" xr:uid="{74029FFA-3684-4E9A-8B08-702876236FEA}"/>
    <cellStyle name="60% - Accent3 7" xfId="1440" xr:uid="{E756A8F9-7D07-4C16-8E70-8F2679FDE723}"/>
    <cellStyle name="60% - Accent3 8" xfId="1441" xr:uid="{9037ECEA-3E5F-43DF-A120-BE3E3D28A20D}"/>
    <cellStyle name="60% - Accent3 9" xfId="1442" xr:uid="{280B6A39-6EF2-441F-B3EF-A9D08E39EA2A}"/>
    <cellStyle name="60% - Accent4 10" xfId="1443" xr:uid="{A103404B-72B3-407E-A9F2-19E7C8B07145}"/>
    <cellStyle name="60% - Accent4 11" xfId="1444" xr:uid="{C203F458-9B34-4B4A-9187-1CE96AE53469}"/>
    <cellStyle name="60% - Accent4 12" xfId="1445" xr:uid="{02A4E356-86B9-4C0B-ADD2-407926E59627}"/>
    <cellStyle name="60% - Accent4 13" xfId="1446" xr:uid="{A4D59392-3297-4EF3-AFD1-BBBD97F9F696}"/>
    <cellStyle name="60% - Accent4 14" xfId="1447" xr:uid="{3F1C42A6-EEC0-4846-B6B4-1B6E87A173EA}"/>
    <cellStyle name="60% - Accent4 15" xfId="1448" xr:uid="{F20EAABD-3024-4FE3-975F-7D560F4D797E}"/>
    <cellStyle name="60% - Accent4 16" xfId="1449" xr:uid="{CD5D6C5F-361F-4675-8827-C92C4CD83E74}"/>
    <cellStyle name="60% - Accent4 17" xfId="1450" xr:uid="{17532A8A-6B38-40ED-9A09-FF4DF8DCE153}"/>
    <cellStyle name="60% - Accent4 2" xfId="1451" xr:uid="{C600A35E-D7DA-4152-9887-9152236BC62D}"/>
    <cellStyle name="60% - Accent4 2 10" xfId="1452" xr:uid="{35D5BE0B-6073-4E27-8298-C76AB58DD5D3}"/>
    <cellStyle name="60% - Accent4 2 11" xfId="1453" xr:uid="{9F40DD6D-1680-4998-8FD2-BA5FDC629FBF}"/>
    <cellStyle name="60% - Accent4 2 2" xfId="1454" xr:uid="{E42BC20A-2339-4E46-BA9F-73547D95F6B4}"/>
    <cellStyle name="60% - Accent4 2 3" xfId="1455" xr:uid="{AC23BDFA-2DEA-4878-AD80-69C812A61462}"/>
    <cellStyle name="60% - Accent4 2 4" xfId="1456" xr:uid="{0B3B250E-2CBC-4385-A434-4911000EE061}"/>
    <cellStyle name="60% - Accent4 2 5" xfId="1457" xr:uid="{62982357-7B6F-4C38-89DB-45174507B054}"/>
    <cellStyle name="60% - Accent4 2 6" xfId="1458" xr:uid="{D9016EF8-2E49-4FC8-B4C7-D6C38C505025}"/>
    <cellStyle name="60% - Accent4 2 7" xfId="1459" xr:uid="{B4104132-96B3-4FA1-A0B6-15ED2266CE20}"/>
    <cellStyle name="60% - Accent4 2 8" xfId="1460" xr:uid="{1544600C-222F-43EC-9FA4-DDD4D6BAD366}"/>
    <cellStyle name="60% - Accent4 2 9" xfId="1461" xr:uid="{40524F98-CE77-45E5-8078-0900C863E245}"/>
    <cellStyle name="60% - Accent4 3" xfId="1462" xr:uid="{55854764-9ECE-4436-A84E-3AC3969360B4}"/>
    <cellStyle name="60% - Accent4 3 10" xfId="1463" xr:uid="{0BF53852-3A59-4916-9EB3-B2B5977B3835}"/>
    <cellStyle name="60% - Accent4 3 11" xfId="1464" xr:uid="{7F496931-0A26-4DB4-94EF-BEDC933E1E1B}"/>
    <cellStyle name="60% - Accent4 3 2" xfId="1465" xr:uid="{5538FEE2-B73D-49D2-9217-63B22BD02B44}"/>
    <cellStyle name="60% - Accent4 3 3" xfId="1466" xr:uid="{DCFE3A12-9190-4164-AE5F-95BC131DA044}"/>
    <cellStyle name="60% - Accent4 3 4" xfId="1467" xr:uid="{CC3F1D87-0965-4165-A9EA-2E27C6FD90AB}"/>
    <cellStyle name="60% - Accent4 3 5" xfId="1468" xr:uid="{6A788EBD-CD7A-41AA-8B2D-EAFC33529929}"/>
    <cellStyle name="60% - Accent4 3 6" xfId="1469" xr:uid="{BC7D56C5-6AAF-49EA-8546-F737F8A0B536}"/>
    <cellStyle name="60% - Accent4 3 7" xfId="1470" xr:uid="{B2B96A10-A9A4-4CAA-BF12-070EDE978F0B}"/>
    <cellStyle name="60% - Accent4 3 8" xfId="1471" xr:uid="{1DFA7F34-B288-418B-A587-D3E176BEFE85}"/>
    <cellStyle name="60% - Accent4 3 9" xfId="1472" xr:uid="{C0BBE345-0F5C-4D6F-AA9D-99C81DA0F2F5}"/>
    <cellStyle name="60% - Accent4 4" xfId="1473" xr:uid="{CC79FC2A-45E7-4F66-BB26-39CB0ABE6ED3}"/>
    <cellStyle name="60% - Accent4 5" xfId="1474" xr:uid="{90AD8C4D-59AD-4C52-8879-90FDC5CEC096}"/>
    <cellStyle name="60% - Accent4 6" xfId="1475" xr:uid="{FC6F2773-9EDE-4C81-AD06-60A286D7F619}"/>
    <cellStyle name="60% - Accent4 7" xfId="1476" xr:uid="{BDBA1A2A-838C-4A93-AA2B-1907C1338C5B}"/>
    <cellStyle name="60% - Accent4 8" xfId="1477" xr:uid="{D9CF07B7-A995-4436-BF45-BB3E1A0FA98E}"/>
    <cellStyle name="60% - Accent4 9" xfId="1478" xr:uid="{C503497E-B49C-4FEE-97D3-1E36DF9D8613}"/>
    <cellStyle name="60% - Accent5 10" xfId="1479" xr:uid="{B64E8DE5-3284-49F4-AC7D-ADA160CF985E}"/>
    <cellStyle name="60% - Accent5 11" xfId="1480" xr:uid="{667CE224-3C41-4ACD-9D5E-028856305347}"/>
    <cellStyle name="60% - Accent5 12" xfId="1481" xr:uid="{6E5D0DAC-31CB-4562-B85D-89E398B5E297}"/>
    <cellStyle name="60% - Accent5 13" xfId="1482" xr:uid="{88BD6256-93B8-4B12-AD4C-5C42AF578396}"/>
    <cellStyle name="60% - Accent5 14" xfId="1483" xr:uid="{8DF0AFF2-2480-4C2B-8973-5BE9B8547B10}"/>
    <cellStyle name="60% - Accent5 15" xfId="1484" xr:uid="{386D1408-BB86-4378-BE6B-3330A54E0C03}"/>
    <cellStyle name="60% - Accent5 16" xfId="1485" xr:uid="{CBA57331-DBFD-435E-9595-309B4DCE72E2}"/>
    <cellStyle name="60% - Accent5 17" xfId="1486" xr:uid="{A5865FE0-48E0-4005-A64D-F2D3557E1901}"/>
    <cellStyle name="60% - Accent5 2" xfId="1487" xr:uid="{860F54E3-00BC-42D1-A9D1-4B44DEB975B0}"/>
    <cellStyle name="60% - Accent5 2 10" xfId="1488" xr:uid="{3A990216-6B6A-4FB2-AB97-15F1ABEAB611}"/>
    <cellStyle name="60% - Accent5 2 11" xfId="1489" xr:uid="{B1EBB2BC-2CE6-4759-826A-90D9068B0049}"/>
    <cellStyle name="60% - Accent5 2 2" xfId="1490" xr:uid="{0190E9BA-8159-48FA-B332-7D241C8E096B}"/>
    <cellStyle name="60% - Accent5 2 3" xfId="1491" xr:uid="{04342F2A-0815-42EE-86F5-00043DD3D64D}"/>
    <cellStyle name="60% - Accent5 2 4" xfId="1492" xr:uid="{BD3ADB48-1BD4-4D62-9823-A67B1A789BB1}"/>
    <cellStyle name="60% - Accent5 2 5" xfId="1493" xr:uid="{DBAF2242-8E10-47C2-85DD-FFF18D0918C7}"/>
    <cellStyle name="60% - Accent5 2 6" xfId="1494" xr:uid="{C9063F6D-B485-4246-8C82-325D6C45F653}"/>
    <cellStyle name="60% - Accent5 2 7" xfId="1495" xr:uid="{5E382520-6B1F-49B3-B65C-8C25A74BE827}"/>
    <cellStyle name="60% - Accent5 2 8" xfId="1496" xr:uid="{5B00F5C6-2541-4042-A365-C4DBB8F0160C}"/>
    <cellStyle name="60% - Accent5 2 9" xfId="1497" xr:uid="{C4DAA91F-549C-4959-BF96-12EEF85C6BC2}"/>
    <cellStyle name="60% - Accent5 3" xfId="1498" xr:uid="{55697DBD-ED46-4019-8AAD-536D13D1FC34}"/>
    <cellStyle name="60% - Accent5 3 10" xfId="1499" xr:uid="{22E6F76A-3024-48A8-8793-D602E544899E}"/>
    <cellStyle name="60% - Accent5 3 11" xfId="1500" xr:uid="{48C368AA-11A7-41F2-8262-080ADEC41518}"/>
    <cellStyle name="60% - Accent5 3 2" xfId="1501" xr:uid="{97E298AE-DD5B-4C7F-BFB9-418B79B215C5}"/>
    <cellStyle name="60% - Accent5 3 3" xfId="1502" xr:uid="{94152379-0382-4304-9F6E-C0DDA65805D0}"/>
    <cellStyle name="60% - Accent5 3 4" xfId="1503" xr:uid="{0733AFA0-ABAA-475E-B1A5-4ABA9E061E8B}"/>
    <cellStyle name="60% - Accent5 3 5" xfId="1504" xr:uid="{A8DDF597-3E1B-4A4F-B78F-CA30BDA78CF3}"/>
    <cellStyle name="60% - Accent5 3 6" xfId="1505" xr:uid="{94728EF5-2CAA-496C-8A4C-37CE93AE455B}"/>
    <cellStyle name="60% - Accent5 3 7" xfId="1506" xr:uid="{D7A49754-FA47-4D79-BD24-82EFC8F5A9E7}"/>
    <cellStyle name="60% - Accent5 3 8" xfId="1507" xr:uid="{F8BC9C52-6E51-411F-A174-C44BF3993FE3}"/>
    <cellStyle name="60% - Accent5 3 9" xfId="1508" xr:uid="{98D3E87D-C490-47C6-8272-2444540F3C76}"/>
    <cellStyle name="60% - Accent5 4" xfId="1509" xr:uid="{14E34CAC-BF37-48DD-B8B9-80DF37FEBDAE}"/>
    <cellStyle name="60% - Accent5 5" xfId="1510" xr:uid="{45B20F3F-89C2-4937-AA60-711739067147}"/>
    <cellStyle name="60% - Accent5 6" xfId="1511" xr:uid="{5A479241-06CF-41AD-AF73-4F4D2D9417C0}"/>
    <cellStyle name="60% - Accent5 7" xfId="1512" xr:uid="{0F75661B-920E-4393-A7A9-F9CA38F31971}"/>
    <cellStyle name="60% - Accent5 8" xfId="1513" xr:uid="{23295972-D858-40DA-8619-60229B7757C5}"/>
    <cellStyle name="60% - Accent5 9" xfId="1514" xr:uid="{3E091881-BEC4-4170-9346-1DE665AD78A0}"/>
    <cellStyle name="60% - Accent6 10" xfId="1515" xr:uid="{3EAA5C1F-6BCC-4055-B09C-BE5BAE519381}"/>
    <cellStyle name="60% - Accent6 11" xfId="1516" xr:uid="{BA749B80-4A8B-4C3F-BDDD-08740C7418EE}"/>
    <cellStyle name="60% - Accent6 12" xfId="1517" xr:uid="{7AE900FB-EE32-4B99-A20E-C22B23530795}"/>
    <cellStyle name="60% - Accent6 13" xfId="1518" xr:uid="{AB323732-DDA0-4F3B-AEE7-D1B8A81C03D7}"/>
    <cellStyle name="60% - Accent6 14" xfId="1519" xr:uid="{84E501C2-4A57-425E-858E-F53604B2620C}"/>
    <cellStyle name="60% - Accent6 15" xfId="1520" xr:uid="{7F403332-5576-4507-B047-DC61160FBCC3}"/>
    <cellStyle name="60% - Accent6 16" xfId="1521" xr:uid="{C48CB867-C922-4EE6-870E-6E755A12EE3F}"/>
    <cellStyle name="60% - Accent6 17" xfId="1522" xr:uid="{674E96E1-118B-4083-887E-155C84A67746}"/>
    <cellStyle name="60% - Accent6 2" xfId="1523" xr:uid="{BD8AB7EE-E679-4D7E-9416-18C0C022BA19}"/>
    <cellStyle name="60% - Accent6 2 10" xfId="1524" xr:uid="{5366E44C-E4A6-4942-85DE-157FA12C8AC2}"/>
    <cellStyle name="60% - Accent6 2 11" xfId="1525" xr:uid="{46C51BAF-3FCD-4936-B765-392F4DF1A9FC}"/>
    <cellStyle name="60% - Accent6 2 2" xfId="1526" xr:uid="{F7FCECBF-914E-4FAB-A8A8-6BEE1580F114}"/>
    <cellStyle name="60% - Accent6 2 3" xfId="1527" xr:uid="{F010457F-B7B1-4F7E-A2B7-EF306A399D45}"/>
    <cellStyle name="60% - Accent6 2 4" xfId="1528" xr:uid="{4168B107-E7A0-402A-8BD8-55EBB2C1A0FD}"/>
    <cellStyle name="60% - Accent6 2 5" xfId="1529" xr:uid="{7D5972C1-A242-4E77-90B7-60F5BFAF3536}"/>
    <cellStyle name="60% - Accent6 2 6" xfId="1530" xr:uid="{937EDB49-2D6F-46EA-AB3E-96F917063224}"/>
    <cellStyle name="60% - Accent6 2 7" xfId="1531" xr:uid="{E6D12AC2-7870-4B37-B869-BE26519B1739}"/>
    <cellStyle name="60% - Accent6 2 8" xfId="1532" xr:uid="{669CCF8C-4E79-4B57-AD5A-C8E6A15EC167}"/>
    <cellStyle name="60% - Accent6 2 9" xfId="1533" xr:uid="{CAB5D9DE-C312-4C4B-992E-33DD96971FB0}"/>
    <cellStyle name="60% - Accent6 3" xfId="1534" xr:uid="{E6A1FABD-F5E9-4184-B575-B0FE6A4B39E6}"/>
    <cellStyle name="60% - Accent6 3 10" xfId="1535" xr:uid="{60430208-302E-4C1B-9D69-83629403DD7B}"/>
    <cellStyle name="60% - Accent6 3 11" xfId="1536" xr:uid="{CC55A0F1-F229-4BA3-90BE-7BF60F0E09A4}"/>
    <cellStyle name="60% - Accent6 3 2" xfId="1537" xr:uid="{C3F8DE39-3F27-4BB7-84B4-4E6680D3B0C4}"/>
    <cellStyle name="60% - Accent6 3 3" xfId="1538" xr:uid="{DE14BB9E-B7A9-4758-9774-6C3DB9D4E5D1}"/>
    <cellStyle name="60% - Accent6 3 4" xfId="1539" xr:uid="{B2D6C4CB-FE23-4080-ACE6-90D2D137F8B4}"/>
    <cellStyle name="60% - Accent6 3 5" xfId="1540" xr:uid="{85803736-45FF-4EE0-BDF6-2AE6CD6D6985}"/>
    <cellStyle name="60% - Accent6 3 6" xfId="1541" xr:uid="{063ADCA1-C209-44F3-A4B9-1429F517C0BB}"/>
    <cellStyle name="60% - Accent6 3 7" xfId="1542" xr:uid="{4D6C846E-EDEE-4ED5-86A7-4F93EBE4B720}"/>
    <cellStyle name="60% - Accent6 3 8" xfId="1543" xr:uid="{9B21B43A-CDCB-4DD4-BB72-FBC3CD42CFC7}"/>
    <cellStyle name="60% - Accent6 3 9" xfId="1544" xr:uid="{9EE732E1-F27B-4244-881A-5D963438C57E}"/>
    <cellStyle name="60% - Accent6 4" xfId="1545" xr:uid="{0A49DC66-BD7D-4D78-A8D3-3A0356FA2521}"/>
    <cellStyle name="60% - Accent6 5" xfId="1546" xr:uid="{8415F4F9-E1D6-4B8A-890A-836FA02A0500}"/>
    <cellStyle name="60% - Accent6 6" xfId="1547" xr:uid="{28BF24E5-ABEB-4621-97FE-1242E166FE99}"/>
    <cellStyle name="60% - Accent6 7" xfId="1548" xr:uid="{135BD967-BD5A-4141-8670-11E4DEF82020}"/>
    <cellStyle name="60% - Accent6 8" xfId="1549" xr:uid="{84DEE58E-539D-4BC3-9CB6-403F6D3029BC}"/>
    <cellStyle name="60% - Accent6 9" xfId="1550" xr:uid="{C2F5E939-5544-4B47-B24A-8ABFE953582B}"/>
    <cellStyle name="60% - ส่วนที่ถูกเน้น1" xfId="1551" xr:uid="{A13F7D56-C94D-4E78-8EC0-FFCCEDDABD27}"/>
    <cellStyle name="60% - ส่วนที่ถูกเน้น1 2" xfId="1552" xr:uid="{39942555-9E37-4E37-A7A2-AA871875F238}"/>
    <cellStyle name="60% - ส่วนที่ถูกเน้น1 2 2" xfId="1553" xr:uid="{EB6E1E16-43AB-4B38-A0F1-FA423A2444A8}"/>
    <cellStyle name="60% - ส่วนที่ถูกเน้น1_WPL.Conso" xfId="1554" xr:uid="{782AD7C2-571B-4456-9FC3-C5506773A662}"/>
    <cellStyle name="60% - ส่วนที่ถูกเน้น2" xfId="1555" xr:uid="{F30D8B1F-FBE2-4A06-AE20-17156FF3409A}"/>
    <cellStyle name="60% - ส่วนที่ถูกเน้น2 2" xfId="1556" xr:uid="{0ADA5984-BE8B-419E-93F3-DBD065015FF2}"/>
    <cellStyle name="60% - ส่วนที่ถูกเน้น2 2 2" xfId="1557" xr:uid="{55D1FACD-A0AF-4F6A-9A68-05E77E7A8B41}"/>
    <cellStyle name="60% - ส่วนที่ถูกเน้น2_WPL.Conso" xfId="1558" xr:uid="{83FE275C-3305-4964-B76B-CF57176A6E1C}"/>
    <cellStyle name="60% - ส่วนที่ถูกเน้น3" xfId="1559" xr:uid="{E6096BFA-D4EE-4878-8D0A-2EF1A40EFCE8}"/>
    <cellStyle name="60% - ส่วนที่ถูกเน้น3 2" xfId="1560" xr:uid="{4E29F57E-FE88-473E-92B0-DF40F316733C}"/>
    <cellStyle name="60% - ส่วนที่ถูกเน้น3 2 2" xfId="1561" xr:uid="{048939A5-FF5C-40E5-94DE-C17D8E5B9BE3}"/>
    <cellStyle name="60% - ส่วนที่ถูกเน้น3_WPL.Conso" xfId="1562" xr:uid="{D2951B5E-4DEF-4303-A3A3-980EC26EFE18}"/>
    <cellStyle name="60% - ส่วนที่ถูกเน้น4" xfId="1563" xr:uid="{5B6B4B04-925D-4324-B8C1-54D87CCAE31B}"/>
    <cellStyle name="60% - ส่วนที่ถูกเน้น4 2" xfId="1564" xr:uid="{223BE0D1-226D-46C5-83E9-A03B6B0631F9}"/>
    <cellStyle name="60% - ส่วนที่ถูกเน้น4 2 2" xfId="1565" xr:uid="{B3E84E2D-4D0F-49CC-B5BC-22CCC407AA3C}"/>
    <cellStyle name="60% - ส่วนที่ถูกเน้น4_WPL.Conso" xfId="1566" xr:uid="{B8B062C7-BB33-43DB-988C-BB9D2610F5D2}"/>
    <cellStyle name="60% - ส่วนที่ถูกเน้น5" xfId="1567" xr:uid="{5B3F4FE2-00FC-44D1-901A-3F5273E060E2}"/>
    <cellStyle name="60% - ส่วนที่ถูกเน้น5 2" xfId="1568" xr:uid="{F84BFBAC-D1BD-4A1C-A45A-25CC80178E8E}"/>
    <cellStyle name="60% - ส่วนที่ถูกเน้น5 2 2" xfId="1569" xr:uid="{D765BBCA-7F0C-4816-8D12-7E3D6A66131F}"/>
    <cellStyle name="60% - ส่วนที่ถูกเน้น5_WPL.Conso" xfId="1570" xr:uid="{AC1263A1-E30D-4449-B9E7-9D003C29E45A}"/>
    <cellStyle name="60% - ส่วนที่ถูกเน้น6" xfId="1571" xr:uid="{2DFBA888-E7FA-4D40-B6AF-512784D95D55}"/>
    <cellStyle name="60% - ส่วนที่ถูกเน้น6 2" xfId="1572" xr:uid="{6B1C3133-4913-4BFE-8459-887FBCA7F052}"/>
    <cellStyle name="60% - ส่วนที่ถูกเน้น6 2 2" xfId="1573" xr:uid="{FAF72C0A-4839-46AD-AEE4-6BD128BACE9D}"/>
    <cellStyle name="60% - ส่วนที่ถูกเน้น6_WPL.Conso" xfId="1574" xr:uid="{48F0E99F-1899-499C-8CAD-B3C829B1659B}"/>
    <cellStyle name="6Ab&amp;&amp;L&amp;&quot;Book Antiqua,Regular&quot;&amp;F. &amp;A_x000a_&amp;D, &amp;Tb" xfId="1575" xr:uid="{2A14F1AD-9A6F-4277-A1FB-1FAB50D9AFFB}"/>
    <cellStyle name="75" xfId="1576" xr:uid="{296A18C4-7E1A-48F5-ABD9-212ADF5F83EF}"/>
    <cellStyle name="75 10" xfId="1577" xr:uid="{4613E894-F010-4541-8B5A-C95D5E4E1FD3}"/>
    <cellStyle name="75 11" xfId="1578" xr:uid="{BF740391-0A9F-4DF7-884F-41700C498AEB}"/>
    <cellStyle name="75 12" xfId="1579" xr:uid="{D45631AF-550D-4DEE-8B57-93AB8E9978F5}"/>
    <cellStyle name="75 13" xfId="1580" xr:uid="{F098B249-533E-46B0-A09D-B1B4C4AB97E6}"/>
    <cellStyle name="75 14" xfId="1581" xr:uid="{824D7C43-AD0C-40E5-AD1F-F714EAC90DF5}"/>
    <cellStyle name="75 15" xfId="1582" xr:uid="{A80F73F7-505D-46DB-82D4-F09CECD92C4D}"/>
    <cellStyle name="75 2" xfId="1583" xr:uid="{BD205041-00B8-4D92-85A6-83E68F22881B}"/>
    <cellStyle name="75 2 10" xfId="1584" xr:uid="{5217E760-290F-43EA-A718-F7651C9998C1}"/>
    <cellStyle name="75 2 11" xfId="1585" xr:uid="{0DA62C52-D6A5-486F-ADC8-821C425DCACE}"/>
    <cellStyle name="75 2 12" xfId="1586" xr:uid="{4C7E0AD2-6A14-4625-88D0-FFA3D6452691}"/>
    <cellStyle name="75 2 2" xfId="1587" xr:uid="{9E345A5D-29E6-48DB-96A7-77CBC1245785}"/>
    <cellStyle name="75 2 3" xfId="1588" xr:uid="{14377148-6B27-4CAC-BCC7-106E5AEAF025}"/>
    <cellStyle name="75 2 4" xfId="1589" xr:uid="{796F3451-1038-46C3-8406-7CEF41BD6A9B}"/>
    <cellStyle name="75 2 5" xfId="1590" xr:uid="{46957BE0-CC71-4F50-B835-16DD8F19B93A}"/>
    <cellStyle name="75 2 6" xfId="1591" xr:uid="{7239C072-3F4C-4DCF-91A1-A4A4C8865751}"/>
    <cellStyle name="75 2 7" xfId="1592" xr:uid="{3488545D-0208-406A-9CED-AE1D9AE1AF7C}"/>
    <cellStyle name="75 2 8" xfId="1593" xr:uid="{7926961E-B680-456B-AD80-8F7FB05FC097}"/>
    <cellStyle name="75 2 9" xfId="1594" xr:uid="{94D5BBAF-C869-48FA-BD80-7B7DF0A04DA6}"/>
    <cellStyle name="75 3" xfId="1595" xr:uid="{5A2E3B99-D2E0-49DD-B971-4A9A8A78E4BC}"/>
    <cellStyle name="75 4" xfId="1596" xr:uid="{D3E3D8F7-B71C-45F2-BEF6-5E19AC1B1713}"/>
    <cellStyle name="75 5" xfId="1597" xr:uid="{6DB716C3-2A31-41E7-98E1-3DFAFF5FCCF6}"/>
    <cellStyle name="75 6" xfId="1598" xr:uid="{77B72D33-24B9-4669-87C3-F3007906E297}"/>
    <cellStyle name="75 7" xfId="1599" xr:uid="{17E94F4A-1DF6-4E35-B8D7-0CC39127A2B9}"/>
    <cellStyle name="75 8" xfId="1600" xr:uid="{B9726C7F-56F1-4FD4-AE96-A05E7DEAA184}"/>
    <cellStyle name="75 9" xfId="1601" xr:uid="{2C5DFE34-855A-4EF7-B0BC-B492B17926A1}"/>
    <cellStyle name="75_210 12M 08" xfId="1602" xr:uid="{0AD69094-8C14-4F78-9035-E0985CC007DD}"/>
    <cellStyle name="A_x0001_" xfId="1603" xr:uid="{82F1556D-FC23-4C56-8245-6AD27E614BFB}"/>
    <cellStyle name="A_x0001_ 10" xfId="1604" xr:uid="{010840D0-A4EA-4E88-89C7-011E490E6787}"/>
    <cellStyle name="A_x0001_ 11" xfId="1605" xr:uid="{E0FC0FAA-554C-441E-B535-033D48B14815}"/>
    <cellStyle name="A_x0001_ 12" xfId="1606" xr:uid="{AA84B109-E1E4-41A7-87DC-5CA8EFACC3C1}"/>
    <cellStyle name="A_x0001_ 13" xfId="1607" xr:uid="{36556C57-2069-4BE5-9217-80665826D7F6}"/>
    <cellStyle name="A_x0001_ 14" xfId="1608" xr:uid="{B9862D3E-E97B-46CB-B21D-0AF9BE07E6C7}"/>
    <cellStyle name="A_x0001_ 15" xfId="1609" xr:uid="{49540BA7-C17F-48F9-8AD4-B5E1571DED89}"/>
    <cellStyle name="A_x0001_ 16" xfId="1610" xr:uid="{1ED56F42-62AB-4104-A7F1-CEE3465145C7}"/>
    <cellStyle name="A_x0001_ 17" xfId="1611" xr:uid="{20205F6D-1E96-445F-85E6-0FBED79FA65C}"/>
    <cellStyle name="A_x0001_ 18" xfId="1612" xr:uid="{EF724D7F-C25C-4FEB-AE09-990378E61C6A}"/>
    <cellStyle name="A_x0001_ 2" xfId="1613" xr:uid="{FF8D3637-6F25-47D9-8C60-269A93145CDE}"/>
    <cellStyle name="A_x0001_ 2 10" xfId="1614" xr:uid="{CBBC44F2-913E-4B8F-AAD1-9477C36CEEDF}"/>
    <cellStyle name="A_x0001_ 2 11" xfId="1615" xr:uid="{372B40F2-C078-4906-B8AD-1080D2EA9305}"/>
    <cellStyle name="A_x0001_ 2 12" xfId="1616" xr:uid="{E6F21056-38A2-4759-B5E8-A094405158B1}"/>
    <cellStyle name="A_x0001_ 2 2" xfId="1617" xr:uid="{FE301A91-701A-48E0-9E6E-1A0FBFC23AD3}"/>
    <cellStyle name="A_x0001_ 2 2 2" xfId="1618" xr:uid="{C82A8685-9E4A-4809-B820-9E9B5C3027DE}"/>
    <cellStyle name="A_x0001_ 2 2 3" xfId="1619" xr:uid="{956E243C-2377-4F6C-9947-1B22FDBA7886}"/>
    <cellStyle name="A_x0001_ 2 2 4" xfId="1620" xr:uid="{C95C0222-6B49-4BC9-9ED3-3BD1A16EFB58}"/>
    <cellStyle name="A_x0001_ 2 2 5" xfId="1621" xr:uid="{604E3ACA-B7FA-4F21-BAB1-828DF5A0A16F}"/>
    <cellStyle name="A_x0001_ 2 2 6" xfId="1622" xr:uid="{9431E5E8-3DBF-4781-BC80-F46FEA72ABC1}"/>
    <cellStyle name="A_x0001_ 2 2 7" xfId="1623" xr:uid="{8DEC11BF-FB8F-49C7-BB1F-2F8F4BCECF3E}"/>
    <cellStyle name="A_x0001_ 2 2 8" xfId="1624" xr:uid="{382FCFF9-ACD0-426C-95CE-069ABF6996AA}"/>
    <cellStyle name="A_x0001_ 2 2 9" xfId="1625" xr:uid="{D0F476BE-647B-4BFD-B614-3104C4E1FBEE}"/>
    <cellStyle name="A_x0001_ 2 3" xfId="1626" xr:uid="{253093C2-62FD-4001-BF33-8CF2BA8115BA}"/>
    <cellStyle name="A_x0001_ 2 4" xfId="1627" xr:uid="{ECF3FD75-EFFC-4D01-926A-4FFFCEEFBA7B}"/>
    <cellStyle name="A_x0001_ 2 5" xfId="1628" xr:uid="{4A5A4270-6CA0-4CCD-B680-C4DCA8DC061A}"/>
    <cellStyle name="A_x0001_ 2 6" xfId="1629" xr:uid="{578DBA08-F0F8-4255-B442-7B09A0ACBE0C}"/>
    <cellStyle name="A_x0001_ 2 7" xfId="1630" xr:uid="{8BAB539D-A50B-4B48-9F9D-84A5C92336F0}"/>
    <cellStyle name="A_x0001_ 2 8" xfId="1631" xr:uid="{5B40839F-156F-42E1-B5A3-023963BEDD64}"/>
    <cellStyle name="A_x0001_ 2 9" xfId="1632" xr:uid="{19DE1A36-4925-47E1-B5B1-0639C5662E5A}"/>
    <cellStyle name="A_x0001_ 3" xfId="1633" xr:uid="{878429CB-DEBC-4410-BF54-B245A1CA5653}"/>
    <cellStyle name="A_x0001_ 4" xfId="1634" xr:uid="{7484A7F1-AE66-4D73-AA62-EDE24B5B5E76}"/>
    <cellStyle name="A_x0001_ 5" xfId="1635" xr:uid="{F860A310-2743-4BCA-B51D-8C9301AD0FE1}"/>
    <cellStyle name="A_x0001_ 6" xfId="1636" xr:uid="{CCE170B2-1666-4E99-9DD1-A301232AF6D4}"/>
    <cellStyle name="A_x0001_ 7" xfId="1637" xr:uid="{CADAC7D5-DAE2-47C6-A407-8F940BACBDC2}"/>
    <cellStyle name="A_x0001_ 8" xfId="1638" xr:uid="{D737D309-9DE0-4B3A-9DA1-6C28AB48521B}"/>
    <cellStyle name="A_x0001_ 9" xfId="1639" xr:uid="{8F7AFF25-7358-485F-AE98-2598E2C396D8}"/>
    <cellStyle name="Accent1 10" xfId="1640" xr:uid="{FD160C09-1862-44F5-A211-4F44CDF71003}"/>
    <cellStyle name="Accent1 11" xfId="1641" xr:uid="{540CFE22-E14E-4E73-8087-312D98A66D8B}"/>
    <cellStyle name="Accent1 12" xfId="1642" xr:uid="{68543378-736C-4F84-AC49-0DB808A92C3E}"/>
    <cellStyle name="Accent1 13" xfId="1643" xr:uid="{AADA4487-5136-4DBF-9E04-8E9F130D2CD2}"/>
    <cellStyle name="Accent1 14" xfId="1644" xr:uid="{703C994F-9E74-4FBD-B86A-FDFA151D418A}"/>
    <cellStyle name="Accent1 15" xfId="1645" xr:uid="{3746104A-19E5-4CC3-998E-A2C61566D5DE}"/>
    <cellStyle name="Accent1 16" xfId="1646" xr:uid="{024FEE87-6EF9-44A8-A0C5-65B568A10926}"/>
    <cellStyle name="Accent1 17" xfId="1647" xr:uid="{36334EFE-4492-42CC-B87B-3C1CC882C7FB}"/>
    <cellStyle name="Accent1 2" xfId="1648" xr:uid="{15C074CF-B27B-4CA8-AC75-61410ABBF445}"/>
    <cellStyle name="Accent1 2 10" xfId="1649" xr:uid="{39B59584-3C7F-4DC4-A93B-97404BE3862E}"/>
    <cellStyle name="Accent1 2 11" xfId="1650" xr:uid="{B6AF2785-77D8-4C11-B7CC-1B5D78A418FB}"/>
    <cellStyle name="Accent1 2 2" xfId="1651" xr:uid="{B07E1567-DEE7-4ADB-8C5E-544BACD382D0}"/>
    <cellStyle name="Accent1 2 3" xfId="1652" xr:uid="{0AAAEDCF-7370-4726-A57B-EE38C30838C8}"/>
    <cellStyle name="Accent1 2 4" xfId="1653" xr:uid="{D52CD15D-6A60-4CEC-8AE2-F61308D1F58C}"/>
    <cellStyle name="Accent1 2 5" xfId="1654" xr:uid="{8ED1827A-F6AE-46A1-A14E-7173E6355348}"/>
    <cellStyle name="Accent1 2 6" xfId="1655" xr:uid="{63DA13BA-291F-4CEA-A954-2F501085CE5E}"/>
    <cellStyle name="Accent1 2 7" xfId="1656" xr:uid="{D0D559E9-786C-4FB2-96C9-829FE8F70999}"/>
    <cellStyle name="Accent1 2 8" xfId="1657" xr:uid="{F137D5C4-F88B-496F-89C0-7D639B98215C}"/>
    <cellStyle name="Accent1 2 9" xfId="1658" xr:uid="{351D655E-0101-48AD-99A8-2C6BE9D929AC}"/>
    <cellStyle name="Accent1 3" xfId="1659" xr:uid="{4DDC7BDD-4A30-418A-A5CD-F1E4090E4638}"/>
    <cellStyle name="Accent1 3 10" xfId="1660" xr:uid="{EED12992-0AC3-4A70-A5CA-1B2A298BCD91}"/>
    <cellStyle name="Accent1 3 11" xfId="1661" xr:uid="{846F7073-C3C1-486E-919B-891614583810}"/>
    <cellStyle name="Accent1 3 2" xfId="1662" xr:uid="{6064132F-0E4A-45BE-A0DC-2FC2889FFA7B}"/>
    <cellStyle name="Accent1 3 3" xfId="1663" xr:uid="{E9473451-E238-455A-806D-CE3B3B96BA4E}"/>
    <cellStyle name="Accent1 3 4" xfId="1664" xr:uid="{E78BEC6A-D6DF-491F-AD17-8C5D6415B3D4}"/>
    <cellStyle name="Accent1 3 5" xfId="1665" xr:uid="{91987425-DF48-494C-ABA2-FCA0327E9285}"/>
    <cellStyle name="Accent1 3 6" xfId="1666" xr:uid="{0D5BC2F0-7425-4E4F-8E47-B1D0DE2AEC24}"/>
    <cellStyle name="Accent1 3 7" xfId="1667" xr:uid="{672F78FD-D7CF-4A00-B316-75874CB5034D}"/>
    <cellStyle name="Accent1 3 8" xfId="1668" xr:uid="{92032AE6-40C2-429A-9115-9C5CB0376335}"/>
    <cellStyle name="Accent1 3 9" xfId="1669" xr:uid="{6394A68F-7F05-4700-810A-CE2BF7DB74BC}"/>
    <cellStyle name="Accent1 4" xfId="1670" xr:uid="{AC6A0CB2-751C-4C9E-9B33-AEC08C862CC3}"/>
    <cellStyle name="Accent1 5" xfId="1671" xr:uid="{01EB6A21-776B-44C7-A3DC-F4AA5B840238}"/>
    <cellStyle name="Accent1 6" xfId="1672" xr:uid="{099200DF-9B50-41B5-B881-9CBF0942A04F}"/>
    <cellStyle name="Accent1 7" xfId="1673" xr:uid="{3064E7E8-B679-4118-8AD3-87146955D4AF}"/>
    <cellStyle name="Accent1 8" xfId="1674" xr:uid="{EB732B19-67EE-4BFB-B2CB-B05692D5EC94}"/>
    <cellStyle name="Accent1 9" xfId="1675" xr:uid="{8117043C-B7CE-4FBC-9DA3-8917E85B5771}"/>
    <cellStyle name="Accent2 10" xfId="1676" xr:uid="{DA09BFFF-B18D-4DE2-B9F9-C15716EE461C}"/>
    <cellStyle name="Accent2 11" xfId="1677" xr:uid="{1377E150-E204-4D79-9312-540A5DF6A316}"/>
    <cellStyle name="Accent2 12" xfId="1678" xr:uid="{2AD1D2AD-C9DD-400E-AE5C-70F621AA55F9}"/>
    <cellStyle name="Accent2 13" xfId="1679" xr:uid="{8910EE1C-E88C-4157-95B1-D37B5B8D4A18}"/>
    <cellStyle name="Accent2 14" xfId="1680" xr:uid="{3AA74C2D-96C7-437F-9CDE-6D43FBBBEE08}"/>
    <cellStyle name="Accent2 15" xfId="1681" xr:uid="{FAC42E68-AC82-49F2-8357-6E77463042B1}"/>
    <cellStyle name="Accent2 16" xfId="1682" xr:uid="{8BA78E16-0EDF-4149-9F85-2F91D9615676}"/>
    <cellStyle name="Accent2 17" xfId="1683" xr:uid="{13076F50-6480-4BAE-ADF7-4F58E962F3EA}"/>
    <cellStyle name="Accent2 2" xfId="1684" xr:uid="{53461BB4-98A3-47F2-9F08-89C5147A0A25}"/>
    <cellStyle name="Accent2 2 10" xfId="1685" xr:uid="{B24A3D3D-17F7-4673-94B9-A8D08C412AD9}"/>
    <cellStyle name="Accent2 2 11" xfId="1686" xr:uid="{8C1D7D85-EF13-4066-B79F-42EA7A4191B4}"/>
    <cellStyle name="Accent2 2 2" xfId="1687" xr:uid="{F4BCA85E-2366-462B-AD70-45F7EFF782F4}"/>
    <cellStyle name="Accent2 2 3" xfId="1688" xr:uid="{FF095392-4F6A-433A-A090-4FBE6509FB70}"/>
    <cellStyle name="Accent2 2 4" xfId="1689" xr:uid="{DF6EC0BD-606C-4ECC-817D-E1D4114FA3F4}"/>
    <cellStyle name="Accent2 2 5" xfId="1690" xr:uid="{FFB12B5B-BD26-4D4F-99A9-18531A86BA30}"/>
    <cellStyle name="Accent2 2 6" xfId="1691" xr:uid="{BC1734BA-D8A1-47BC-B056-2307AD2C703B}"/>
    <cellStyle name="Accent2 2 7" xfId="1692" xr:uid="{EE0B7077-5151-4A7B-AE07-ECD8E43ACE11}"/>
    <cellStyle name="Accent2 2 8" xfId="1693" xr:uid="{1176B197-1395-4F84-8124-83AB398742A6}"/>
    <cellStyle name="Accent2 2 9" xfId="1694" xr:uid="{65614325-12FA-4E43-A4FA-3EE618BD696B}"/>
    <cellStyle name="Accent2 3" xfId="1695" xr:uid="{E6C5000E-98B2-4C09-84D1-DAFBF1455D97}"/>
    <cellStyle name="Accent2 3 10" xfId="1696" xr:uid="{7287668B-903A-4062-A797-BD770604D2DE}"/>
    <cellStyle name="Accent2 3 11" xfId="1697" xr:uid="{FCD4070A-1151-49FA-9ED2-C5D169E4F958}"/>
    <cellStyle name="Accent2 3 2" xfId="1698" xr:uid="{4ECA9046-6D61-43E5-9197-FE8B4041A4EA}"/>
    <cellStyle name="Accent2 3 3" xfId="1699" xr:uid="{6509CDCD-EB48-4CC1-A11A-42D4558328BB}"/>
    <cellStyle name="Accent2 3 4" xfId="1700" xr:uid="{74F03F9D-073E-442A-AA7E-267508972A24}"/>
    <cellStyle name="Accent2 3 5" xfId="1701" xr:uid="{128F3D4F-340B-4572-A4E8-3B54D463D554}"/>
    <cellStyle name="Accent2 3 6" xfId="1702" xr:uid="{C3BABBCE-0023-46B3-9764-4E0F81B13A15}"/>
    <cellStyle name="Accent2 3 7" xfId="1703" xr:uid="{8C1ED148-3A06-4681-B16F-13F011EF2F09}"/>
    <cellStyle name="Accent2 3 8" xfId="1704" xr:uid="{0A4B9FBD-997C-4620-8A18-5ADB47FD3D3E}"/>
    <cellStyle name="Accent2 3 9" xfId="1705" xr:uid="{2DE8369B-3149-4C4C-AD03-5937847E01E7}"/>
    <cellStyle name="Accent2 4" xfId="1706" xr:uid="{3724575E-5EA7-4C30-AECA-0DC103C19505}"/>
    <cellStyle name="Accent2 5" xfId="1707" xr:uid="{4FFA3F0A-B3D3-4B37-B200-ED3F796D44C1}"/>
    <cellStyle name="Accent2 6" xfId="1708" xr:uid="{FCFDCEE8-98EC-419C-B59D-24DFFFC3E74E}"/>
    <cellStyle name="Accent2 7" xfId="1709" xr:uid="{62B37046-00C6-4730-8DF5-2BF04102C135}"/>
    <cellStyle name="Accent2 8" xfId="1710" xr:uid="{806894EF-2401-47BE-9E2C-2B461FA292F7}"/>
    <cellStyle name="Accent2 9" xfId="1711" xr:uid="{BDA58877-2D6A-4FEB-8EFB-7A3EE3F5BD90}"/>
    <cellStyle name="Accent3 10" xfId="1712" xr:uid="{0979AD71-4BB2-4120-ACA9-67A433209A48}"/>
    <cellStyle name="Accent3 11" xfId="1713" xr:uid="{8AD9B7A8-3669-4B8C-936E-104A720CC10F}"/>
    <cellStyle name="Accent3 12" xfId="1714" xr:uid="{66B53711-A527-48F0-8582-6275F0C2A61C}"/>
    <cellStyle name="Accent3 13" xfId="1715" xr:uid="{EE3D8234-8E0E-4B75-BBFA-012225B40572}"/>
    <cellStyle name="Accent3 14" xfId="1716" xr:uid="{22182A99-65C9-47DB-B214-F2A98F88ECA6}"/>
    <cellStyle name="Accent3 15" xfId="1717" xr:uid="{FA29225D-07F7-4CD1-987A-88B8D78225C3}"/>
    <cellStyle name="Accent3 16" xfId="1718" xr:uid="{51A27412-FB11-40A7-98B6-E5FE19C7BBCF}"/>
    <cellStyle name="Accent3 17" xfId="1719" xr:uid="{C3B8AAC4-0928-44B5-843F-9F5467A397A7}"/>
    <cellStyle name="Accent3 2" xfId="1720" xr:uid="{0607E772-7427-4D53-A06D-345C4561A8E2}"/>
    <cellStyle name="Accent3 2 10" xfId="1721" xr:uid="{519AC0F7-C359-4389-979E-B9174F0B3A9E}"/>
    <cellStyle name="Accent3 2 11" xfId="1722" xr:uid="{C9606949-CA83-41B1-A0DE-E99B3F1F5AA7}"/>
    <cellStyle name="Accent3 2 2" xfId="1723" xr:uid="{C8E72C24-DB47-4D8F-AD00-9A5853F2B0CA}"/>
    <cellStyle name="Accent3 2 3" xfId="1724" xr:uid="{DD2BFCC0-92C7-4F22-A256-964980C3070B}"/>
    <cellStyle name="Accent3 2 4" xfId="1725" xr:uid="{00496716-AEC4-4795-8405-56D21DD34F04}"/>
    <cellStyle name="Accent3 2 5" xfId="1726" xr:uid="{B6B91ABB-7EB2-458B-8F80-3950009D46A9}"/>
    <cellStyle name="Accent3 2 6" xfId="1727" xr:uid="{AE09C359-5CD6-43D4-9F13-9EA94E16E5CC}"/>
    <cellStyle name="Accent3 2 7" xfId="1728" xr:uid="{7B3A5AA5-B28F-4346-B4C3-C2AD9FB578F2}"/>
    <cellStyle name="Accent3 2 8" xfId="1729" xr:uid="{091F6D0D-B213-4F36-9EEE-4605D800FBD1}"/>
    <cellStyle name="Accent3 2 9" xfId="1730" xr:uid="{F870D854-1A15-4857-ACD4-0FCAA2EF4FFB}"/>
    <cellStyle name="Accent3 3" xfId="1731" xr:uid="{198ACD57-737B-40A1-9A4D-6BFB700B07D8}"/>
    <cellStyle name="Accent3 3 10" xfId="1732" xr:uid="{13DE7004-7FCE-4FD1-BBBD-90B880A7FC3E}"/>
    <cellStyle name="Accent3 3 11" xfId="1733" xr:uid="{30E83D52-33E9-4491-9632-9BBA1513750C}"/>
    <cellStyle name="Accent3 3 2" xfId="1734" xr:uid="{00FE2F69-0BA0-4F15-A8B6-FA6580CAA3A7}"/>
    <cellStyle name="Accent3 3 3" xfId="1735" xr:uid="{07A9A1C0-9300-4B98-BD1E-D47084C6E8AD}"/>
    <cellStyle name="Accent3 3 4" xfId="1736" xr:uid="{58B12C0F-8FEB-4F02-9ACD-56FCC6855157}"/>
    <cellStyle name="Accent3 3 5" xfId="1737" xr:uid="{6942D42C-417E-41FA-90C5-D95B16116B5A}"/>
    <cellStyle name="Accent3 3 6" xfId="1738" xr:uid="{076586B0-5207-4DD7-A94A-C36E7241C625}"/>
    <cellStyle name="Accent3 3 7" xfId="1739" xr:uid="{352F2546-5652-4630-8AF1-44C742DE5C36}"/>
    <cellStyle name="Accent3 3 8" xfId="1740" xr:uid="{8D997255-1269-4E46-AA9F-423613DC31F7}"/>
    <cellStyle name="Accent3 3 9" xfId="1741" xr:uid="{91BCEF79-AC82-4D67-A295-07E1BA2551AE}"/>
    <cellStyle name="Accent3 4" xfId="1742" xr:uid="{02E611F8-9C7E-4627-987D-07810ECFC478}"/>
    <cellStyle name="Accent3 5" xfId="1743" xr:uid="{8B974E28-B530-4548-B4A0-372E486DA8CE}"/>
    <cellStyle name="Accent3 6" xfId="1744" xr:uid="{4D8C05C2-58FC-41DA-A84B-CE01C891884F}"/>
    <cellStyle name="Accent3 7" xfId="1745" xr:uid="{87A5DA70-E693-4379-9A04-1F93E27236CF}"/>
    <cellStyle name="Accent3 8" xfId="1746" xr:uid="{9C4F0086-4A1A-468B-A157-DE01D0845083}"/>
    <cellStyle name="Accent3 9" xfId="1747" xr:uid="{D650439D-F3A0-4001-AB81-AFCBE4D5A35B}"/>
    <cellStyle name="Accent4 10" xfId="1748" xr:uid="{65078A60-C7B5-49C2-B5CA-D3121A8C0960}"/>
    <cellStyle name="Accent4 11" xfId="1749" xr:uid="{843EB706-2643-497E-9503-B282FA5487CA}"/>
    <cellStyle name="Accent4 12" xfId="1750" xr:uid="{3DE8FF76-28C0-4367-8786-FD918BD51DFE}"/>
    <cellStyle name="Accent4 13" xfId="1751" xr:uid="{F9DF7E47-41E1-488C-9307-9433600FB8C0}"/>
    <cellStyle name="Accent4 14" xfId="1752" xr:uid="{88E5F036-D95D-4432-AF30-71DEDC3F3A31}"/>
    <cellStyle name="Accent4 15" xfId="1753" xr:uid="{C6D5D7B6-73B9-49C6-85DC-42D1D7A892BD}"/>
    <cellStyle name="Accent4 16" xfId="1754" xr:uid="{51543714-0283-4186-8315-73283C9CE023}"/>
    <cellStyle name="Accent4 17" xfId="1755" xr:uid="{34A806D6-166D-4EEA-8F69-93F8E0F21F51}"/>
    <cellStyle name="Accent4 2" xfId="1756" xr:uid="{CB3F6D0C-90D7-451B-A740-8FF5FE212EE0}"/>
    <cellStyle name="Accent4 2 10" xfId="1757" xr:uid="{CEC6C5AB-74B2-44A8-A3A4-34FB21A60F96}"/>
    <cellStyle name="Accent4 2 11" xfId="1758" xr:uid="{ACF5A6F5-B92A-41BB-8D2A-59541D424FCD}"/>
    <cellStyle name="Accent4 2 2" xfId="1759" xr:uid="{62380050-6BE6-4D42-9547-1D673F9B0AFC}"/>
    <cellStyle name="Accent4 2 3" xfId="1760" xr:uid="{7D448886-02E7-46C0-874B-4A1ED88DC998}"/>
    <cellStyle name="Accent4 2 4" xfId="1761" xr:uid="{6684F7A6-DA1C-4DF7-A37C-0B03030AA3C6}"/>
    <cellStyle name="Accent4 2 5" xfId="1762" xr:uid="{BF3AF208-0FEF-4721-8494-DAA68EE0E095}"/>
    <cellStyle name="Accent4 2 6" xfId="1763" xr:uid="{909723F6-D95C-439B-8A35-34D494EC6DE9}"/>
    <cellStyle name="Accent4 2 7" xfId="1764" xr:uid="{E62FC96E-DEE0-4FAD-9CB0-C48E1C88A5AC}"/>
    <cellStyle name="Accent4 2 8" xfId="1765" xr:uid="{89338263-1DF4-4C28-9761-3332B82A348D}"/>
    <cellStyle name="Accent4 2 9" xfId="1766" xr:uid="{CC4B130E-8B71-4074-90E0-CBC1AB2AC7AA}"/>
    <cellStyle name="Accent4 3" xfId="1767" xr:uid="{FFE0D433-743D-4399-AC6F-01211E12BBAF}"/>
    <cellStyle name="Accent4 3 10" xfId="1768" xr:uid="{05F815A5-6134-4AA3-BFE5-0DDE9AC2702F}"/>
    <cellStyle name="Accent4 3 11" xfId="1769" xr:uid="{69603CB9-A265-406C-AFE1-41542E4094A8}"/>
    <cellStyle name="Accent4 3 2" xfId="1770" xr:uid="{76AB63CC-BEF8-4E72-A37E-90DCE9306AD1}"/>
    <cellStyle name="Accent4 3 3" xfId="1771" xr:uid="{BDE33836-5D60-4091-BBAA-E43161B53A26}"/>
    <cellStyle name="Accent4 3 4" xfId="1772" xr:uid="{9C4988D5-E931-459A-B2B9-E877A31E8B0F}"/>
    <cellStyle name="Accent4 3 5" xfId="1773" xr:uid="{6513810E-7ADD-409A-80B2-B8AFF8CF561E}"/>
    <cellStyle name="Accent4 3 6" xfId="1774" xr:uid="{FA9A390C-F2D2-4571-9A75-051E61577AE1}"/>
    <cellStyle name="Accent4 3 7" xfId="1775" xr:uid="{5FDC82F2-5F10-4928-87BD-FF7D197F4590}"/>
    <cellStyle name="Accent4 3 8" xfId="1776" xr:uid="{75174485-4823-4986-A296-1E89B2994B28}"/>
    <cellStyle name="Accent4 3 9" xfId="1777" xr:uid="{6823E8FD-171C-4DD1-8772-C2E3DC53778B}"/>
    <cellStyle name="Accent4 4" xfId="1778" xr:uid="{BB597937-6392-483C-9B51-A19099D0B8E2}"/>
    <cellStyle name="Accent4 5" xfId="1779" xr:uid="{4F949009-8C02-477C-B2AD-6E4E9062AE95}"/>
    <cellStyle name="Accent4 6" xfId="1780" xr:uid="{93006F4F-F1CA-432C-9372-A3FCF05F1538}"/>
    <cellStyle name="Accent4 7" xfId="1781" xr:uid="{D3F93E95-5778-46D3-9777-D7C3198EEBEA}"/>
    <cellStyle name="Accent4 8" xfId="1782" xr:uid="{E9180890-5670-426D-9E08-DAD3C4F1273A}"/>
    <cellStyle name="Accent4 9" xfId="1783" xr:uid="{170308D3-E905-4170-B3A4-82B092E216F8}"/>
    <cellStyle name="Accent5 10" xfId="1784" xr:uid="{4A1F93E1-3E37-45AF-B2D0-810F148B50E4}"/>
    <cellStyle name="Accent5 11" xfId="1785" xr:uid="{7AE81DB7-3712-4896-84F8-33143965D9C8}"/>
    <cellStyle name="Accent5 12" xfId="1786" xr:uid="{CCD150FD-71D2-41B3-A84E-BCCAC3DE4850}"/>
    <cellStyle name="Accent5 13" xfId="1787" xr:uid="{CA7A1DD2-66D8-4D32-9588-71609018CA13}"/>
    <cellStyle name="Accent5 14" xfId="1788" xr:uid="{6BF3A1E6-A989-4633-9F06-74BE8933D31A}"/>
    <cellStyle name="Accent5 15" xfId="1789" xr:uid="{45003DE7-C0D6-4430-AD35-D58C682E8CCF}"/>
    <cellStyle name="Accent5 16" xfId="1790" xr:uid="{D09E2058-6AFD-4868-82E2-38E5FB0B0DB9}"/>
    <cellStyle name="Accent5 17" xfId="1791" xr:uid="{2FE6E3DA-0AB0-4154-B926-7A976506DCE5}"/>
    <cellStyle name="Accent5 2" xfId="1792" xr:uid="{AD5BB325-3790-499C-ADED-DC59A331C529}"/>
    <cellStyle name="Accent5 2 10" xfId="1793" xr:uid="{3CA0E61D-331B-4A85-A739-06EF48BDC8A0}"/>
    <cellStyle name="Accent5 2 11" xfId="1794" xr:uid="{3ABB8DB2-723F-4DC1-B56D-C520F4F44440}"/>
    <cellStyle name="Accent5 2 2" xfId="1795" xr:uid="{D0DC99F5-790E-46DC-BF13-C5B2ACAB44F2}"/>
    <cellStyle name="Accent5 2 3" xfId="1796" xr:uid="{E81EF711-FD58-4CF7-A110-2AF8BFA9605E}"/>
    <cellStyle name="Accent5 2 4" xfId="1797" xr:uid="{74C927A8-8417-4CF2-87C4-2AB4C3052ED7}"/>
    <cellStyle name="Accent5 2 5" xfId="1798" xr:uid="{B58BE83E-D761-4F3F-AC78-D36561D7024F}"/>
    <cellStyle name="Accent5 2 6" xfId="1799" xr:uid="{C36D61FC-A946-4579-8C26-E82A351AF0FB}"/>
    <cellStyle name="Accent5 2 7" xfId="1800" xr:uid="{DBCB3157-DA71-4F84-8478-15C12B7B5B9A}"/>
    <cellStyle name="Accent5 2 8" xfId="1801" xr:uid="{0A58541A-61BA-446A-8EE8-F6D6BA8E60EC}"/>
    <cellStyle name="Accent5 2 9" xfId="1802" xr:uid="{A62ABBC0-B113-4696-B880-21C1A9ABB2F8}"/>
    <cellStyle name="Accent5 3" xfId="1803" xr:uid="{40107529-7CBA-48CF-847E-E01E2868B5A9}"/>
    <cellStyle name="Accent5 3 10" xfId="1804" xr:uid="{45868060-6E18-4C92-92BE-B009E18000A9}"/>
    <cellStyle name="Accent5 3 11" xfId="1805" xr:uid="{5046920F-07AA-4E09-A24A-6AD25B42D34D}"/>
    <cellStyle name="Accent5 3 2" xfId="1806" xr:uid="{F0F10C8E-2472-4A8F-9C6A-5D4B986ECEBF}"/>
    <cellStyle name="Accent5 3 3" xfId="1807" xr:uid="{CB11566B-181D-4413-A37A-1795F9E052BD}"/>
    <cellStyle name="Accent5 3 4" xfId="1808" xr:uid="{75943A80-0661-4F56-A820-6E95F0F7C20B}"/>
    <cellStyle name="Accent5 3 5" xfId="1809" xr:uid="{172D50A3-1EF5-4785-9173-5AC959EEF577}"/>
    <cellStyle name="Accent5 3 6" xfId="1810" xr:uid="{C9ECE6F1-B8EE-4C44-A615-80470289356B}"/>
    <cellStyle name="Accent5 3 7" xfId="1811" xr:uid="{FDC89CE1-344B-4A21-87EB-94D9DA31EC2F}"/>
    <cellStyle name="Accent5 3 8" xfId="1812" xr:uid="{02E31239-119D-4CD4-A682-5F52BE6F7DC4}"/>
    <cellStyle name="Accent5 3 9" xfId="1813" xr:uid="{A123C293-8EF0-443C-B416-BE55FEACED90}"/>
    <cellStyle name="Accent5 4" xfId="1814" xr:uid="{AEA7E520-C2BE-4710-BE46-08D0833AF5EF}"/>
    <cellStyle name="Accent5 5" xfId="1815" xr:uid="{07A3EA2D-EFC3-40FD-84A7-C60DA4E6CA96}"/>
    <cellStyle name="Accent5 6" xfId="1816" xr:uid="{56664910-25DB-4B95-A5D1-4534BC795A6F}"/>
    <cellStyle name="Accent5 7" xfId="1817" xr:uid="{BEA06428-E7C9-4E9B-80D8-64651BD9A0ED}"/>
    <cellStyle name="Accent5 8" xfId="1818" xr:uid="{4CFAE8BE-0056-486C-A46A-37CCB54F69F6}"/>
    <cellStyle name="Accent5 9" xfId="1819" xr:uid="{0A9C4EA0-9A82-4716-83DB-45D8049FAB6C}"/>
    <cellStyle name="Accent6 10" xfId="1820" xr:uid="{74791680-25A5-4438-B90C-ADAF8DD4D6B4}"/>
    <cellStyle name="Accent6 11" xfId="1821" xr:uid="{4894BDF4-7681-4FDC-81CD-2B4EB6BDD2E2}"/>
    <cellStyle name="Accent6 12" xfId="1822" xr:uid="{E8FE12D3-6E4C-448C-84BD-EC2D0A2EDA9E}"/>
    <cellStyle name="Accent6 13" xfId="1823" xr:uid="{AAB8BA40-8290-41A4-9742-E38AACA44949}"/>
    <cellStyle name="Accent6 14" xfId="1824" xr:uid="{D269AB34-F9AB-4F27-B826-507ED34400CD}"/>
    <cellStyle name="Accent6 15" xfId="1825" xr:uid="{91096A09-64AF-48BB-A040-0EC0F2114E3B}"/>
    <cellStyle name="Accent6 16" xfId="1826" xr:uid="{470E5DC4-1B54-4BCC-AD61-CA9BC3D00210}"/>
    <cellStyle name="Accent6 17" xfId="1827" xr:uid="{3078933A-73B7-44E1-8649-1C0F7383EF49}"/>
    <cellStyle name="Accent6 2" xfId="1828" xr:uid="{62AE24CA-0A49-4562-A8C3-13A153855396}"/>
    <cellStyle name="Accent6 2 10" xfId="1829" xr:uid="{65AAB4E2-7FCF-4E70-A158-DD51287B7DC1}"/>
    <cellStyle name="Accent6 2 11" xfId="1830" xr:uid="{F0A04BCE-E62A-4F8F-97C6-2C3B883D0B78}"/>
    <cellStyle name="Accent6 2 2" xfId="1831" xr:uid="{B86F8CB7-252C-464F-A3CE-A7C27DE7C86E}"/>
    <cellStyle name="Accent6 2 3" xfId="1832" xr:uid="{E40DF802-D3EE-483F-A912-624D149F3A49}"/>
    <cellStyle name="Accent6 2 4" xfId="1833" xr:uid="{7B723870-99AB-4B99-8C35-16AE796E27FF}"/>
    <cellStyle name="Accent6 2 5" xfId="1834" xr:uid="{82C28815-9E0F-4444-9309-894E156563FA}"/>
    <cellStyle name="Accent6 2 6" xfId="1835" xr:uid="{BF8C42E7-6F1A-4FD6-881B-B70BCADED40B}"/>
    <cellStyle name="Accent6 2 7" xfId="1836" xr:uid="{8249BBB7-CE3D-4B5B-B8A1-CF26F82A083A}"/>
    <cellStyle name="Accent6 2 8" xfId="1837" xr:uid="{90723A95-E459-4AB8-B607-4C0979B97B24}"/>
    <cellStyle name="Accent6 2 9" xfId="1838" xr:uid="{8E102CD9-C713-44FE-83FE-C40C8D94C2F8}"/>
    <cellStyle name="Accent6 3" xfId="1839" xr:uid="{23DA2793-6D15-41E8-A7B9-32149DFC830F}"/>
    <cellStyle name="Accent6 3 10" xfId="1840" xr:uid="{D7A1E4E4-86F8-432C-ADF2-0FFDDA91A455}"/>
    <cellStyle name="Accent6 3 11" xfId="1841" xr:uid="{062ACCBB-B6BF-46F8-BEDF-C657BA6B6042}"/>
    <cellStyle name="Accent6 3 2" xfId="1842" xr:uid="{0F4889A0-70AB-4052-8F4A-003327E9A495}"/>
    <cellStyle name="Accent6 3 3" xfId="1843" xr:uid="{2029F189-E5B3-4104-A956-2976683EBDCC}"/>
    <cellStyle name="Accent6 3 4" xfId="1844" xr:uid="{F49FBEA4-2887-47B5-A912-8206BA9AB393}"/>
    <cellStyle name="Accent6 3 5" xfId="1845" xr:uid="{6A4FD6AB-75DE-4042-8B04-37B04F4C37F8}"/>
    <cellStyle name="Accent6 3 6" xfId="1846" xr:uid="{30E8700D-F2F9-4FE4-AE30-D3DDAB8B61BD}"/>
    <cellStyle name="Accent6 3 7" xfId="1847" xr:uid="{8B6423EC-FEDE-4DA6-8038-EA20DA92F54C}"/>
    <cellStyle name="Accent6 3 8" xfId="1848" xr:uid="{EEA92051-6AB1-4A59-A7A6-C1300A61CA8A}"/>
    <cellStyle name="Accent6 3 9" xfId="1849" xr:uid="{CDA88A10-FA13-4AEC-8134-705BDDD42DA2}"/>
    <cellStyle name="Accent6 4" xfId="1850" xr:uid="{A9084DA2-F26A-408F-BD0A-F97FB2DB5065}"/>
    <cellStyle name="Accent6 5" xfId="1851" xr:uid="{68D01F38-81ED-4B9D-B957-2EDE73FA5E36}"/>
    <cellStyle name="Accent6 6" xfId="1852" xr:uid="{A1DD7C02-0C81-4C54-B9EB-1C8EAFC34B0A}"/>
    <cellStyle name="Accent6 7" xfId="1853" xr:uid="{3FF8CD8E-2B44-4089-B9EA-526138225800}"/>
    <cellStyle name="Accent6 8" xfId="1854" xr:uid="{8EE12287-B855-4636-B679-52725B68E27F}"/>
    <cellStyle name="Accent6 9" xfId="1855" xr:uid="{C1D93D0B-D906-4A22-A8FB-449C2EFDF25C}"/>
    <cellStyle name="b" xfId="1856" xr:uid="{3AE31135-D0D8-433D-9E7C-2ED7242B15E1}"/>
    <cellStyle name="Bad 10" xfId="1857" xr:uid="{F45F1E7C-5275-44BD-A0D8-353B107B7505}"/>
    <cellStyle name="Bad 11" xfId="1858" xr:uid="{68676A08-C686-41EB-9902-47CB416F603B}"/>
    <cellStyle name="Bad 12" xfId="1859" xr:uid="{7EAEF4E3-11FB-4FAF-8C45-8FFD2BB05CE2}"/>
    <cellStyle name="Bad 13" xfId="1860" xr:uid="{36F850A2-209F-4659-B3BD-B0ED611FE0A7}"/>
    <cellStyle name="Bad 14" xfId="1861" xr:uid="{56DFB699-3D27-4E2E-8DC6-ECD60775585E}"/>
    <cellStyle name="Bad 15" xfId="1862" xr:uid="{1BADB2F3-F0E0-46FF-9E32-988498BAD38C}"/>
    <cellStyle name="Bad 16" xfId="1863" xr:uid="{B8DC4B51-6A97-4B3C-AF7C-2E966478DC7E}"/>
    <cellStyle name="Bad 17" xfId="1864" xr:uid="{A2031077-144A-46BA-BE12-B813E7B5B52A}"/>
    <cellStyle name="Bad 2" xfId="1865" xr:uid="{721A66F1-D527-4559-9293-BACD94FDEE11}"/>
    <cellStyle name="Bad 2 10" xfId="1866" xr:uid="{8D2D50DC-27F6-4705-9A6E-564EBCA88118}"/>
    <cellStyle name="Bad 2 11" xfId="1867" xr:uid="{107BFABC-5E93-4E27-8347-DC24C977713A}"/>
    <cellStyle name="Bad 2 2" xfId="1868" xr:uid="{15A7238E-3E5B-4D0B-B7B3-45403B0784CB}"/>
    <cellStyle name="Bad 2 3" xfId="1869" xr:uid="{41A2570C-B89D-4C7A-B2C1-17DD1E561C6E}"/>
    <cellStyle name="Bad 2 4" xfId="1870" xr:uid="{8BA17B3D-BCE0-40C8-B752-A7CF4C5CABA7}"/>
    <cellStyle name="Bad 2 5" xfId="1871" xr:uid="{03963730-F129-452B-BF03-5B293A3ECDC3}"/>
    <cellStyle name="Bad 2 6" xfId="1872" xr:uid="{703D1974-A0E0-4019-AB3A-EA2A534F1862}"/>
    <cellStyle name="Bad 2 7" xfId="1873" xr:uid="{BC4C0DEA-BEF3-4524-89E5-13505AA60F1A}"/>
    <cellStyle name="Bad 2 8" xfId="1874" xr:uid="{C8105531-97C1-4851-8648-15A0C5B7B036}"/>
    <cellStyle name="Bad 2 9" xfId="1875" xr:uid="{BC8D5EB6-24FE-468B-AAD4-49EE0E4BCB91}"/>
    <cellStyle name="Bad 3" xfId="1876" xr:uid="{1186B652-A846-4449-AA7E-A9AB9A0B7DB9}"/>
    <cellStyle name="Bad 3 10" xfId="1877" xr:uid="{2CEAD7EE-E732-4E7D-93AE-46897F379FF4}"/>
    <cellStyle name="Bad 3 11" xfId="1878" xr:uid="{BFC53140-61FC-491B-A01D-BF914D668454}"/>
    <cellStyle name="Bad 3 2" xfId="1879" xr:uid="{50A48BDA-C5EE-4C12-A7FD-D853CE1CA72D}"/>
    <cellStyle name="Bad 3 3" xfId="1880" xr:uid="{23E4FEEE-7C10-498E-847B-83A2B817FF4E}"/>
    <cellStyle name="Bad 3 4" xfId="1881" xr:uid="{A6BD74CA-4056-44C7-BE4A-2614C52D253F}"/>
    <cellStyle name="Bad 3 5" xfId="1882" xr:uid="{2CA8B658-D34D-4462-8E90-918CD65AF3F7}"/>
    <cellStyle name="Bad 3 6" xfId="1883" xr:uid="{E1D6FAF5-B3CD-44C2-BA18-B63AB26D61C2}"/>
    <cellStyle name="Bad 3 7" xfId="1884" xr:uid="{2F3393FE-D8E7-4070-9490-6BB308F64C39}"/>
    <cellStyle name="Bad 3 8" xfId="1885" xr:uid="{5A45882B-53D9-4D26-9F18-B9178DC1BB10}"/>
    <cellStyle name="Bad 3 9" xfId="1886" xr:uid="{96E6B49B-9484-43A5-B03D-DABA728E7182}"/>
    <cellStyle name="Bad 4" xfId="1887" xr:uid="{C87A57C3-B78D-46D7-9ADC-1C7245467054}"/>
    <cellStyle name="Bad 5" xfId="1888" xr:uid="{FE7638BA-5BC1-48A0-B9D8-3D9305DAE4C5}"/>
    <cellStyle name="Bad 6" xfId="1889" xr:uid="{9900AAD2-314F-48B2-94F2-F75F574F4FD2}"/>
    <cellStyle name="Bad 7" xfId="1890" xr:uid="{FC265FCB-20C6-451B-96E2-E39EA07AD78B}"/>
    <cellStyle name="Bad 8" xfId="1891" xr:uid="{CE32C0B3-B0FC-4D24-97CD-12E4215DD63C}"/>
    <cellStyle name="Bad 9" xfId="1892" xr:uid="{DB72EEA8-1882-42C7-B158-1CCE950A6FE7}"/>
    <cellStyle name="Body" xfId="1893" xr:uid="{A1B8E5BF-A278-4A78-8B7C-E3AFC48EEF9E}"/>
    <cellStyle name="Calc Currency (0)" xfId="1894" xr:uid="{07F76330-99F7-4664-8FA4-ECC3AD42D3E9}"/>
    <cellStyle name="Calc Currency (2)" xfId="1895" xr:uid="{36A2F919-27D9-438E-A4F3-4375AD4D260D}"/>
    <cellStyle name="Calc Percent (0)" xfId="1896" xr:uid="{7A30EDC6-F613-45CC-A9F0-A527EE75D624}"/>
    <cellStyle name="Calc Percent (1)" xfId="1897" xr:uid="{022E506A-6EA2-48ED-AF3A-C00F1528E4D9}"/>
    <cellStyle name="Calc Percent (2)" xfId="1898" xr:uid="{786CD7AA-80A5-4170-8CD3-0195F008B24E}"/>
    <cellStyle name="Calc Units (0)" xfId="1899" xr:uid="{416CAD66-66E7-44C1-BAB7-814EFE6BB9B3}"/>
    <cellStyle name="Calc Units (1)" xfId="1900" xr:uid="{8C484391-E558-453A-892D-A08E5A68F7FC}"/>
    <cellStyle name="Calc Units (2)" xfId="1901" xr:uid="{9DF50436-8B0F-4E6A-92DB-C70B947D893B}"/>
    <cellStyle name="Calculation 10" xfId="1902" xr:uid="{79B378BB-1C5A-4D6E-8187-DDD49E87A39A}"/>
    <cellStyle name="Calculation 11" xfId="1903" xr:uid="{79257238-1934-4CD4-91CA-BDC09FE3A95E}"/>
    <cellStyle name="Calculation 12" xfId="1904" xr:uid="{82286D1C-F439-4C73-BC2B-8A19AC5006F3}"/>
    <cellStyle name="Calculation 13" xfId="1905" xr:uid="{ECA618FD-8A77-4D9F-8703-2D3D36855EDF}"/>
    <cellStyle name="Calculation 14" xfId="1906" xr:uid="{6DAD6D2C-B886-4BBD-AA2E-7E53AB5F41DF}"/>
    <cellStyle name="Calculation 15" xfId="1907" xr:uid="{C83C2D42-300A-4F0B-A76F-6BBE6051FD77}"/>
    <cellStyle name="Calculation 16" xfId="1908" xr:uid="{0AFFDB74-0AD2-47A7-BBF0-CEF6FF7E8466}"/>
    <cellStyle name="Calculation 17" xfId="1909" xr:uid="{1CEF3E1C-EC7E-42B7-A751-50DA104688F5}"/>
    <cellStyle name="Calculation 2" xfId="1910" xr:uid="{11909CB1-1748-47E3-B732-D24F5B03C8E1}"/>
    <cellStyle name="Calculation 2 10" xfId="1911" xr:uid="{532A3D20-633A-4A6A-ADAD-9FF4EBDC6A8B}"/>
    <cellStyle name="Calculation 2 11" xfId="1912" xr:uid="{3364C471-1D8C-407A-8DE7-1F3CA5E9E8FE}"/>
    <cellStyle name="Calculation 2 2" xfId="1913" xr:uid="{3EBF8553-4E0B-4790-9A58-CB33DEDCB758}"/>
    <cellStyle name="Calculation 2 3" xfId="1914" xr:uid="{6035FE7F-13AF-44E9-B3D9-79D17F6AD8DF}"/>
    <cellStyle name="Calculation 2 4" xfId="1915" xr:uid="{DEC07A61-BE5C-4DFF-8387-4B28821E3B91}"/>
    <cellStyle name="Calculation 2 5" xfId="1916" xr:uid="{D62FE120-346D-45DF-B3FF-7809525CAC4B}"/>
    <cellStyle name="Calculation 2 6" xfId="1917" xr:uid="{CCE34575-964C-4562-8A6A-D85F73FE63F9}"/>
    <cellStyle name="Calculation 2 7" xfId="1918" xr:uid="{412F487B-62BD-413D-B145-BA051F864D61}"/>
    <cellStyle name="Calculation 2 8" xfId="1919" xr:uid="{AE83A3FB-CDD0-4963-9167-157A36FB9915}"/>
    <cellStyle name="Calculation 2 9" xfId="1920" xr:uid="{701DC2CD-3372-454B-80EC-10480C8A6AAF}"/>
    <cellStyle name="Calculation 3" xfId="1921" xr:uid="{DAEB667D-B873-4528-BD17-58155F0FCCC1}"/>
    <cellStyle name="Calculation 3 10" xfId="1922" xr:uid="{EACD0F7E-C179-4521-8487-F44C471BFC9A}"/>
    <cellStyle name="Calculation 3 11" xfId="1923" xr:uid="{9D89957A-5265-4934-9240-EA1680FE6B69}"/>
    <cellStyle name="Calculation 3 2" xfId="1924" xr:uid="{2901618C-B8B0-4B26-B449-0BE642C0D89B}"/>
    <cellStyle name="Calculation 3 3" xfId="1925" xr:uid="{C61B4D28-5D4E-4C03-91F4-AC0D4A246886}"/>
    <cellStyle name="Calculation 3 4" xfId="1926" xr:uid="{44F45A80-23A5-4468-8948-703D42FAC0DB}"/>
    <cellStyle name="Calculation 3 5" xfId="1927" xr:uid="{A634A949-8667-497F-B834-6360CF29D1C1}"/>
    <cellStyle name="Calculation 3 6" xfId="1928" xr:uid="{BD7DAE6D-A678-4068-B8A0-82C1E232FD1F}"/>
    <cellStyle name="Calculation 3 7" xfId="1929" xr:uid="{A376C08F-0AC5-4AC6-B159-38DB28BD72F0}"/>
    <cellStyle name="Calculation 3 8" xfId="1930" xr:uid="{2EC6F63E-FFD3-4095-8EBF-FB22122CFD25}"/>
    <cellStyle name="Calculation 3 9" xfId="1931" xr:uid="{20CD99BE-81C0-4914-801C-3C0F0AFBB4EE}"/>
    <cellStyle name="Calculation 4" xfId="1932" xr:uid="{0E999FE9-35C6-494A-90CE-ECF0F3389F9A}"/>
    <cellStyle name="Calculation 5" xfId="1933" xr:uid="{B1E56E05-82A5-42EC-8DD6-67FE28564105}"/>
    <cellStyle name="Calculation 6" xfId="1934" xr:uid="{83FC1075-2FD1-4B84-839E-FDD72974ED48}"/>
    <cellStyle name="Calculation 7" xfId="1935" xr:uid="{CC465AF5-165D-4C49-9424-8374DD1C2251}"/>
    <cellStyle name="Calculation 8" xfId="1936" xr:uid="{A0C70C24-72EC-4EF4-8446-EA3640839385}"/>
    <cellStyle name="Calculation 9" xfId="1937" xr:uid="{6D41E6CA-F7F3-4E57-A004-84369D312E70}"/>
    <cellStyle name="Check Cell 10" xfId="1938" xr:uid="{D1B7A8A6-F62B-4A74-B6ED-DA1F9A5E942D}"/>
    <cellStyle name="Check Cell 11" xfId="1939" xr:uid="{07F74B53-D5ED-4507-87B7-2B399B4DDC48}"/>
    <cellStyle name="Check Cell 12" xfId="1940" xr:uid="{1A6B435D-60E5-452C-9BBD-652220F805C0}"/>
    <cellStyle name="Check Cell 13" xfId="1941" xr:uid="{12173C73-B624-44A5-AAE1-334B11E35C57}"/>
    <cellStyle name="Check Cell 14" xfId="1942" xr:uid="{73D412B8-6E3E-402E-B9AF-24E72E381E75}"/>
    <cellStyle name="Check Cell 15" xfId="1943" xr:uid="{89AECA99-6965-477A-980B-BEDB4B333BB0}"/>
    <cellStyle name="Check Cell 16" xfId="1944" xr:uid="{7C79203F-243C-4DB0-B605-1D94A838E6D8}"/>
    <cellStyle name="Check Cell 17" xfId="1945" xr:uid="{4B809B77-E50A-4351-9E2F-7BF6E4250118}"/>
    <cellStyle name="Check Cell 2" xfId="1946" xr:uid="{0B551313-9F33-41AB-8D3B-13D5526F3592}"/>
    <cellStyle name="Check Cell 2 10" xfId="1947" xr:uid="{EC66BBD5-E4A3-4BE5-99FC-C45232B302B8}"/>
    <cellStyle name="Check Cell 2 11" xfId="1948" xr:uid="{4EBE5592-0634-4FEB-B7AC-A87A0B6BDB57}"/>
    <cellStyle name="Check Cell 2 2" xfId="1949" xr:uid="{D6BD6003-5141-494B-84FE-8FE449844523}"/>
    <cellStyle name="Check Cell 2 3" xfId="1950" xr:uid="{89A7661D-AF07-4CF0-ACC1-B20FED33D97D}"/>
    <cellStyle name="Check Cell 2 4" xfId="1951" xr:uid="{7CA42F74-D282-40D0-9F8F-0D18B5139968}"/>
    <cellStyle name="Check Cell 2 5" xfId="1952" xr:uid="{9412DE70-4485-4E6B-8654-A8E1B08578B0}"/>
    <cellStyle name="Check Cell 2 6" xfId="1953" xr:uid="{0A48DA6A-FB5D-4204-A2F7-5DFB585B79F2}"/>
    <cellStyle name="Check Cell 2 7" xfId="1954" xr:uid="{5E4F2FE9-064E-456D-90D4-E661BC069C4C}"/>
    <cellStyle name="Check Cell 2 8" xfId="1955" xr:uid="{B9E83AEE-B012-4B6E-AC6E-4FC19F646089}"/>
    <cellStyle name="Check Cell 2 9" xfId="1956" xr:uid="{F8053053-BE84-41C1-BE88-A99EC0196175}"/>
    <cellStyle name="Check Cell 3" xfId="1957" xr:uid="{47052372-1D2D-4D22-8AC4-A11CE38828DA}"/>
    <cellStyle name="Check Cell 3 10" xfId="1958" xr:uid="{7C60B25A-800E-4EC4-B640-B897E7DBAD16}"/>
    <cellStyle name="Check Cell 3 11" xfId="1959" xr:uid="{9D5340E5-7788-4EA8-B245-0AAD85926225}"/>
    <cellStyle name="Check Cell 3 2" xfId="1960" xr:uid="{CB73ED4F-5F6D-4275-8B74-B485566AF826}"/>
    <cellStyle name="Check Cell 3 3" xfId="1961" xr:uid="{3E3ADA03-96A3-41F7-8EE1-386F6413B4A3}"/>
    <cellStyle name="Check Cell 3 4" xfId="1962" xr:uid="{FBC8FB26-8460-42C9-A311-050095D526C1}"/>
    <cellStyle name="Check Cell 3 5" xfId="1963" xr:uid="{65AF2432-92F8-4DF2-8910-94F25A3A9F02}"/>
    <cellStyle name="Check Cell 3 6" xfId="1964" xr:uid="{CBA3B5AB-120C-4761-AA08-967C699C3407}"/>
    <cellStyle name="Check Cell 3 7" xfId="1965" xr:uid="{A1442580-0D9A-4041-899C-67748E8C97EE}"/>
    <cellStyle name="Check Cell 3 8" xfId="1966" xr:uid="{4FD5F60A-2C86-4293-94F6-67A262672244}"/>
    <cellStyle name="Check Cell 3 9" xfId="1967" xr:uid="{E948EC13-F714-4224-8C47-0F97C304D42C}"/>
    <cellStyle name="Check Cell 4" xfId="1968" xr:uid="{F465B568-FFE4-4F24-9766-8169CBA22D48}"/>
    <cellStyle name="Check Cell 5" xfId="1969" xr:uid="{F44366E8-A8A1-4E8E-985D-38E4AFBB19A5}"/>
    <cellStyle name="Check Cell 6" xfId="1970" xr:uid="{B1780B95-6FDB-4082-BA13-1C62EEDF583C}"/>
    <cellStyle name="Check Cell 7" xfId="1971" xr:uid="{71F2C42B-DB34-46FE-A813-9EE9EA789D32}"/>
    <cellStyle name="Check Cell 8" xfId="1972" xr:uid="{7B20221D-4D58-4AE2-923A-1E3384B85040}"/>
    <cellStyle name="Check Cell 9" xfId="1973" xr:uid="{77F7CCFF-86B5-44F5-823D-04880568334B}"/>
    <cellStyle name="Comma" xfId="1" builtinId="3"/>
    <cellStyle name="Comma  - Style1" xfId="1974" xr:uid="{F131EDD5-0DA6-4897-8F40-A5D446D0EA84}"/>
    <cellStyle name="Comma  - Style2" xfId="1975" xr:uid="{7A701067-9D79-486D-A748-5D8BC578E060}"/>
    <cellStyle name="Comma  - Style3" xfId="1976" xr:uid="{A6B53C5A-9FA4-46AE-9682-89D23CC23121}"/>
    <cellStyle name="Comma  - Style4" xfId="1977" xr:uid="{3EFEA240-5B7D-498B-BDAA-76585696A20E}"/>
    <cellStyle name="Comma  - Style5" xfId="1978" xr:uid="{0BDE1D78-AA27-4A0B-A64B-E7C1025FC6A6}"/>
    <cellStyle name="Comma  - Style6" xfId="1979" xr:uid="{0E4C410D-EF29-4CBC-BDF9-327CB48273DB}"/>
    <cellStyle name="Comma  - Style7" xfId="1980" xr:uid="{A3D1EBD6-EA5A-4881-ABCA-E0C7D07CEE36}"/>
    <cellStyle name="Comma  - Style8" xfId="1981" xr:uid="{E2BE99FD-8F38-478C-957B-624BFA56EC7F}"/>
    <cellStyle name="Comma [00]" xfId="1982" xr:uid="{6709EC6D-4712-41C2-A327-29C055BFBDCC}"/>
    <cellStyle name="Comma 10" xfId="1983" xr:uid="{1E5FAD2F-2142-4722-938A-9AE92B24241B}"/>
    <cellStyle name="Comma 10 10" xfId="1984" xr:uid="{EC3885E5-68FE-4804-9FB9-2ECB3AF0E12E}"/>
    <cellStyle name="Comma 10 10 2" xfId="6907" xr:uid="{80A5E71D-89A4-42B8-BD39-E489F17D63BD}"/>
    <cellStyle name="Comma 10 11" xfId="1985" xr:uid="{F4E56DA1-667C-4D26-B23A-66BB3F0EFB13}"/>
    <cellStyle name="Comma 10 11 2" xfId="6908" xr:uid="{EDAF7520-4858-4036-821A-7862E23FB762}"/>
    <cellStyle name="Comma 10 12" xfId="1986" xr:uid="{DDF0F578-1CFB-485A-8B13-9A0556F61E56}"/>
    <cellStyle name="Comma 10 12 2" xfId="6909" xr:uid="{F8BEF0F0-27ED-49F2-B2E5-C6230F9FA931}"/>
    <cellStyle name="Comma 10 13" xfId="1987" xr:uid="{6A4954EE-41EC-4E04-9488-B8768A04D08B}"/>
    <cellStyle name="Comma 10 13 2" xfId="6910" xr:uid="{897C48CB-D5E7-47F7-B235-950BF893722B}"/>
    <cellStyle name="Comma 10 14" xfId="1988" xr:uid="{B4899127-844C-4FC5-B11D-73A3A8849BDB}"/>
    <cellStyle name="Comma 10 14 2" xfId="6911" xr:uid="{6F54B7C4-7B0A-45BC-A691-6AC100A3B178}"/>
    <cellStyle name="Comma 10 15" xfId="1989" xr:uid="{159E3A0E-6845-40A3-930C-D18001FC8E71}"/>
    <cellStyle name="Comma 10 15 2" xfId="6912" xr:uid="{013BD1AB-3BF2-4ED9-A694-FD2BE248DF3E}"/>
    <cellStyle name="Comma 10 16" xfId="1990" xr:uid="{86647543-0D7E-437F-A1BF-3583195EC8D3}"/>
    <cellStyle name="Comma 10 16 2" xfId="6913" xr:uid="{225DDA54-7B0D-4B3F-A904-72143773A2DC}"/>
    <cellStyle name="Comma 10 17" xfId="22" xr:uid="{A3D06D6E-C1DA-4B1A-A04E-878118B2D030}"/>
    <cellStyle name="Comma 10 17 2" xfId="6914" xr:uid="{A6FB0D74-CA59-47B1-9391-5A1E29477D7D}"/>
    <cellStyle name="Comma 10 17 3" xfId="1991" xr:uid="{D1AB5155-FBAE-461C-AC99-A9DF2A6ECA11}"/>
    <cellStyle name="Comma 10 18" xfId="6906" xr:uid="{479C2196-7F01-43A9-B640-CB2230E46FFC}"/>
    <cellStyle name="Comma 10 2" xfId="1992" xr:uid="{9AFFDB1C-8227-4227-8783-344BEE70518B}"/>
    <cellStyle name="Comma 10 2 10" xfId="1993" xr:uid="{D52CFC75-ACDF-4A29-9BEC-B2A27756B6F9}"/>
    <cellStyle name="Comma 10 2 11" xfId="1994" xr:uid="{7AB2B493-2F2C-48B3-BCD4-B2EC89359567}"/>
    <cellStyle name="Comma 10 2 12" xfId="1995" xr:uid="{A2CB64BF-4A3A-4313-BDC9-EAEE092F9908}"/>
    <cellStyle name="Comma 10 2 13" xfId="6915" xr:uid="{474C6165-10AD-4449-877B-382E5576B20F}"/>
    <cellStyle name="Comma 10 2 2" xfId="1996" xr:uid="{99353E82-C59F-469F-BF70-73434E2EE43D}"/>
    <cellStyle name="Comma 10 2 3" xfId="1997" xr:uid="{52336B1C-9C3E-45BA-B264-9F588FBF872A}"/>
    <cellStyle name="Comma 10 2 4" xfId="1998" xr:uid="{D5DD6F5B-0727-4EAF-9002-BC536D24ED75}"/>
    <cellStyle name="Comma 10 2 5" xfId="1999" xr:uid="{93CC8BB9-11D8-4AF9-BA49-6F716A323191}"/>
    <cellStyle name="Comma 10 2 6" xfId="2000" xr:uid="{139D576B-B3D1-44DD-A3D0-9B920DB3B889}"/>
    <cellStyle name="Comma 10 2 7" xfId="2001" xr:uid="{B0913D8B-CCB9-48F9-93BB-E37001C9E769}"/>
    <cellStyle name="Comma 10 2 8" xfId="2002" xr:uid="{988A7DD4-ECF3-4232-A9D4-01B0F5E83B7C}"/>
    <cellStyle name="Comma 10 2 9" xfId="2003" xr:uid="{45B718FC-3167-45F7-830E-4C28D61FE931}"/>
    <cellStyle name="Comma 10 3" xfId="2004" xr:uid="{DAFAB49F-7CC3-405B-ACDF-EC857BCB7A6D}"/>
    <cellStyle name="Comma 10 3 2" xfId="2005" xr:uid="{457D26A9-AE18-48F6-A447-B4F76A268B2D}"/>
    <cellStyle name="Comma 10 3 3" xfId="2006" xr:uid="{0AD06158-2BE5-4225-A8B8-91EF7891D021}"/>
    <cellStyle name="Comma 10 3 4" xfId="2007" xr:uid="{D4F98169-F39F-4292-BC59-70EB9F18BAA1}"/>
    <cellStyle name="Comma 10 3 4 2" xfId="6917" xr:uid="{3BA9B314-C64F-4E4B-BE7A-73D82BABAA45}"/>
    <cellStyle name="Comma 10 3 5" xfId="6916" xr:uid="{393527D4-DBC3-4193-A742-2BB9306BE56C}"/>
    <cellStyle name="Comma 10 4" xfId="2008" xr:uid="{72142902-E8E4-48AA-93C2-FCA3CDE1B93F}"/>
    <cellStyle name="Comma 10 4 2" xfId="6918" xr:uid="{E39CA23C-4621-457D-A946-E22A91E273A8}"/>
    <cellStyle name="Comma 10 5" xfId="2009" xr:uid="{92B992AF-9C33-4EB1-B5DF-953C2EA1CD78}"/>
    <cellStyle name="Comma 10 5 2" xfId="6919" xr:uid="{896B1E24-5EAE-422D-B7EF-1E79A5D3AB55}"/>
    <cellStyle name="Comma 10 6" xfId="2010" xr:uid="{21FA7909-AA2E-4C44-BB73-FDCAC60DE971}"/>
    <cellStyle name="Comma 10 6 2" xfId="6920" xr:uid="{3BD51A2E-65A3-4C3F-9164-0C358F6EFD56}"/>
    <cellStyle name="Comma 10 7" xfId="2011" xr:uid="{E20614EF-2E5D-4636-A81A-317C02EB5573}"/>
    <cellStyle name="Comma 10 7 2" xfId="6921" xr:uid="{4A39C049-07E3-47CC-9CDD-F2AE7703432B}"/>
    <cellStyle name="Comma 10 8" xfId="2012" xr:uid="{CF68BA51-6D7D-48DC-B1BE-282EBBE05DE6}"/>
    <cellStyle name="Comma 10 8 2" xfId="6922" xr:uid="{16E44504-F0CE-4834-B31B-164B74AEB9B4}"/>
    <cellStyle name="Comma 10 9" xfId="2013" xr:uid="{AB307C7E-0D66-4A73-A210-CFB63D35956C}"/>
    <cellStyle name="Comma 10 9 2" xfId="6923" xr:uid="{5FAF03B9-686E-4A65-BA14-90CD7998B48B}"/>
    <cellStyle name="Comma 10_21220000 เช็คจ่ายรอตัดบัญชี 5309" xfId="2014" xr:uid="{3D9D3A23-C4C7-4772-B1BF-53EA161A9F0C}"/>
    <cellStyle name="Comma 11" xfId="2" xr:uid="{00000000-0005-0000-0000-000001000000}"/>
    <cellStyle name="Comma 11 10" xfId="2016" xr:uid="{86709ECA-27F5-4C77-846B-879A2523F63A}"/>
    <cellStyle name="Comma 11 11" xfId="2017" xr:uid="{FFAF066A-CFF6-4806-B2E6-C43DCA94C8C0}"/>
    <cellStyle name="Comma 11 12" xfId="2018" xr:uid="{A75D5D44-019D-4BC1-8B5F-CF9E46C2EE1C}"/>
    <cellStyle name="Comma 11 12 2" xfId="6925" xr:uid="{4101DF77-B0B8-488D-A000-331A58D49FD2}"/>
    <cellStyle name="Comma 11 13" xfId="2019" xr:uid="{2D4B59EE-5EA0-4F44-B910-4205F7275268}"/>
    <cellStyle name="Comma 11 13 2" xfId="6926" xr:uid="{45B8959F-08D3-40A6-86AD-00A49FACB75E}"/>
    <cellStyle name="Comma 11 14" xfId="6924" xr:uid="{D3E426F1-C799-407D-9674-0CA61CEE319D}"/>
    <cellStyle name="Comma 11 15" xfId="2015" xr:uid="{1FF9C802-DC17-4406-94A9-885A937D28DB}"/>
    <cellStyle name="Comma 11 2" xfId="18" xr:uid="{6F03236B-A421-45A6-A851-C7CD8CDD3D6E}"/>
    <cellStyle name="Comma 11 2 10" xfId="2021" xr:uid="{DD7FA01C-F712-4660-A0E7-6D177044BD0B}"/>
    <cellStyle name="Comma 11 2 11" xfId="2022" xr:uid="{CE15E59A-1CA4-402B-8C33-E90A57F09044}"/>
    <cellStyle name="Comma 11 2 12" xfId="2023" xr:uid="{6843CA59-A375-433E-B33B-A622B80BD739}"/>
    <cellStyle name="Comma 11 2 13" xfId="2020" xr:uid="{2FD181CD-DCCB-4C64-B657-CC76048B83C0}"/>
    <cellStyle name="Comma 11 2 2" xfId="2024" xr:uid="{A28F4890-AD6A-4718-9FAA-B3979751F44F}"/>
    <cellStyle name="Comma 11 2 3" xfId="2025" xr:uid="{D3248955-461D-4AAD-B3E6-4EF4FC2E4828}"/>
    <cellStyle name="Comma 11 2 4" xfId="2026" xr:uid="{C7FF7331-2814-46D9-9931-221F6FF92B70}"/>
    <cellStyle name="Comma 11 2 5" xfId="2027" xr:uid="{FBAB2EF6-8576-42E3-AD97-ED074764C530}"/>
    <cellStyle name="Comma 11 2 6" xfId="2028" xr:uid="{A0594632-AA71-4691-88A5-075B0E44D552}"/>
    <cellStyle name="Comma 11 2 7" xfId="2029" xr:uid="{37EBFB42-F605-489B-A59F-05CF23B96088}"/>
    <cellStyle name="Comma 11 2 8" xfId="2030" xr:uid="{CDD27243-9323-4CCC-B122-76B5D06B0896}"/>
    <cellStyle name="Comma 11 2 9" xfId="2031" xr:uid="{C7A4D54C-6825-4752-B381-55109316B8FD}"/>
    <cellStyle name="Comma 11 3" xfId="2032" xr:uid="{7F8F5953-43DF-4B69-AE13-427AED9260D5}"/>
    <cellStyle name="Comma 11 3 2" xfId="2033" xr:uid="{824D3B40-1E5B-4F68-8CF0-28A47D6BB3C2}"/>
    <cellStyle name="Comma 11 3 2 2" xfId="6928" xr:uid="{1FF4DE37-3091-4B2E-ADF0-E7EACA6C6F6E}"/>
    <cellStyle name="Comma 11 3 3" xfId="6927" xr:uid="{3028234D-7FFC-43FB-A3B5-C72FBEFFD46D}"/>
    <cellStyle name="Comma 11 4" xfId="2034" xr:uid="{32A80276-5C50-48DA-8A1D-401D5D339417}"/>
    <cellStyle name="Comma 11 5" xfId="2035" xr:uid="{B9DB5CCE-AFFB-4E8C-85ED-8AAC69FAF3E1}"/>
    <cellStyle name="Comma 11 6" xfId="2036" xr:uid="{04A3A67C-AE44-4CF8-B47D-37A21E60BB7D}"/>
    <cellStyle name="Comma 11 7" xfId="2037" xr:uid="{B0D91FEC-6D3C-46DF-8F12-DB2F0F9EE6D2}"/>
    <cellStyle name="Comma 11 8" xfId="2038" xr:uid="{363237BA-063C-4856-B853-612D97649954}"/>
    <cellStyle name="Comma 11 9" xfId="2039" xr:uid="{3C76C0D5-A072-4D0B-92B7-524992C43BA1}"/>
    <cellStyle name="Comma 12" xfId="2040" xr:uid="{4A7DEE24-A597-4FC8-8124-A0861576AD92}"/>
    <cellStyle name="Comma 12 10" xfId="2041" xr:uid="{D273CB1C-2798-46A7-B7C9-2240D082B991}"/>
    <cellStyle name="Comma 12 10 2" xfId="6930" xr:uid="{93CEAB1E-05D3-4775-B174-4A6B96EE9A9F}"/>
    <cellStyle name="Comma 12 11" xfId="2042" xr:uid="{45DB3B6D-8254-4AB1-8383-09030BA9848D}"/>
    <cellStyle name="Comma 12 11 2" xfId="6931" xr:uid="{278687E6-0F62-42AD-A772-5E7651BE1B8B}"/>
    <cellStyle name="Comma 12 12" xfId="2043" xr:uid="{394AE400-B039-40F3-BB8E-9FFAB1605C47}"/>
    <cellStyle name="Comma 12 12 2" xfId="6932" xr:uid="{145F2802-4F4D-4821-8BAE-E1F64619ED9E}"/>
    <cellStyle name="Comma 12 13" xfId="6929" xr:uid="{420C4722-AFBF-4E8A-B382-614351F2AA4C}"/>
    <cellStyle name="Comma 12 2" xfId="2044" xr:uid="{6A29054C-916B-4B34-AF77-A023D8F6F566}"/>
    <cellStyle name="Comma 12 2 10" xfId="2045" xr:uid="{9701F76F-AC51-422A-B5E4-2DD36D983200}"/>
    <cellStyle name="Comma 12 2 10 2" xfId="6934" xr:uid="{EF6A87CC-0FED-4DEB-9BC7-7278A844AA3A}"/>
    <cellStyle name="Comma 12 2 11" xfId="2046" xr:uid="{D213AE40-F36D-4A88-8C4F-0AED83558A2F}"/>
    <cellStyle name="Comma 12 2 11 2" xfId="6935" xr:uid="{F7F80431-0D7C-4AAF-AAE9-FA7EB5FF3A5E}"/>
    <cellStyle name="Comma 12 2 12" xfId="6933" xr:uid="{38D4DDB3-77BA-4B81-8088-A7CB00CFF2D3}"/>
    <cellStyle name="Comma 12 2 2" xfId="2047" xr:uid="{5ACD9840-25DE-4B06-88EC-0E9508D84D1A}"/>
    <cellStyle name="Comma 12 2 2 2" xfId="6936" xr:uid="{0A6A7DCA-D2DF-4191-B7F0-EC94CE482F74}"/>
    <cellStyle name="Comma 12 2 3" xfId="2048" xr:uid="{73690EFC-34F7-4800-842B-0F2A10AAFBF4}"/>
    <cellStyle name="Comma 12 2 3 2" xfId="6937" xr:uid="{6227551D-E251-4D0A-8F41-DD520A3C161E}"/>
    <cellStyle name="Comma 12 2 4" xfId="2049" xr:uid="{B1086DE2-8014-40B3-8ED2-045F29FE24AC}"/>
    <cellStyle name="Comma 12 2 4 2" xfId="6938" xr:uid="{11BBF864-C4B3-4668-B9DD-FC72CA3C6CF0}"/>
    <cellStyle name="Comma 12 2 5" xfId="2050" xr:uid="{E2F7BDA5-F000-42CF-8A4D-605B702D2B2E}"/>
    <cellStyle name="Comma 12 2 5 2" xfId="6939" xr:uid="{E9533241-9B23-4ED8-B150-5263494D87F4}"/>
    <cellStyle name="Comma 12 2 6" xfId="2051" xr:uid="{B2F5BD0A-26F4-41C5-A895-2CDABD25BB50}"/>
    <cellStyle name="Comma 12 2 6 2" xfId="6940" xr:uid="{AAE911C4-6BCD-486F-93B7-725A8A866212}"/>
    <cellStyle name="Comma 12 2 7" xfId="2052" xr:uid="{AA6D8FE7-D087-44F9-A0B8-5883EB3B6CBE}"/>
    <cellStyle name="Comma 12 2 7 2" xfId="6941" xr:uid="{EDB24F95-4FF8-4628-B6DA-C1EB35BAA722}"/>
    <cellStyle name="Comma 12 2 8" xfId="2053" xr:uid="{6B00CBFB-9EC0-4B05-9708-B8559DB3FA41}"/>
    <cellStyle name="Comma 12 2 8 2" xfId="6942" xr:uid="{FE4F4ED2-9005-4C2E-BA77-739CC4D02ACD}"/>
    <cellStyle name="Comma 12 2 9" xfId="2054" xr:uid="{AA00857E-D06C-42DB-8DCB-A3C86CAA0A74}"/>
    <cellStyle name="Comma 12 2 9 2" xfId="6943" xr:uid="{8D2DEE54-8884-4C46-9D0A-05F68F9886F4}"/>
    <cellStyle name="Comma 12 3" xfId="2055" xr:uid="{748C8BC4-BC0F-4C41-BA15-BCD1919A6337}"/>
    <cellStyle name="Comma 12 3 2" xfId="6944" xr:uid="{55EA98B9-03FD-4A36-BA67-52E1D02D0962}"/>
    <cellStyle name="Comma 12 4" xfId="2056" xr:uid="{BF80090A-3919-4295-9491-F97D4C8853DC}"/>
    <cellStyle name="Comma 12 4 2" xfId="6945" xr:uid="{B5EAD7D1-3AD1-4803-8F25-41223E4B0429}"/>
    <cellStyle name="Comma 12 5" xfId="2057" xr:uid="{BF9FDC01-BA01-434C-A83F-4DE795DD6175}"/>
    <cellStyle name="Comma 12 5 2" xfId="6946" xr:uid="{E39ECC3B-F9B6-460C-B772-3733113A8BBC}"/>
    <cellStyle name="Comma 12 6" xfId="2058" xr:uid="{2B25A711-5367-44E7-AAEB-82CAEC011E87}"/>
    <cellStyle name="Comma 12 6 2" xfId="6947" xr:uid="{4CAD24CC-D534-4523-A845-462155CE4BA3}"/>
    <cellStyle name="Comma 12 7" xfId="2059" xr:uid="{519D02CC-E50E-4F6E-9E59-8987327431D3}"/>
    <cellStyle name="Comma 12 7 2" xfId="6948" xr:uid="{9E14577C-2FE2-473F-92D4-2502B90CFB5A}"/>
    <cellStyle name="Comma 12 8" xfId="2060" xr:uid="{49EDEAF0-D75E-4CC0-8715-FE3839267CF5}"/>
    <cellStyle name="Comma 12 8 2" xfId="6949" xr:uid="{39E49DB3-2017-4F55-97CF-FF56800397F6}"/>
    <cellStyle name="Comma 12 9" xfId="2061" xr:uid="{999C3505-52C8-43DD-ADA6-E03BFF4E88CA}"/>
    <cellStyle name="Comma 12 9 2" xfId="6950" xr:uid="{5B14E9FF-3B27-4DE2-BA2B-5A30B6238F07}"/>
    <cellStyle name="Comma 13" xfId="2062" xr:uid="{74AAA0BF-8C28-4B25-8AD7-2F619043B818}"/>
    <cellStyle name="Comma 13 10" xfId="2063" xr:uid="{A8A8A0B6-477D-45A0-B57F-2BA080B02762}"/>
    <cellStyle name="Comma 13 11" xfId="2064" xr:uid="{1F82613C-D083-400C-88E4-41B3F9A482E8}"/>
    <cellStyle name="Comma 13 12" xfId="2065" xr:uid="{99F5FF51-F99C-4014-A428-05687907399A}"/>
    <cellStyle name="Comma 13 13" xfId="2066" xr:uid="{5C2B3E9F-2546-47AF-A8B3-90B85143D55B}"/>
    <cellStyle name="Comma 13 14" xfId="2067" xr:uid="{23C0B551-C3C0-467D-B1C9-6771CBAD008E}"/>
    <cellStyle name="Comma 13 15" xfId="2068" xr:uid="{DDED61BC-187D-4F4A-B7C0-11FCCAD55291}"/>
    <cellStyle name="Comma 13 16" xfId="2069" xr:uid="{D14170D5-2794-4C7C-B44E-EE6A6425C0D4}"/>
    <cellStyle name="Comma 13 17" xfId="2070" xr:uid="{F8F6C94F-6D77-4618-BB1C-39BEC3FC5AD2}"/>
    <cellStyle name="Comma 13 18" xfId="2071" xr:uid="{0BF81A4A-228A-4652-AC68-6762DBAABA18}"/>
    <cellStyle name="Comma 13 19" xfId="2072" xr:uid="{90D16A7B-A212-4B7A-AB32-20B4F1DA59C2}"/>
    <cellStyle name="Comma 13 2" xfId="2073" xr:uid="{0411C1E8-716B-499A-8912-ACAE465D871F}"/>
    <cellStyle name="Comma 13 2 10" xfId="2074" xr:uid="{6BEC08CC-EB08-456E-8E82-E94D22ACF8D9}"/>
    <cellStyle name="Comma 13 2 11" xfId="2075" xr:uid="{916F6D56-FB84-4976-BBF2-102245CB7244}"/>
    <cellStyle name="Comma 13 2 12" xfId="2076" xr:uid="{F49B06DC-F0B4-4DCD-A224-54EBF430A811}"/>
    <cellStyle name="Comma 13 2 2" xfId="2077" xr:uid="{A3EEFD48-C3BD-444B-9C4F-1B37E958EAB3}"/>
    <cellStyle name="Comma 13 2 3" xfId="2078" xr:uid="{1A6DE901-2E8E-4F9F-9D3F-53ED8507E8EF}"/>
    <cellStyle name="Comma 13 2 4" xfId="2079" xr:uid="{4D43A307-803C-420B-B477-5BEFB0D2EC4C}"/>
    <cellStyle name="Comma 13 2 5" xfId="2080" xr:uid="{C82D7835-4581-43BF-8CBA-7EBAB6F60B56}"/>
    <cellStyle name="Comma 13 2 6" xfId="2081" xr:uid="{7F222027-416B-486D-AEB2-F3B62E90ACDF}"/>
    <cellStyle name="Comma 13 2 7" xfId="2082" xr:uid="{8EAD6781-79C9-4966-A230-B15DCCEB0A2F}"/>
    <cellStyle name="Comma 13 2 8" xfId="2083" xr:uid="{E12D1BEC-F683-46C5-91C6-7DF15C26789A}"/>
    <cellStyle name="Comma 13 2 9" xfId="2084" xr:uid="{80996C14-CB21-4F6A-8DC0-50F6A2D01D63}"/>
    <cellStyle name="Comma 13 20" xfId="2085" xr:uid="{16627DDF-6041-424C-BBC0-213C4DE9398B}"/>
    <cellStyle name="Comma 13 21" xfId="2086" xr:uid="{5E005D00-50D7-4EB1-8F0D-E461C67FE1AA}"/>
    <cellStyle name="Comma 13 22" xfId="2087" xr:uid="{76DD224B-1127-407A-ACD3-0294C3786B0A}"/>
    <cellStyle name="Comma 13 23" xfId="2088" xr:uid="{A296AB44-89F2-44C8-BBBC-CEA76C503F09}"/>
    <cellStyle name="Comma 13 24" xfId="2089" xr:uid="{F5BEB8D2-11A1-40B2-AB9D-10A3D4A0EF8F}"/>
    <cellStyle name="Comma 13 25" xfId="2090" xr:uid="{A93D7D27-BA8D-4685-A45E-511FE254A9EA}"/>
    <cellStyle name="Comma 13 25 2" xfId="6952" xr:uid="{33B84E06-763B-4CA8-8327-C80A6EDBD28D}"/>
    <cellStyle name="Comma 13 26" xfId="2091" xr:uid="{2E68B139-E53C-4D9E-8AEC-B214B7B90631}"/>
    <cellStyle name="Comma 13 26 2" xfId="6953" xr:uid="{94C8C516-6917-45D8-AA2D-628BC601393C}"/>
    <cellStyle name="Comma 13 27" xfId="6951" xr:uid="{BF3FD40E-4060-471D-940F-DA8F69E5BEEA}"/>
    <cellStyle name="Comma 13 3" xfId="2092" xr:uid="{518846D6-E0CE-4C57-816C-14C8E85D3E30}"/>
    <cellStyle name="Comma 13 4" xfId="2093" xr:uid="{C17A6A27-A4A7-47FB-8A7E-E83FF63D2E90}"/>
    <cellStyle name="Comma 13 5" xfId="2094" xr:uid="{3B2BFB02-F88D-4B52-8FA4-1BF998391228}"/>
    <cellStyle name="Comma 13 6" xfId="2095" xr:uid="{DEAE8658-8284-4E2A-AEBA-A3C1B85974D2}"/>
    <cellStyle name="Comma 13 7" xfId="2096" xr:uid="{7EFE996A-41B7-497E-82C1-B5E9004FCDFE}"/>
    <cellStyle name="Comma 13 8" xfId="2097" xr:uid="{F51DCBA6-BA95-48D4-B9E8-02F879C57652}"/>
    <cellStyle name="Comma 13 9" xfId="2098" xr:uid="{09294445-239E-44F2-AB5F-80F82ED8B632}"/>
    <cellStyle name="Comma 13_WP-I-AGRI 31.08.53 Ch" xfId="2099" xr:uid="{C14868F1-C029-4737-80A4-EAEF32ADD51C}"/>
    <cellStyle name="Comma 14" xfId="2100" xr:uid="{52B9B24C-3965-4BE5-A949-E9EE383CB928}"/>
    <cellStyle name="Comma 14 10" xfId="2101" xr:uid="{7F8E8845-A958-43A5-A474-35DCF868A6A6}"/>
    <cellStyle name="Comma 14 11" xfId="2102" xr:uid="{DF84B0B5-8D4A-49C8-8C2C-8C7B892FF6B0}"/>
    <cellStyle name="Comma 14 11 2" xfId="6955" xr:uid="{E77A6A96-3E01-48EE-A767-C1B5D55B005C}"/>
    <cellStyle name="Comma 14 12" xfId="2103" xr:uid="{77FCEA3C-B6B3-4D9A-B1E3-6834399A3FCA}"/>
    <cellStyle name="Comma 14 12 2" xfId="6956" xr:uid="{FDC55CA4-9DAE-4E99-B42D-CE6AF6C3D06A}"/>
    <cellStyle name="Comma 14 13" xfId="6954" xr:uid="{F395396B-15CF-4782-8066-2531E493ECDF}"/>
    <cellStyle name="Comma 14 2" xfId="2104" xr:uid="{5459D1BF-B2EE-4864-AA97-1C2ED1116019}"/>
    <cellStyle name="Comma 14 2 10" xfId="2105" xr:uid="{146317A8-4FD9-4F4B-A70C-A9A4A77EA231}"/>
    <cellStyle name="Comma 14 2 10 2" xfId="6957" xr:uid="{E3A91E4D-0740-4FBE-AD26-F3899AA4037F}"/>
    <cellStyle name="Comma 14 2 11" xfId="2106" xr:uid="{B7CDC178-F47A-4177-9B7E-0F00FF6F5396}"/>
    <cellStyle name="Comma 14 2 11 2" xfId="6958" xr:uid="{B8064D6F-CE91-43C2-BA6A-E56A655700A0}"/>
    <cellStyle name="Comma 14 2 2" xfId="2107" xr:uid="{565BD1ED-5A95-4645-90DA-E2463367F7F2}"/>
    <cellStyle name="Comma 14 2 2 10" xfId="2108" xr:uid="{01B77D94-E672-499B-BE79-00A31D688DB7}"/>
    <cellStyle name="Comma 14 2 2 10 2" xfId="6960" xr:uid="{2C796AF5-48B2-4D47-8FEB-3C15DB995981}"/>
    <cellStyle name="Comma 14 2 2 11" xfId="2109" xr:uid="{9AE64E9B-699D-41FB-A0BF-FC2A1701D76C}"/>
    <cellStyle name="Comma 14 2 2 11 2" xfId="6961" xr:uid="{D32B18DE-AE68-442F-ACEF-4F96915F54B4}"/>
    <cellStyle name="Comma 14 2 2 12" xfId="6959" xr:uid="{B39F4202-938F-4C7C-A540-33504072B59C}"/>
    <cellStyle name="Comma 14 2 2 2" xfId="2110" xr:uid="{D889DE2D-2DAC-47C9-BBE7-1747D83DBC56}"/>
    <cellStyle name="Comma 14 2 2 2 2" xfId="6962" xr:uid="{AD850064-8287-4C58-A8A0-021928B7B045}"/>
    <cellStyle name="Comma 14 2 2 3" xfId="2111" xr:uid="{706FAB1C-31B8-4E7A-800D-E2B347CAEC2A}"/>
    <cellStyle name="Comma 14 2 2 3 2" xfId="6963" xr:uid="{55A3DACD-8861-4C34-A27E-B2AD1D302040}"/>
    <cellStyle name="Comma 14 2 2 4" xfId="2112" xr:uid="{9E161DE7-4B61-4AFB-B4E0-9EDD07242E65}"/>
    <cellStyle name="Comma 14 2 2 4 2" xfId="6964" xr:uid="{AA898376-37C2-43B1-87DA-7BA81D2E6198}"/>
    <cellStyle name="Comma 14 2 2 5" xfId="2113" xr:uid="{B4FDF21F-D6D4-49D1-83BD-0EE7216472C9}"/>
    <cellStyle name="Comma 14 2 2 5 2" xfId="6965" xr:uid="{49640058-31EE-4F85-A676-1821D0E1A32A}"/>
    <cellStyle name="Comma 14 2 2 6" xfId="2114" xr:uid="{E80A6FDC-687C-489A-8E5A-B4582299CDFC}"/>
    <cellStyle name="Comma 14 2 2 6 2" xfId="6966" xr:uid="{CD333CE4-0F6C-4263-B61B-E35541CCF7EF}"/>
    <cellStyle name="Comma 14 2 2 7" xfId="2115" xr:uid="{E3D70428-9506-4A54-BE83-F20BED0259D3}"/>
    <cellStyle name="Comma 14 2 2 7 2" xfId="6967" xr:uid="{AF3746C5-AA36-4D2F-8AA1-89EA9714E9C0}"/>
    <cellStyle name="Comma 14 2 2 8" xfId="2116" xr:uid="{A9255A58-E89D-4578-A48C-B37F5FFEA518}"/>
    <cellStyle name="Comma 14 2 2 8 2" xfId="6968" xr:uid="{F7629319-6875-4A38-90C7-8F5514E7319E}"/>
    <cellStyle name="Comma 14 2 2 9" xfId="2117" xr:uid="{B8E84B21-4FFF-4FD6-B0DC-9DF72CD6EE19}"/>
    <cellStyle name="Comma 14 2 2 9 2" xfId="6969" xr:uid="{1D2A2F84-029A-49B6-9122-D0AEEEB3137D}"/>
    <cellStyle name="Comma 14 2 3" xfId="2118" xr:uid="{50CCA51B-43DE-488B-89A9-D096FE0875B0}"/>
    <cellStyle name="Comma 14 2 3 2" xfId="6970" xr:uid="{6E5DE378-FF1D-4078-A8E9-DEE591B43514}"/>
    <cellStyle name="Comma 14 2 4" xfId="2119" xr:uid="{263C5E9E-D0E7-40D4-92E8-83A17F84DB37}"/>
    <cellStyle name="Comma 14 2 4 2" xfId="6971" xr:uid="{3A3F706E-A2EB-42FF-91FB-60066379AD19}"/>
    <cellStyle name="Comma 14 2 5" xfId="2120" xr:uid="{DE77AE1E-D13B-4336-A8F3-869FDA2EC85B}"/>
    <cellStyle name="Comma 14 2 5 2" xfId="6972" xr:uid="{BC242C20-4873-4CEA-8AB5-2D7588BADBF9}"/>
    <cellStyle name="Comma 14 2 6" xfId="2121" xr:uid="{476A8F51-89CD-405F-8806-2F36C022723C}"/>
    <cellStyle name="Comma 14 2 6 2" xfId="6973" xr:uid="{E9B280BA-ED1C-4A63-9C05-6B8E7798755B}"/>
    <cellStyle name="Comma 14 2 7" xfId="2122" xr:uid="{AAB21314-3FA9-4A10-95B2-8EE68FC59B74}"/>
    <cellStyle name="Comma 14 2 7 2" xfId="6974" xr:uid="{1F86707C-DABF-451F-8AC6-B3CEEF09C121}"/>
    <cellStyle name="Comma 14 2 8" xfId="2123" xr:uid="{957B0F02-C2ED-4ED6-A22C-61958CC6AB2E}"/>
    <cellStyle name="Comma 14 2 8 2" xfId="6975" xr:uid="{AFC2BDBD-CEC4-4FD7-848C-3106732677DA}"/>
    <cellStyle name="Comma 14 2 9" xfId="2124" xr:uid="{614ABAEE-C520-48EA-B9E8-0FF4794A685F}"/>
    <cellStyle name="Comma 14 2 9 2" xfId="6976" xr:uid="{E5CF611C-60E0-42CB-BD82-DE35712CCA22}"/>
    <cellStyle name="Comma 14 3" xfId="2125" xr:uid="{53411171-017D-4116-AB75-A49087FC3D76}"/>
    <cellStyle name="Comma 14 3 2" xfId="6977" xr:uid="{8928AB7B-6D10-45F4-AE43-104EA378C776}"/>
    <cellStyle name="Comma 14 4" xfId="2126" xr:uid="{50CC3B5C-83B2-4113-A2A3-F5BBFE647531}"/>
    <cellStyle name="Comma 14 5" xfId="2127" xr:uid="{7FBC82BF-3D0F-4D61-B273-327C861192E8}"/>
    <cellStyle name="Comma 14 6" xfId="2128" xr:uid="{FCF265CB-12B3-4998-A059-FA989F0F24CD}"/>
    <cellStyle name="Comma 14 7" xfId="2129" xr:uid="{117CB8C9-DE4A-42A0-9B33-913C044C43FA}"/>
    <cellStyle name="Comma 14 8" xfId="2130" xr:uid="{06C9CEFA-7FC9-45D6-9287-BB8542146583}"/>
    <cellStyle name="Comma 14 9" xfId="2131" xr:uid="{AFFDF72D-46C5-4938-9061-96CC795E70EB}"/>
    <cellStyle name="Comma 15" xfId="2132" xr:uid="{741B4D71-12EB-4C45-8920-A57D7EC7054A}"/>
    <cellStyle name="Comma 15 10" xfId="2133" xr:uid="{1F7AD434-DAC4-4666-82BB-76DAC668C773}"/>
    <cellStyle name="Comma 15 10 2" xfId="6979" xr:uid="{79E72948-D82C-4E6E-A8A7-121508F4E2B3}"/>
    <cellStyle name="Comma 15 11" xfId="2134" xr:uid="{8A51EEAA-BBDE-4E91-95EE-35260A35615C}"/>
    <cellStyle name="Comma 15 11 2" xfId="6980" xr:uid="{5B5E2250-7422-4D83-A11E-D63BEDC202AD}"/>
    <cellStyle name="Comma 15 12" xfId="2135" xr:uid="{9EA4FD23-EAD0-41C3-80A6-A8BC5F1B8BDC}"/>
    <cellStyle name="Comma 15 13" xfId="2136" xr:uid="{60A6E8A8-6678-4984-A395-8090F5787976}"/>
    <cellStyle name="Comma 15 14" xfId="6978" xr:uid="{A2B01450-B419-43E4-A130-6131C3FD112D}"/>
    <cellStyle name="Comma 15 2" xfId="2137" xr:uid="{0AFAEA42-6034-4967-B3B0-45EDE006AA3A}"/>
    <cellStyle name="Comma 15 2 10" xfId="2138" xr:uid="{C9109B71-BFA5-4EEC-8EA1-8E6D5B107D02}"/>
    <cellStyle name="Comma 15 2 10 2" xfId="6982" xr:uid="{4B937464-4980-4663-9B44-7A03A4662FE7}"/>
    <cellStyle name="Comma 15 2 11" xfId="2139" xr:uid="{1374F7BD-E19F-46D2-9DCF-68F71DFB5B59}"/>
    <cellStyle name="Comma 15 2 11 2" xfId="6983" xr:uid="{431E7813-3544-47F5-87A1-DF79055FCF38}"/>
    <cellStyle name="Comma 15 2 12" xfId="2140" xr:uid="{DA8C3F9E-E3D6-4C5A-9879-B404F432EF67}"/>
    <cellStyle name="Comma 15 2 12 2" xfId="6984" xr:uid="{D109372C-07B6-4FF3-B685-38D92E360468}"/>
    <cellStyle name="Comma 15 2 13" xfId="2141" xr:uid="{5AD1F8F0-13BF-42DE-97D7-FA0B5A5B85A8}"/>
    <cellStyle name="Comma 15 2 14" xfId="6981" xr:uid="{BEAF2FA9-BCA2-4B55-ABFA-268CFCE5783A}"/>
    <cellStyle name="Comma 15 2 2" xfId="2142" xr:uid="{F9DF576A-3E96-414C-B5FF-E92EC7291FC6}"/>
    <cellStyle name="Comma 15 2 2 2" xfId="6985" xr:uid="{64A0948D-91FE-4E59-A5C2-9ECAAD844834}"/>
    <cellStyle name="Comma 15 2 3" xfId="2143" xr:uid="{79C8B07E-1225-47CA-AFD4-57EA6899631D}"/>
    <cellStyle name="Comma 15 2 3 2" xfId="6986" xr:uid="{2BF5E745-AA47-4755-AC91-5D698A0DF135}"/>
    <cellStyle name="Comma 15 2 4" xfId="2144" xr:uid="{0A73649D-602D-4BED-8662-A22E584A9B2E}"/>
    <cellStyle name="Comma 15 2 4 2" xfId="6987" xr:uid="{BEB7506F-B593-49CC-9460-690705F1EAE7}"/>
    <cellStyle name="Comma 15 2 5" xfId="2145" xr:uid="{FD28B46B-4AC5-4206-B5A7-03B3025D0750}"/>
    <cellStyle name="Comma 15 2 5 2" xfId="6988" xr:uid="{CB013511-B6E0-4CFD-8D40-050C9C4A457A}"/>
    <cellStyle name="Comma 15 2 6" xfId="2146" xr:uid="{42E10BF1-70DF-49FE-9C82-5ED02EF3E51A}"/>
    <cellStyle name="Comma 15 2 6 2" xfId="6989" xr:uid="{23C0EB99-9EED-44C5-8F52-00001782C694}"/>
    <cellStyle name="Comma 15 2 7" xfId="2147" xr:uid="{3B781FA4-98CA-416F-A333-3679DDD4677B}"/>
    <cellStyle name="Comma 15 2 7 2" xfId="6990" xr:uid="{056400FF-BA7A-4755-A62A-63E72EE9AE75}"/>
    <cellStyle name="Comma 15 2 8" xfId="2148" xr:uid="{ECF0E5CA-D4A8-4FE2-8084-9962F4F6C1EC}"/>
    <cellStyle name="Comma 15 2 8 2" xfId="6991" xr:uid="{FEE15963-F5C7-4FD5-879D-AD6893A0E41D}"/>
    <cellStyle name="Comma 15 2 9" xfId="2149" xr:uid="{F1C55BE3-FA76-4D37-8A59-265E71751644}"/>
    <cellStyle name="Comma 15 2 9 2" xfId="6992" xr:uid="{09E280E0-F523-4E50-A5F9-492271C87220}"/>
    <cellStyle name="Comma 15 2_WPL.Conso" xfId="2150" xr:uid="{BE3EA8E0-CF92-44CF-AEBD-15479E091558}"/>
    <cellStyle name="Comma 15 3" xfId="2151" xr:uid="{7E37209B-F52B-4411-9A1B-DADB1D49BF86}"/>
    <cellStyle name="Comma 15 3 2" xfId="6993" xr:uid="{41E7C988-77E9-43AC-99C7-CBBA3B57B285}"/>
    <cellStyle name="Comma 15 4" xfId="2152" xr:uid="{C6A534D1-1104-4ABB-A41C-1C91E3074198}"/>
    <cellStyle name="Comma 15 4 2" xfId="6994" xr:uid="{3DD34A81-D64F-4F55-848E-3DCA4A731921}"/>
    <cellStyle name="Comma 15 5" xfId="2153" xr:uid="{4AA4A65D-5801-40B6-BE9C-BB446B0188C1}"/>
    <cellStyle name="Comma 15 5 2" xfId="6995" xr:uid="{79DBE63D-56BD-4596-B520-581459029435}"/>
    <cellStyle name="Comma 15 6" xfId="2154" xr:uid="{3564ABFF-9ECF-4787-8BDF-9337CE4A7E08}"/>
    <cellStyle name="Comma 15 6 2" xfId="6996" xr:uid="{0F01015D-133B-44FD-A64F-52C5636C78F1}"/>
    <cellStyle name="Comma 15 7" xfId="2155" xr:uid="{47BD0E5B-EF09-4B55-A519-B10D23FFB854}"/>
    <cellStyle name="Comma 15 7 2" xfId="6997" xr:uid="{FD423DE3-9E10-4AF2-B5A8-E678ABEEA39B}"/>
    <cellStyle name="Comma 15 8" xfId="2156" xr:uid="{9C9C4DC6-7389-43C7-B886-8837236EFAD7}"/>
    <cellStyle name="Comma 15 8 2" xfId="6998" xr:uid="{981E3162-25B4-4C87-8BAE-FDA7C8A83874}"/>
    <cellStyle name="Comma 15 9" xfId="2157" xr:uid="{D64E2BAC-FAFE-4159-893E-5A7BFBEA290F}"/>
    <cellStyle name="Comma 15 9 2" xfId="6999" xr:uid="{8F0109AC-19B4-4691-83F8-6450CF2F52AC}"/>
    <cellStyle name="Comma 16" xfId="2158" xr:uid="{E298B7BD-D000-4195-A8A1-B1915CF474BC}"/>
    <cellStyle name="Comma 16 2" xfId="2159" xr:uid="{BAA14AEB-0252-4334-9158-89AAC3C76ECB}"/>
    <cellStyle name="Comma 16 2 2" xfId="2160" xr:uid="{6BF749C1-5B76-4E65-8064-85A50DED97C3}"/>
    <cellStyle name="Comma 16 2 2 2" xfId="7001" xr:uid="{04783956-18D1-48F2-80E9-0859BD97E618}"/>
    <cellStyle name="Comma 16 2 3" xfId="2161" xr:uid="{94C375BA-DADE-4494-9813-3CE3AB394ECF}"/>
    <cellStyle name="Comma 16 2 3 2" xfId="7002" xr:uid="{D79BB0CC-C118-4418-903B-959A5FA255F2}"/>
    <cellStyle name="Comma 16 3" xfId="2162" xr:uid="{F6A5B95F-F632-43B9-A56C-3004EC9123AB}"/>
    <cellStyle name="Comma 16 4" xfId="2163" xr:uid="{5C4B2D30-066B-4D66-A996-89A0DA242E6D}"/>
    <cellStyle name="Comma 16 4 2" xfId="7003" xr:uid="{67A8805E-5692-4C93-9B73-19954AE63620}"/>
    <cellStyle name="Comma 16 5" xfId="2164" xr:uid="{8C3DF590-E091-4B88-8FD1-A55320882A54}"/>
    <cellStyle name="Comma 16 6" xfId="2165" xr:uid="{E1E3D4C4-6273-482B-9CD5-51528EC2AF40}"/>
    <cellStyle name="Comma 16 7" xfId="7000" xr:uid="{E9B0D756-C671-4EA4-9D50-36D17143EB77}"/>
    <cellStyle name="Comma 17" xfId="2166" xr:uid="{DA4A477F-52C3-4C9D-9CCD-600E6DCABEDB}"/>
    <cellStyle name="Comma 17 2" xfId="2167" xr:uid="{560AAFB6-C584-4CAD-B063-1E14085AEFAC}"/>
    <cellStyle name="Comma 17 3" xfId="2168" xr:uid="{CEA4FFA8-B37D-431B-9071-F707F3D5D2D6}"/>
    <cellStyle name="Comma 17 3 2" xfId="7005" xr:uid="{7092B0ED-30A1-4E3D-A74B-DCE6C4DC1E8A}"/>
    <cellStyle name="Comma 17 4" xfId="2169" xr:uid="{6185AAB2-540A-47DD-8B71-F83F6EF41A04}"/>
    <cellStyle name="Comma 17 4 2" xfId="7006" xr:uid="{BC10D080-8E3E-417C-B301-73844F7715AB}"/>
    <cellStyle name="Comma 17 5" xfId="7004" xr:uid="{7B156D55-AA1F-4F31-B8FC-428D6E803C59}"/>
    <cellStyle name="Comma 18" xfId="2170" xr:uid="{B9BC3A4A-A1B0-4919-B5C1-63AB26A696B7}"/>
    <cellStyle name="Comma 18 2" xfId="2171" xr:uid="{8FE485B3-BF9C-4708-9330-1801897D5353}"/>
    <cellStyle name="Comma 18 3" xfId="7007" xr:uid="{B87E1DA1-E700-4E7E-A661-4A52948A51F9}"/>
    <cellStyle name="Comma 19" xfId="2172" xr:uid="{ABEE26AF-FFF1-4B4D-A4A1-686758004D1D}"/>
    <cellStyle name="Comma 19 2" xfId="2173" xr:uid="{E2D7BB39-A6D7-4B17-9997-948A916E1348}"/>
    <cellStyle name="Comma 19 2 2" xfId="7009" xr:uid="{4C8C6C35-26C7-4F58-BBF5-D0604C3DA2F7}"/>
    <cellStyle name="Comma 19 3" xfId="7008" xr:uid="{9AF6A268-9093-42D7-96A0-C75ADA2BD24A}"/>
    <cellStyle name="Comma 19_KAF LEAD-2010" xfId="2174" xr:uid="{A1D4EBA5-30F0-44FE-A8B5-9B72FE51BAB5}"/>
    <cellStyle name="Comma 2" xfId="3" xr:uid="{00000000-0005-0000-0000-000002000000}"/>
    <cellStyle name="Comma 2 10" xfId="2176" xr:uid="{412FB791-455E-4F69-B5BE-C24732D8B5C6}"/>
    <cellStyle name="Comma 2 10 2" xfId="21" xr:uid="{3EF5B9DB-2549-41CB-B595-4FC0694BE120}"/>
    <cellStyle name="Comma 2 10 2 2" xfId="7371" xr:uid="{4AC43FC3-B50A-4F73-8A87-0A08FEEE56D0}"/>
    <cellStyle name="Comma 2 10 2 3" xfId="6902" xr:uid="{4066796F-3EE8-48C8-85DB-5EDCB1DCE811}"/>
    <cellStyle name="Comma 2 10 3" xfId="7011" xr:uid="{5CCB405A-3FC4-48D1-B226-10DD8B751008}"/>
    <cellStyle name="Comma 2 11" xfId="2177" xr:uid="{DE1266C6-B807-48F3-AC53-F3B4FEABC393}"/>
    <cellStyle name="Comma 2 11 2" xfId="7012" xr:uid="{5A26B0DA-DC84-490E-906B-586358BA92A5}"/>
    <cellStyle name="Comma 2 12" xfId="2178" xr:uid="{4E468352-4E34-4174-8805-BA541A534441}"/>
    <cellStyle name="Comma 2 12 2" xfId="7013" xr:uid="{724100B3-42C7-4E72-AE0F-E9FE044D79B4}"/>
    <cellStyle name="Comma 2 13" xfId="2179" xr:uid="{4ED2BC2B-A842-4EC0-A3F4-DB49B4C36D4D}"/>
    <cellStyle name="Comma 2 13 2" xfId="7014" xr:uid="{E665C9EB-C9E7-4E10-BB5A-FDD1840C06A1}"/>
    <cellStyle name="Comma 2 14" xfId="2180" xr:uid="{408C9188-6691-4AD8-B15B-6E75B4092C0E}"/>
    <cellStyle name="Comma 2 14 2" xfId="7015" xr:uid="{A8DAB12F-2507-406F-9ADB-CEC56808AA9A}"/>
    <cellStyle name="Comma 2 15" xfId="2181" xr:uid="{939CFF29-0B7D-416B-8391-06C818882583}"/>
    <cellStyle name="Comma 2 15 2" xfId="7016" xr:uid="{5D674ABE-A638-4894-9F55-B3F0A4F69AA3}"/>
    <cellStyle name="Comma 2 16" xfId="2182" xr:uid="{411B6B7E-14FC-4401-8EAC-DE1234622AD3}"/>
    <cellStyle name="Comma 2 16 2" xfId="7017" xr:uid="{924D9789-BEB0-49CF-BE50-7D90D4BB1A07}"/>
    <cellStyle name="Comma 2 17" xfId="2183" xr:uid="{FB1CFBA6-CBF7-4C21-8131-503BB33FD029}"/>
    <cellStyle name="Comma 2 17 2" xfId="7018" xr:uid="{1DFE16FA-33DB-4B55-A482-8524015C8625}"/>
    <cellStyle name="Comma 2 18" xfId="2184" xr:uid="{3A8B2414-9AA9-4A59-B578-DC558B504BCC}"/>
    <cellStyle name="Comma 2 18 2" xfId="7019" xr:uid="{2F4C9E26-4982-45DD-8289-B2C34C77AAAC}"/>
    <cellStyle name="Comma 2 19" xfId="2185" xr:uid="{B07E1AF4-8C9B-4490-9725-8F5E21213E9E}"/>
    <cellStyle name="Comma 2 19 2" xfId="7020" xr:uid="{9CEF99D6-B5A8-4E7A-98AA-539F5D478CC6}"/>
    <cellStyle name="Comma 2 2" xfId="4" xr:uid="{00000000-0005-0000-0000-000003000000}"/>
    <cellStyle name="Comma 2 2 10" xfId="2187" xr:uid="{A54EAA63-75D4-4276-9223-38C3981CC863}"/>
    <cellStyle name="Comma 2 2 10 2" xfId="7022" xr:uid="{DAF57A8D-75D4-4191-940A-8B660884F308}"/>
    <cellStyle name="Comma 2 2 11" xfId="2188" xr:uid="{4CCD5B07-1E33-4091-B060-E1074F4976FF}"/>
    <cellStyle name="Comma 2 2 12" xfId="2189" xr:uid="{2C7A60C0-A78B-4690-99D4-6215B8F9AC02}"/>
    <cellStyle name="Comma 2 2 12 2" xfId="2190" xr:uid="{A6CA5675-63B9-4E93-AA77-F10F8A5F4076}"/>
    <cellStyle name="Comma 2 2 12 2 2" xfId="7024" xr:uid="{BA63AA65-A66A-40E2-8495-9EC11E5C35C3}"/>
    <cellStyle name="Comma 2 2 12 3" xfId="7023" xr:uid="{0AA75A7C-EB19-44E3-A32D-55E0F9CB164A}"/>
    <cellStyle name="Comma 2 2 13" xfId="2191" xr:uid="{A52737F3-6252-4D84-B080-F2D870B95457}"/>
    <cellStyle name="Comma 2 2 13 2" xfId="7025" xr:uid="{E5801015-A65A-4631-9918-CAB52983DAB8}"/>
    <cellStyle name="Comma 2 2 14" xfId="2192" xr:uid="{867EA637-61A9-4A4A-9ACE-57E44702E66C}"/>
    <cellStyle name="Comma 2 2 14 2" xfId="7026" xr:uid="{AFFAF812-2150-4B82-87D2-5F2806B3EA9E}"/>
    <cellStyle name="Comma 2 2 15" xfId="2193" xr:uid="{915C722A-5A7A-4D94-9A38-94562EE1262A}"/>
    <cellStyle name="Comma 2 2 15 2" xfId="7027" xr:uid="{9ACC860C-E1FF-4348-877E-6966E5477A2A}"/>
    <cellStyle name="Comma 2 2 16" xfId="2194" xr:uid="{788E8BE9-8DF6-49C7-A09A-0519F67C2D83}"/>
    <cellStyle name="Comma 2 2 16 2" xfId="7028" xr:uid="{A9CAFFB2-BC2A-40E4-AC11-A2EF88A1B270}"/>
    <cellStyle name="Comma 2 2 17" xfId="7021" xr:uid="{5FC9B89B-B996-4D25-9B76-F9A302CC1DFC}"/>
    <cellStyle name="Comma 2 2 18" xfId="2186" xr:uid="{763A7A8A-9B2A-49C5-B028-9627B4F2B557}"/>
    <cellStyle name="Comma 2 2 2" xfId="2195" xr:uid="{CA4538E1-5025-4AB6-9C34-3367D12A9748}"/>
    <cellStyle name="Comma 2 2 2 10" xfId="2196" xr:uid="{9CF37DE7-9F84-43FA-9206-7FB24C203EA9}"/>
    <cellStyle name="Comma 2 2 2 10 2" xfId="7030" xr:uid="{8489B9AE-D013-4FED-B492-FC7670AEB974}"/>
    <cellStyle name="Comma 2 2 2 11" xfId="2197" xr:uid="{186E7054-FB18-4F34-9144-26AE5FFEDCD7}"/>
    <cellStyle name="Comma 2 2 2 11 2" xfId="7031" xr:uid="{C97373EB-E7D3-475C-B875-D18E854BFA60}"/>
    <cellStyle name="Comma 2 2 2 12" xfId="7029" xr:uid="{1A4DB889-4B2E-4E81-9DCD-CB9141CC31FC}"/>
    <cellStyle name="Comma 2 2 2 2" xfId="2198" xr:uid="{5D58536C-77D1-4F46-BE90-B90E4EDE1824}"/>
    <cellStyle name="Comma 2 2 2 2 2" xfId="7032" xr:uid="{A688BB5D-DADE-47A5-8D17-9A5B644A67D7}"/>
    <cellStyle name="Comma 2 2 2 3" xfId="2199" xr:uid="{8CE8EEA7-C249-40B5-B506-1CB7292D3460}"/>
    <cellStyle name="Comma 2 2 2 3 2" xfId="7033" xr:uid="{46E52A4C-773D-4D12-8754-9C3B2E29E892}"/>
    <cellStyle name="Comma 2 2 2 4" xfId="2200" xr:uid="{D4F41D0A-17DB-4629-8179-EDA205EDF150}"/>
    <cellStyle name="Comma 2 2 2 4 2" xfId="7034" xr:uid="{02C4E78A-3623-4DD0-8C9D-046666E89E48}"/>
    <cellStyle name="Comma 2 2 2 5" xfId="2201" xr:uid="{CA6E2E0A-2F3A-497B-8FC6-F32AE0BCF6D8}"/>
    <cellStyle name="Comma 2 2 2 5 2" xfId="7035" xr:uid="{21ABB266-04D9-4A9F-AC11-C86C667ECCE8}"/>
    <cellStyle name="Comma 2 2 2 6" xfId="2202" xr:uid="{E8D01A71-A651-458C-832C-944DE15D7835}"/>
    <cellStyle name="Comma 2 2 2 6 2" xfId="7036" xr:uid="{3B2030E9-A40D-423E-8AE8-2438790F0378}"/>
    <cellStyle name="Comma 2 2 2 7" xfId="2203" xr:uid="{6DE0661B-191B-440D-BE83-EA995EB55009}"/>
    <cellStyle name="Comma 2 2 2 7 2" xfId="7037" xr:uid="{E978912B-840D-4D20-B4C9-A3390B58AEF7}"/>
    <cellStyle name="Comma 2 2 2 8" xfId="2204" xr:uid="{346AF72B-28AA-4148-8A41-ABBAF2F6AD06}"/>
    <cellStyle name="Comma 2 2 2 8 2" xfId="7038" xr:uid="{25913C35-68D2-4FF9-B132-45355907D7E9}"/>
    <cellStyle name="Comma 2 2 2 9" xfId="2205" xr:uid="{9C45B616-8E79-436B-83A7-C9D3C00A39BC}"/>
    <cellStyle name="Comma 2 2 2 9 2" xfId="7039" xr:uid="{516F2CC8-0180-417C-A150-197D7FE3981F}"/>
    <cellStyle name="Comma 2 2 2_WPL.Conso" xfId="2206" xr:uid="{C741AB16-3CEC-4098-8882-EE7243244650}"/>
    <cellStyle name="Comma 2 2 3" xfId="2207" xr:uid="{F403BC92-46DC-41B4-9972-9A34181FF516}"/>
    <cellStyle name="Comma 2 2 3 2" xfId="2208" xr:uid="{E0D4868A-4DD7-4877-89CD-31C94327F711}"/>
    <cellStyle name="Comma 2 2 3 3" xfId="2209" xr:uid="{CEE32A4D-6F52-4AFE-903A-A6839631DA78}"/>
    <cellStyle name="Comma 2 2 3 4" xfId="2210" xr:uid="{3B005E01-42C4-4252-B59B-9F13AF79D51C}"/>
    <cellStyle name="Comma 2 2 3 4 2" xfId="7041" xr:uid="{CB52DC99-20E6-4E8B-ADA0-2FA9CBCC2737}"/>
    <cellStyle name="Comma 2 2 3 5" xfId="7040" xr:uid="{750ACF9A-CBD3-4252-8BF4-84CA544C9684}"/>
    <cellStyle name="Comma 2 2 3_WPL.Conso" xfId="2211" xr:uid="{87F5BF05-03E6-4E83-8BF4-3DF58E23FC5F}"/>
    <cellStyle name="Comma 2 2 4" xfId="2212" xr:uid="{63001BFB-E221-4431-97A6-49F3CA0EBA92}"/>
    <cellStyle name="Comma 2 2 5" xfId="2213" xr:uid="{A90C907B-DC92-4577-854B-8772C722F7CC}"/>
    <cellStyle name="Comma 2 2 5 2" xfId="7042" xr:uid="{138DEB14-B501-4ACE-8DC1-9AA0FFFE0560}"/>
    <cellStyle name="Comma 2 2 6" xfId="2214" xr:uid="{1ACE890D-3C05-4FE3-A10D-DAA70A6371D3}"/>
    <cellStyle name="Comma 2 2 6 2" xfId="7043" xr:uid="{8D7686B6-D431-4032-AE8F-0E06B65E745E}"/>
    <cellStyle name="Comma 2 2 7" xfId="2215" xr:uid="{3FEA297B-35EC-430B-B155-E75E5D2EFD97}"/>
    <cellStyle name="Comma 2 2 7 2" xfId="7044" xr:uid="{260BC671-C9D0-4E82-A85D-5BCDDC6CE889}"/>
    <cellStyle name="Comma 2 2 8" xfId="2216" xr:uid="{D8B55631-36A9-46FD-8AC3-716FB76F031A}"/>
    <cellStyle name="Comma 2 2 8 2" xfId="7045" xr:uid="{BF543F2F-C4AC-4D38-AD0C-DB84ECB2411D}"/>
    <cellStyle name="Comma 2 2 9" xfId="2217" xr:uid="{616B79C0-573D-49EB-9C81-24BD0A878EC4}"/>
    <cellStyle name="Comma 2 2 9 2" xfId="7046" xr:uid="{8661ECE7-6A2F-42C1-A53A-DDE5E71E7362}"/>
    <cellStyle name="Comma 2 2_11311000 ลูกหนี้เช็คคืน 5309" xfId="2218" xr:uid="{EF387893-E2D4-4718-A59F-B8CBDD9EF60E}"/>
    <cellStyle name="Comma 2 20" xfId="17" xr:uid="{E6EF3230-3B4E-4DCF-BD77-0CC789EFDC92}"/>
    <cellStyle name="Comma 2 20 2" xfId="7047" xr:uid="{258F3FD7-E19E-4FBF-BF2F-79A8B802B34C}"/>
    <cellStyle name="Comma 2 20 3" xfId="2219" xr:uid="{CDE57E64-EE56-4411-8DE6-6A44F2CEAF95}"/>
    <cellStyle name="Comma 2 21" xfId="2220" xr:uid="{F7D3EAC6-E824-40BA-89AA-BADAE4984E67}"/>
    <cellStyle name="Comma 2 21 2" xfId="7048" xr:uid="{4041C36E-4FB6-4B1B-9FF9-CFFE628E181B}"/>
    <cellStyle name="Comma 2 22" xfId="2221" xr:uid="{B1CA4E94-5469-4476-BF7C-61A59CF4C6D7}"/>
    <cellStyle name="Comma 2 22 2" xfId="7049" xr:uid="{A4B80165-3745-4CD4-B4B9-84D68D58F449}"/>
    <cellStyle name="Comma 2 23" xfId="2222" xr:uid="{3B49A03C-A756-4830-AD20-5557671CFC0E}"/>
    <cellStyle name="Comma 2 23 2" xfId="7050" xr:uid="{8492FF7C-7C06-4204-9B5E-EA39633A1931}"/>
    <cellStyle name="Comma 2 24" xfId="2223" xr:uid="{B7809F35-5BAE-4DD5-BED8-D829F0FA116D}"/>
    <cellStyle name="Comma 2 24 2" xfId="7051" xr:uid="{90E37F36-2DDB-45F7-AAD4-3B3818185FAF}"/>
    <cellStyle name="Comma 2 25" xfId="2224" xr:uid="{77A9C046-5225-445A-8FFA-D84FBFA9C9E0}"/>
    <cellStyle name="Comma 2 25 2" xfId="7052" xr:uid="{0E985129-F9BF-45D6-B84E-4B190E645861}"/>
    <cellStyle name="Comma 2 26" xfId="2225" xr:uid="{E209F979-E643-4C0D-9BEF-3C0EB81F1C78}"/>
    <cellStyle name="Comma 2 26 2" xfId="7053" xr:uid="{BEC69336-6FCE-4210-830A-E8DFFBC06FE6}"/>
    <cellStyle name="Comma 2 27" xfId="2226" xr:uid="{56B0CBBD-0102-454A-B63D-89558D0C7CA4}"/>
    <cellStyle name="Comma 2 27 2" xfId="7054" xr:uid="{8DAB27BC-6056-4990-B221-72FFEE18C221}"/>
    <cellStyle name="Comma 2 28" xfId="2227" xr:uid="{FFBFCB19-7AC8-42A3-8E33-822C342D4B83}"/>
    <cellStyle name="Comma 2 29" xfId="2228" xr:uid="{17D6167E-60A6-4DC4-87A6-F0CB4CB6C144}"/>
    <cellStyle name="Comma 2 3" xfId="2229" xr:uid="{FEBFF43F-FB0A-49CF-9E9C-A30DF187AF15}"/>
    <cellStyle name="Comma 2 3 10" xfId="2230" xr:uid="{D2A452FA-5B7F-4DDC-AB18-B7BC66DFF68C}"/>
    <cellStyle name="Comma 2 3 10 2" xfId="7056" xr:uid="{DA0D3A43-FBF3-4CBF-A34B-6BE946D8487E}"/>
    <cellStyle name="Comma 2 3 11" xfId="2231" xr:uid="{A2710974-4243-4572-95F7-8A36B3CE5AEF}"/>
    <cellStyle name="Comma 2 3 11 2" xfId="7057" xr:uid="{0F0A7DBB-9AF2-4690-96B0-28B004D3F1E1}"/>
    <cellStyle name="Comma 2 3 12" xfId="2232" xr:uid="{B994A1A2-F457-4E71-8D1B-B0C275BC66A3}"/>
    <cellStyle name="Comma 2 3 12 2" xfId="7058" xr:uid="{DEA52D73-FFC1-46C5-9BF9-FA1968A4CBF7}"/>
    <cellStyle name="Comma 2 3 13" xfId="2233" xr:uid="{2E599443-1780-4F50-BB11-204919CAA445}"/>
    <cellStyle name="Comma 2 3 13 2" xfId="7059" xr:uid="{953B5D78-4ED0-453F-9CCD-58F62CEC9FD7}"/>
    <cellStyle name="Comma 2 3 14" xfId="2234" xr:uid="{82D2647B-2CC1-4463-8935-9BB3BAEEEFA8}"/>
    <cellStyle name="Comma 2 3 15" xfId="2235" xr:uid="{76E016F3-EF5D-437A-86C9-F3C076C03237}"/>
    <cellStyle name="Comma 2 3 16" xfId="7055" xr:uid="{04BE4E97-2A6F-49BF-A6F4-4E730F617D05}"/>
    <cellStyle name="Comma 2 3 2" xfId="2236" xr:uid="{3C850E29-EC44-4BD3-BB06-617CBF56208E}"/>
    <cellStyle name="Comma 2 3 2 10" xfId="7060" xr:uid="{BAE52B50-8EFE-432B-9942-374B0B28F5BD}"/>
    <cellStyle name="Comma 2 3 2 2" xfId="2237" xr:uid="{82F095F1-18EE-469E-A681-ACA53DA89E03}"/>
    <cellStyle name="Comma 2 3 2 2 2" xfId="7061" xr:uid="{93414057-D789-47A8-BEA0-8F1D9F3FC149}"/>
    <cellStyle name="Comma 2 3 2 3" xfId="2238" xr:uid="{BF3406A9-A913-4D19-A445-D9F4320727B3}"/>
    <cellStyle name="Comma 2 3 2 3 2" xfId="7062" xr:uid="{03E483F5-90EC-4DBE-A3AE-013ADF2936C9}"/>
    <cellStyle name="Comma 2 3 2 4" xfId="2239" xr:uid="{85573719-3A23-4211-97CD-8F0DFD60043B}"/>
    <cellStyle name="Comma 2 3 2 4 2" xfId="7063" xr:uid="{C717A3FB-7D9B-4274-8E01-F7EDCB2150E0}"/>
    <cellStyle name="Comma 2 3 2 5" xfId="2240" xr:uid="{9C8AEB99-7A3E-44B1-A56B-82D24703D536}"/>
    <cellStyle name="Comma 2 3 2 5 2" xfId="7064" xr:uid="{50BE1B90-2046-4D8C-BE4C-F01EC927BF8F}"/>
    <cellStyle name="Comma 2 3 2 6" xfId="2241" xr:uid="{9B0685F6-B8B6-436A-A700-D77F36059576}"/>
    <cellStyle name="Comma 2 3 2 6 2" xfId="7065" xr:uid="{EB090526-8560-484E-AA9B-037F72334BAC}"/>
    <cellStyle name="Comma 2 3 2 7" xfId="2242" xr:uid="{8AB2DB99-8D91-4B36-81D5-79655AF41090}"/>
    <cellStyle name="Comma 2 3 2 7 2" xfId="7066" xr:uid="{4DA2E018-95F8-4C90-9318-69CF28C436E2}"/>
    <cellStyle name="Comma 2 3 2 8" xfId="2243" xr:uid="{B1B0B767-659F-40BF-BD5B-10479D80DE81}"/>
    <cellStyle name="Comma 2 3 2 8 2" xfId="7067" xr:uid="{466FF14F-B538-44D7-9F27-E4926EDDA8E0}"/>
    <cellStyle name="Comma 2 3 2 9" xfId="2244" xr:uid="{2C1F7572-4BC7-43BB-9FE2-DB89B2A9FE92}"/>
    <cellStyle name="Comma 2 3 2 9 2" xfId="7068" xr:uid="{2873F357-6664-4035-ABD4-D6E93A6662BF}"/>
    <cellStyle name="Comma 2 3 3" xfId="2245" xr:uid="{D1E765C6-F77D-473F-8C96-3F66120701D2}"/>
    <cellStyle name="Comma 2 3 3 10" xfId="7069" xr:uid="{11F462DC-3026-4CDC-967B-D63A5CD7CD0D}"/>
    <cellStyle name="Comma 2 3 3 2" xfId="2246" xr:uid="{3183B16C-B0AC-4604-B783-CC6EB313FDE5}"/>
    <cellStyle name="Comma 2 3 3 2 2" xfId="7070" xr:uid="{5AD51D81-377B-4429-A5FA-E819B02AC76D}"/>
    <cellStyle name="Comma 2 3 3 3" xfId="2247" xr:uid="{2980BC20-1E4B-4E17-AA2B-22FB4CBB401C}"/>
    <cellStyle name="Comma 2 3 3 3 2" xfId="7071" xr:uid="{162E7E5D-A1DC-427F-8858-19EC81E6DD0D}"/>
    <cellStyle name="Comma 2 3 3 4" xfId="2248" xr:uid="{6E20E1B2-0CA1-4332-9871-9D6C1CBD1079}"/>
    <cellStyle name="Comma 2 3 3 4 2" xfId="7072" xr:uid="{4477B52C-8FE0-4856-BAC4-D97B40589FC9}"/>
    <cellStyle name="Comma 2 3 3 5" xfId="2249" xr:uid="{5C97197D-3E3D-4B6D-889F-52EA8D1FA584}"/>
    <cellStyle name="Comma 2 3 3 5 2" xfId="7073" xr:uid="{FC1D3CF6-6A7C-4D10-89EA-A7CEEE139225}"/>
    <cellStyle name="Comma 2 3 3 6" xfId="2250" xr:uid="{2BE42E6F-9D49-499F-BDA5-BBB6FCE59DB4}"/>
    <cellStyle name="Comma 2 3 3 6 2" xfId="7074" xr:uid="{7D79E7CD-515B-409E-AE52-2A99497E946A}"/>
    <cellStyle name="Comma 2 3 3 7" xfId="2251" xr:uid="{D42E06CE-A0DB-45FB-9015-8F70436DE6AF}"/>
    <cellStyle name="Comma 2 3 3 7 2" xfId="7075" xr:uid="{4718D6B0-38BA-46AE-894D-E4C199287D51}"/>
    <cellStyle name="Comma 2 3 3 8" xfId="2252" xr:uid="{E2F0BB26-C5C2-43B8-8249-8ED89D3A9ED5}"/>
    <cellStyle name="Comma 2 3 3 8 2" xfId="7076" xr:uid="{6833C791-1F56-40BA-98AD-CB9C46ED1B01}"/>
    <cellStyle name="Comma 2 3 3 9" xfId="2253" xr:uid="{91E87C66-C92B-4234-A669-A35DD3E310DB}"/>
    <cellStyle name="Comma 2 3 3 9 2" xfId="7077" xr:uid="{058E1703-7DCC-448E-91D6-C59CFC646C79}"/>
    <cellStyle name="Comma 2 3 4" xfId="2254" xr:uid="{A02EC567-9DF7-4C71-B6D3-7D126CBD799B}"/>
    <cellStyle name="Comma 2 3 4 2" xfId="7078" xr:uid="{5ECB37B6-2FB9-452E-A1C0-C33DC56FF2F7}"/>
    <cellStyle name="Comma 2 3 5" xfId="2255" xr:uid="{188B6F97-252F-4D5D-9E23-55ACFAFFFA84}"/>
    <cellStyle name="Comma 2 3 5 2" xfId="7079" xr:uid="{0519837F-39EE-4A22-99DA-1D465C0607F6}"/>
    <cellStyle name="Comma 2 3 6" xfId="2256" xr:uid="{0446D806-6D6A-4EED-B7A9-5F665FDAC5E6}"/>
    <cellStyle name="Comma 2 3 6 2" xfId="7080" xr:uid="{DE7719DC-78DA-470F-A35F-DF05046FD650}"/>
    <cellStyle name="Comma 2 3 7" xfId="2257" xr:uid="{9229535D-D12C-4B15-B000-6102D83451E7}"/>
    <cellStyle name="Comma 2 3 7 2" xfId="7081" xr:uid="{40288BFD-CAB6-4946-90DE-175D71B9C4C8}"/>
    <cellStyle name="Comma 2 3 8" xfId="2258" xr:uid="{EFB1315C-5102-44F9-842A-D3AFBEC5D139}"/>
    <cellStyle name="Comma 2 3 8 2" xfId="7082" xr:uid="{5DC62749-F61E-44BB-9532-9A59F7CD2A33}"/>
    <cellStyle name="Comma 2 3 9" xfId="2259" xr:uid="{A7424EC8-5103-44DD-A910-64649B71828B}"/>
    <cellStyle name="Comma 2 3 9 2" xfId="7083" xr:uid="{08B878D5-CEBB-4100-889E-44ADA5FD6EBF}"/>
    <cellStyle name="Comma 2 30" xfId="6903" xr:uid="{40C63F42-6AA5-4E36-B90D-61989FCE4CA1}"/>
    <cellStyle name="Comma 2 30 2" xfId="7372" xr:uid="{D3268556-CEF5-4EE6-9C0F-E54E2C1A240E}"/>
    <cellStyle name="Comma 2 31" xfId="7010" xr:uid="{2225236D-7D74-4129-9EF8-0EB350C248A2}"/>
    <cellStyle name="Comma 2 32" xfId="2175" xr:uid="{C257BC1B-F7CC-4042-83A9-3D6008F812BB}"/>
    <cellStyle name="Comma 2 4" xfId="2260" xr:uid="{6E9E91C8-6394-478F-A29E-18D1C9FBFC92}"/>
    <cellStyle name="Comma 2 4 10" xfId="2261" xr:uid="{B44D431E-F03C-47B2-915A-EF15FFD60E98}"/>
    <cellStyle name="Comma 2 4 10 2" xfId="2262" xr:uid="{610358EC-222F-4E1A-B989-91A82D9DF41A}"/>
    <cellStyle name="Comma 2 4 10 2 2" xfId="7085" xr:uid="{439C5B27-DED5-4407-B849-67C2AC5CCF41}"/>
    <cellStyle name="Comma 2 4 10 3" xfId="7084" xr:uid="{52C886F3-55D9-4ECA-AC78-C3307956C773}"/>
    <cellStyle name="Comma 2 4 11" xfId="2263" xr:uid="{70488613-A941-4B0C-B134-BD8A8646E52D}"/>
    <cellStyle name="Comma 2 4 11 2" xfId="7086" xr:uid="{1DE210BD-8298-4D71-8E63-1ED80339D0AF}"/>
    <cellStyle name="Comma 2 4 12" xfId="2264" xr:uid="{A88DD3B7-0878-4B2D-9C62-0ED3647949A3}"/>
    <cellStyle name="Comma 2 4 13" xfId="2265" xr:uid="{41DD771D-D93E-459E-8EED-FB9E8FE289B1}"/>
    <cellStyle name="Comma 2 4 14" xfId="2266" xr:uid="{69E8E218-1F17-46B4-9635-0E4AF18238F3}"/>
    <cellStyle name="Comma 2 4 2" xfId="2267" xr:uid="{8483F1D3-DFA4-468A-974E-F687CAD7EBF9}"/>
    <cellStyle name="Comma 2 4 2 2" xfId="2268" xr:uid="{AB028279-5155-499C-81AA-CD8E14DC1584}"/>
    <cellStyle name="Comma 2 4 2 2 2" xfId="7088" xr:uid="{0582F87F-33E5-4C8F-B4CF-6F935F64A92D}"/>
    <cellStyle name="Comma 2 4 2 3" xfId="7087" xr:uid="{49CD9515-4CF0-413A-944A-88F800D12F63}"/>
    <cellStyle name="Comma 2 4 2_WPL.Conso" xfId="2269" xr:uid="{996E30BF-8EE1-4C1A-9D1F-8E73CACD5AF9}"/>
    <cellStyle name="Comma 2 4 3" xfId="2270" xr:uid="{DC77B7E0-8D50-4F99-AEDC-D7C0283EA3CA}"/>
    <cellStyle name="Comma 2 4 3 2" xfId="7089" xr:uid="{85A16139-90AA-4B49-A4D8-D80348BC213C}"/>
    <cellStyle name="Comma 2 4 4" xfId="2271" xr:uid="{D0F00A3F-C55A-4E1E-99DE-896AF0391862}"/>
    <cellStyle name="Comma 2 4 4 2" xfId="7090" xr:uid="{AD80E416-8DE5-4EDB-944F-C84A1FFB3EAD}"/>
    <cellStyle name="Comma 2 4 5" xfId="2272" xr:uid="{47EAB425-37DB-4DBD-B3F6-F9F404C428B7}"/>
    <cellStyle name="Comma 2 4 5 2" xfId="7091" xr:uid="{60FD23C4-1FA5-4126-B684-87D7EEC95EFD}"/>
    <cellStyle name="Comma 2 4 6" xfId="2273" xr:uid="{8C424916-AE8A-485B-8DA0-8A07A2F149C7}"/>
    <cellStyle name="Comma 2 4 6 2" xfId="7092" xr:uid="{A6B0A7E4-D5DE-4873-AC2B-4187D1CF730C}"/>
    <cellStyle name="Comma 2 4 7" xfId="2274" xr:uid="{E7C72832-59D2-43D1-AE1C-F452C2EECC0F}"/>
    <cellStyle name="Comma 2 4 7 2" xfId="7093" xr:uid="{EB8A6D76-4941-4D0C-83C0-093AB72DF5CB}"/>
    <cellStyle name="Comma 2 4 8" xfId="2275" xr:uid="{99E34DAA-0DF7-4F91-8251-881807A9085F}"/>
    <cellStyle name="Comma 2 4 8 2" xfId="7094" xr:uid="{F96EEEB3-F790-4354-8D2F-1AD9BFFEEB8C}"/>
    <cellStyle name="Comma 2 4 9" xfId="2276" xr:uid="{A05647C1-EFC4-4743-AAD9-B1D3024329E2}"/>
    <cellStyle name="Comma 2 4 9 2" xfId="7095" xr:uid="{28863179-6B79-4DD9-A976-277F1615775A}"/>
    <cellStyle name="Comma 2 4_WPL.Conso" xfId="2277" xr:uid="{AAD1101F-315D-4D43-9DAD-BE637969C208}"/>
    <cellStyle name="Comma 2 5" xfId="5" xr:uid="{00000000-0005-0000-0000-000004000000}"/>
    <cellStyle name="Comma 2 5 2" xfId="2279" xr:uid="{8D98ED6A-0D23-49F1-BFDF-ADD93585596D}"/>
    <cellStyle name="Comma 2 5 3" xfId="2280" xr:uid="{6D7C53AB-FE5F-4820-A649-8D571E1EF6D3}"/>
    <cellStyle name="Comma 2 5 4" xfId="2281" xr:uid="{46955B2C-DF4F-443A-92F3-FE3F500FA9F5}"/>
    <cellStyle name="Comma 2 5 4 2" xfId="7097" xr:uid="{8E2188BC-08B7-4D7D-A394-94F6540B8407}"/>
    <cellStyle name="Comma 2 5 5" xfId="7096" xr:uid="{B6B3495B-0806-41B7-B402-CE9AA41B5051}"/>
    <cellStyle name="Comma 2 5 6" xfId="2278" xr:uid="{70531140-AF29-4F96-97DA-D6D1877E3845}"/>
    <cellStyle name="Comma 2 5_WPL.Conso" xfId="2282" xr:uid="{752D90A5-8AF4-4B7D-8430-560736437711}"/>
    <cellStyle name="Comma 2 6" xfId="2283" xr:uid="{96D6BA4F-70BE-48A0-B24D-D3A7F621BEF4}"/>
    <cellStyle name="Comma 2 6 2" xfId="2284" xr:uid="{988611DC-B5BB-42BC-9649-08C752975635}"/>
    <cellStyle name="Comma 2 6 2 2" xfId="7099" xr:uid="{AA721540-5BC8-4CAB-9C59-D5A1204EFEF2}"/>
    <cellStyle name="Comma 2 6 3" xfId="7098" xr:uid="{9F5E00F4-039E-492B-BE6B-FEDE23F0E959}"/>
    <cellStyle name="Comma 2 6_WPL.Conso" xfId="2285" xr:uid="{065B2B47-47CE-49DE-966C-06C801B75453}"/>
    <cellStyle name="Comma 2 7" xfId="2286" xr:uid="{D2C174D0-DD6C-457C-A052-2A8BA53F4174}"/>
    <cellStyle name="Comma 2 7 2" xfId="2287" xr:uid="{CB61280F-B5C5-466B-AE1C-ED5021C2BF8C}"/>
    <cellStyle name="Comma 2 7 2 2" xfId="7101" xr:uid="{9415460C-ECC9-42CD-B2B8-5769994B8074}"/>
    <cellStyle name="Comma 2 7 3" xfId="7100" xr:uid="{768CDA8F-DB74-4965-B5B1-4CACED68E511}"/>
    <cellStyle name="Comma 2 7_WPL.Conso" xfId="2288" xr:uid="{D61AD464-AF64-483C-B863-36EEBFBDB5B6}"/>
    <cellStyle name="Comma 2 8" xfId="2289" xr:uid="{B4B1822E-CCAC-4F21-A155-BC3ED76D659C}"/>
    <cellStyle name="Comma 2 8 2" xfId="7102" xr:uid="{9EEDEBB6-8334-496B-8534-0A46ED3356FE}"/>
    <cellStyle name="Comma 2 9" xfId="2290" xr:uid="{06F40737-0F24-4BC9-AD44-6DA74962C3DD}"/>
    <cellStyle name="Comma 2 9 2" xfId="7103" xr:uid="{0D23421F-C48D-477A-89F6-D3F16C881264}"/>
    <cellStyle name="Comma 2_11310000 ลูกหนี้การค้า 5309" xfId="2291" xr:uid="{ED11B8E0-C9E2-488E-A64D-02C29F014652}"/>
    <cellStyle name="Comma 20" xfId="2292" xr:uid="{A7408AEA-5E78-451B-888A-1BECB6498F9C}"/>
    <cellStyle name="Comma 20 2" xfId="2293" xr:uid="{9F41ED4F-CE10-4B99-8FA8-4AADBA46EE34}"/>
    <cellStyle name="Comma 20 2 2" xfId="7105" xr:uid="{C9288E81-5131-48B2-A951-5933B571A894}"/>
    <cellStyle name="Comma 20 3" xfId="7104" xr:uid="{9B427073-C358-4994-B9C8-39E3D6A2DA1C}"/>
    <cellStyle name="Comma 21" xfId="2294" xr:uid="{6D9307B7-6A1D-4168-B384-6F6B4CBF58B1}"/>
    <cellStyle name="Comma 21 2" xfId="2295" xr:uid="{98F536C2-B83C-43EF-83B9-829E852F2B77}"/>
    <cellStyle name="Comma 22" xfId="2296" xr:uid="{22B16E70-C127-4D48-A7FB-C612E4D1711B}"/>
    <cellStyle name="Comma 22 2" xfId="2297" xr:uid="{E3D9FDC3-F8B5-4656-87CF-2626CB92DED7}"/>
    <cellStyle name="Comma 22 2 2" xfId="7107" xr:uid="{E97C4BCA-9B88-4EEC-8DB7-D15A429CCC72}"/>
    <cellStyle name="Comma 22 3" xfId="7106" xr:uid="{B6B058A0-386C-403D-940B-705B73863E19}"/>
    <cellStyle name="Comma 23" xfId="2298" xr:uid="{C2E981EA-2231-4CEF-9995-6C6C280BE9C9}"/>
    <cellStyle name="Comma 23 10" xfId="2299" xr:uid="{6DDF00CB-BE45-47BB-8350-048EED86DD96}"/>
    <cellStyle name="Comma 23 10 2" xfId="7108" xr:uid="{2E9BE89E-9F82-4784-87A6-058146A19CF1}"/>
    <cellStyle name="Comma 23 11" xfId="2300" xr:uid="{2B001C00-BE18-40EF-A58A-FACF2AFA3FDF}"/>
    <cellStyle name="Comma 23 11 2" xfId="7109" xr:uid="{1665977F-B976-4B5A-A6F7-CACB144DE594}"/>
    <cellStyle name="Comma 23 2" xfId="2301" xr:uid="{FEA36BFD-A11B-4251-99B7-84367B26A52F}"/>
    <cellStyle name="Comma 23 2 10" xfId="2302" xr:uid="{402AFE1D-68A5-41D4-A6BC-D0494A5CB15C}"/>
    <cellStyle name="Comma 23 2 11" xfId="2303" xr:uid="{EEB73F72-0698-415F-A265-B350FBC39D7A}"/>
    <cellStyle name="Comma 23 2 12" xfId="7110" xr:uid="{148DDFA0-58FA-4211-888A-C65E2EE2B766}"/>
    <cellStyle name="Comma 23 2 2" xfId="2304" xr:uid="{0245C19B-6A86-4F7A-9DE5-220A0BD58AE6}"/>
    <cellStyle name="Comma 23 2 3" xfId="2305" xr:uid="{986BF43E-03D9-4BDC-BF1C-7B5F229C9C8E}"/>
    <cellStyle name="Comma 23 2 4" xfId="2306" xr:uid="{EBCEC488-F20B-45C2-8075-959033E4A4D6}"/>
    <cellStyle name="Comma 23 2 5" xfId="2307" xr:uid="{E8DF4D3D-FFF0-4CAF-A9D2-E06B73D0B46F}"/>
    <cellStyle name="Comma 23 2 6" xfId="2308" xr:uid="{C1656A7C-5225-49EF-868C-C775FACDCD8A}"/>
    <cellStyle name="Comma 23 2 7" xfId="2309" xr:uid="{A05C07B5-F6C6-4FB3-A446-BD61C363729F}"/>
    <cellStyle name="Comma 23 2 8" xfId="2310" xr:uid="{F62BF6CF-E587-48A3-AA9A-46FF83A83F03}"/>
    <cellStyle name="Comma 23 2 9" xfId="2311" xr:uid="{B7D749CB-976E-4837-B708-122F841473CB}"/>
    <cellStyle name="Comma 23 3" xfId="2312" xr:uid="{F79E51A1-1526-439F-A9AB-31622A39011B}"/>
    <cellStyle name="Comma 23 3 2" xfId="7111" xr:uid="{8BC247FB-CA18-4BBC-8983-C346E6DC6EF6}"/>
    <cellStyle name="Comma 23 4" xfId="2313" xr:uid="{BC29445D-2912-46D6-A7BB-B6716F4D5A4B}"/>
    <cellStyle name="Comma 23 4 2" xfId="7112" xr:uid="{490206AD-4B69-4F98-8345-939982FF2FC1}"/>
    <cellStyle name="Comma 23 5" xfId="2314" xr:uid="{5510D730-01C0-48BA-8DFF-91251BE51552}"/>
    <cellStyle name="Comma 23 5 2" xfId="7113" xr:uid="{25B6D24A-49C2-43BD-A6CB-62A8D80500B7}"/>
    <cellStyle name="Comma 23 6" xfId="2315" xr:uid="{D95664E6-30D4-4CBF-81E2-BEDA8C071816}"/>
    <cellStyle name="Comma 23 6 2" xfId="7114" xr:uid="{845523B8-67E7-4702-A61A-6C8791FD4551}"/>
    <cellStyle name="Comma 23 7" xfId="2316" xr:uid="{805155E6-52C7-4FC5-A611-82C9E1245325}"/>
    <cellStyle name="Comma 23 7 2" xfId="7115" xr:uid="{1320FBF2-708D-453D-A03A-27A67D42DC27}"/>
    <cellStyle name="Comma 23 8" xfId="2317" xr:uid="{E1FEFAEF-2517-46B2-8573-54302E8C68BC}"/>
    <cellStyle name="Comma 23 8 2" xfId="7116" xr:uid="{694F0295-2510-4739-A06E-1521374A49B9}"/>
    <cellStyle name="Comma 23 9" xfId="2318" xr:uid="{F40C02E9-BAC3-4458-AA7E-8310BC45E509}"/>
    <cellStyle name="Comma 23 9 2" xfId="7117" xr:uid="{D7F7EE89-8668-4BB9-960D-528F0CBF685A}"/>
    <cellStyle name="Comma 24" xfId="2319" xr:uid="{4F4B140C-5025-4DAA-80BA-9E5DBA2BCE08}"/>
    <cellStyle name="Comma 24 2" xfId="2320" xr:uid="{32C45F3C-243C-4610-93B0-BE9AA602697E}"/>
    <cellStyle name="Comma 24 2 2" xfId="7119" xr:uid="{3ABEA722-1174-4FBA-A5DC-D2D3016C6D15}"/>
    <cellStyle name="Comma 24 3" xfId="2321" xr:uid="{7A83EEA0-179E-48E7-A3B9-8B43EA78F805}"/>
    <cellStyle name="Comma 24 4" xfId="7118" xr:uid="{A722139C-A8D8-43CE-944E-4D0E8169A63B}"/>
    <cellStyle name="Comma 25" xfId="2322" xr:uid="{7A7ED617-6837-483F-9C58-63FEF53C38C8}"/>
    <cellStyle name="Comma 25 2" xfId="2323" xr:uid="{9D54100F-F3C4-4483-8CD9-80741059167C}"/>
    <cellStyle name="Comma 25 3" xfId="7120" xr:uid="{C60F7C10-BCFB-496D-8AAD-5A130171FE9C}"/>
    <cellStyle name="Comma 26" xfId="2324" xr:uid="{E1F52E99-ECA4-410E-B300-9F0FE60A585E}"/>
    <cellStyle name="Comma 26 2" xfId="2325" xr:uid="{0CE92518-0551-46DE-B424-F3170B7CB396}"/>
    <cellStyle name="Comma 26 2 2" xfId="7122" xr:uid="{063A6C45-91FD-4488-AD3E-10BBEF491438}"/>
    <cellStyle name="Comma 26 3" xfId="7121" xr:uid="{2A3B7526-77B6-4BFC-B08A-AB102CD0DC19}"/>
    <cellStyle name="Comma 27" xfId="2326" xr:uid="{B966FD95-37F9-4970-8D3A-82491496D024}"/>
    <cellStyle name="Comma 27 2" xfId="2327" xr:uid="{FFF12B6F-2047-4502-BCBA-E9A4CB7E7210}"/>
    <cellStyle name="Comma 27 2 2" xfId="7123" xr:uid="{B1CBF7EF-330D-4E19-9EF9-48A76647BC24}"/>
    <cellStyle name="Comma 28" xfId="2328" xr:uid="{B679C552-D480-4D46-9C04-DE4A4F30BFFA}"/>
    <cellStyle name="Comma 29" xfId="2329" xr:uid="{662FBBB4-44F0-4A67-8CC1-EBDF1D64B4A5}"/>
    <cellStyle name="Comma 3" xfId="2330" xr:uid="{971C5C87-7172-4B99-8E88-07F0618A9B56}"/>
    <cellStyle name="Comma 3 10" xfId="2331" xr:uid="{BAA8F0D0-A650-4FBB-9BDF-E65132EDBCA5}"/>
    <cellStyle name="Comma 3 10 2" xfId="7125" xr:uid="{E8D1B5CE-E1E4-44CE-92C1-4DD81C4A1CAC}"/>
    <cellStyle name="Comma 3 11" xfId="2332" xr:uid="{ED5ED6C7-EEAA-4263-B0FE-6E533203A926}"/>
    <cellStyle name="Comma 3 11 2" xfId="7126" xr:uid="{DCDDAFA6-582F-4C75-A9DA-1114467B9516}"/>
    <cellStyle name="Comma 3 12" xfId="2333" xr:uid="{C2C53AC3-E7CA-40D9-AD03-8580662D76AE}"/>
    <cellStyle name="Comma 3 13" xfId="2334" xr:uid="{2200BC94-2A99-4E40-835C-B4276502D9E8}"/>
    <cellStyle name="Comma 3 14" xfId="2335" xr:uid="{50271237-6A60-4B14-951E-97FC22C7C00F}"/>
    <cellStyle name="Comma 3 15" xfId="7124" xr:uid="{0FFBAF5C-7B5D-4006-BA11-FF6D548F1BF0}"/>
    <cellStyle name="Comma 3 2" xfId="2336" xr:uid="{D533D4AD-321F-4291-A9DE-35FE371E33FA}"/>
    <cellStyle name="Comma 3 2 10" xfId="2337" xr:uid="{5CA48456-CB05-434D-86A1-C44A10896CEF}"/>
    <cellStyle name="Comma 3 2 11" xfId="2338" xr:uid="{49376C90-48F0-4B99-8A8E-72FB86587156}"/>
    <cellStyle name="Comma 3 2 12" xfId="2339" xr:uid="{94DB1943-52BA-4A9E-8182-B1B12CA2F9B8}"/>
    <cellStyle name="Comma 3 2 13" xfId="2340" xr:uid="{173B1EAA-4DA7-4C1C-B1CD-6AF061CC009F}"/>
    <cellStyle name="Comma 3 2 14" xfId="2341" xr:uid="{393BBAB7-9BD6-432A-B2CA-210139B87492}"/>
    <cellStyle name="Comma 3 2 14 2" xfId="7128" xr:uid="{264CC36C-D3F0-48FC-9F92-323E2D44610D}"/>
    <cellStyle name="Comma 3 2 15" xfId="7127" xr:uid="{7E024D2F-EF26-4FB6-8BE6-30D27D200AA5}"/>
    <cellStyle name="Comma 3 2 2" xfId="2342" xr:uid="{4AE99F1F-535A-41D3-A920-79C898F86876}"/>
    <cellStyle name="Comma 3 2 2 10" xfId="2343" xr:uid="{1ABA1D33-8CCF-4006-823F-DCC1DBC5FBE7}"/>
    <cellStyle name="Comma 3 2 2 11" xfId="2344" xr:uid="{3A99C956-20E1-40AD-80ED-E50BFD3865C6}"/>
    <cellStyle name="Comma 3 2 2 12" xfId="2345" xr:uid="{AEF229D2-0DCF-47AE-A246-BE73B4028F90}"/>
    <cellStyle name="Comma 3 2 2 13" xfId="2346" xr:uid="{B819F16D-79C5-4F4D-B155-8D5C2BA00712}"/>
    <cellStyle name="Comma 3 2 2 13 2" xfId="7130" xr:uid="{8CD0A77E-695D-4F7C-9408-4EA4463CB7C6}"/>
    <cellStyle name="Comma 3 2 2 14" xfId="7129" xr:uid="{F47D3DE4-FE59-4C7D-87FF-C5636E2B9BFF}"/>
    <cellStyle name="Comma 3 2 2 2" xfId="2347" xr:uid="{887A36D2-31AB-49D1-9694-A9224F8BC422}"/>
    <cellStyle name="Comma 3 2 2 3" xfId="2348" xr:uid="{78008E4F-7A56-4F05-B0FA-3DCFAC19CFDA}"/>
    <cellStyle name="Comma 3 2 2 4" xfId="2349" xr:uid="{EA7BF774-E473-461F-BFF0-5D083FEC2623}"/>
    <cellStyle name="Comma 3 2 2 5" xfId="2350" xr:uid="{2937E0AA-704B-4E99-A60E-7F12AFCEC28D}"/>
    <cellStyle name="Comma 3 2 2 6" xfId="2351" xr:uid="{BFF2A20A-1B86-44E6-AFB0-7150E7DBCEBF}"/>
    <cellStyle name="Comma 3 2 2 7" xfId="2352" xr:uid="{088E14C2-C88D-4528-BA5A-6F82E236BC95}"/>
    <cellStyle name="Comma 3 2 2 8" xfId="2353" xr:uid="{0A14B550-790C-45E6-8FCC-5CE84E7B33AE}"/>
    <cellStyle name="Comma 3 2 2 9" xfId="2354" xr:uid="{B84F5A47-DA09-4F6D-8477-D6BF26FDA752}"/>
    <cellStyle name="Comma 3 2 3" xfId="2355" xr:uid="{DEF058DE-AED4-49FE-B1C0-B4B2CAE6F393}"/>
    <cellStyle name="Comma 3 2 3 2" xfId="2356" xr:uid="{2BF1D057-6B44-4AB1-9E74-E1F8A02C0736}"/>
    <cellStyle name="Comma 3 2 3 3" xfId="2357" xr:uid="{BC6A66AF-D0DE-4B6E-B413-E5B8B42C88D0}"/>
    <cellStyle name="Comma 3 2 3 4" xfId="2358" xr:uid="{34CC00F2-C64C-48E7-B178-E5EA5707F625}"/>
    <cellStyle name="Comma 3 2 3 5" xfId="2359" xr:uid="{D249C6D6-B81F-4137-891A-AA0ED2023BB8}"/>
    <cellStyle name="Comma 3 2 3 6" xfId="2360" xr:uid="{C937C0CB-135B-422D-880A-F5B3564B0E06}"/>
    <cellStyle name="Comma 3 2 3 7" xfId="2361" xr:uid="{C0E65D1E-454F-41AE-A57F-0AE4CAEE5F57}"/>
    <cellStyle name="Comma 3 2 3 8" xfId="2362" xr:uid="{3BA62663-5FBA-4567-A116-4D202257D504}"/>
    <cellStyle name="Comma 3 2 3 9" xfId="2363" xr:uid="{1F10DB29-7A6F-416E-9638-CDE3E778F22C}"/>
    <cellStyle name="Comma 3 2 4" xfId="2364" xr:uid="{3B55C81C-B510-423C-AEC4-541564FCF955}"/>
    <cellStyle name="Comma 3 2 4 2" xfId="7131" xr:uid="{D4290A21-28CB-4A27-BCC2-16826AB78FCD}"/>
    <cellStyle name="Comma 3 2 5" xfId="2365" xr:uid="{14C22259-685F-41CA-AF48-2AAD286A7C32}"/>
    <cellStyle name="Comma 3 2 6" xfId="2366" xr:uid="{3A485C54-A3B9-41E0-8108-BB35B2C361E1}"/>
    <cellStyle name="Comma 3 2 7" xfId="2367" xr:uid="{60E18AE6-B186-46E9-88F5-A45D4D0BF517}"/>
    <cellStyle name="Comma 3 2 8" xfId="2368" xr:uid="{8F596396-BAFE-4BFD-9F47-6362BBEFC18E}"/>
    <cellStyle name="Comma 3 2 9" xfId="2369" xr:uid="{B7CB72C8-9A42-4D34-B997-F6B703E4F5DB}"/>
    <cellStyle name="Comma 3 2_FAM GTEF_Lead 31.7.10" xfId="2370" xr:uid="{AFB5B933-D568-4927-A512-24713229D44E}"/>
    <cellStyle name="Comma 3 3" xfId="2371" xr:uid="{C2DDB2F3-FB96-4C59-A1F3-3E56A3B499BF}"/>
    <cellStyle name="Comma 3 3 2" xfId="2372" xr:uid="{2EE95601-1B7D-4702-9F51-DCFBC2574148}"/>
    <cellStyle name="Comma 3 3 2 2" xfId="7133" xr:uid="{2711AF35-1332-4D4C-9C53-8CD1097D2D9A}"/>
    <cellStyle name="Comma 3 3 3" xfId="7132" xr:uid="{3AD486B7-261F-4361-9A5C-BE9FBEC1EB8F}"/>
    <cellStyle name="Comma 3 3_WPL.Conso" xfId="2373" xr:uid="{B10331CB-CC6E-4363-93B7-0AFA8F210F06}"/>
    <cellStyle name="Comma 3 4" xfId="2374" xr:uid="{37D68A8F-BD90-47DA-B937-C8C611538D62}"/>
    <cellStyle name="Comma 3 4 2" xfId="2375" xr:uid="{78C4E3FE-E2F5-45DB-B756-B5BC4E4399B6}"/>
    <cellStyle name="Comma 3 4 2 2" xfId="7135" xr:uid="{7E77BFFE-6CB0-4F76-9D0F-E8C3D10347C1}"/>
    <cellStyle name="Comma 3 4 3" xfId="7134" xr:uid="{16C9D43A-59C8-42FD-A27E-C15438A7E625}"/>
    <cellStyle name="Comma 3 4_WPL.Conso" xfId="2376" xr:uid="{E218380A-2F78-420D-8F27-6F8E6D125C4A}"/>
    <cellStyle name="Comma 3 5" xfId="2377" xr:uid="{A9407F1F-1856-4F70-9D1D-424A2F5E8DE7}"/>
    <cellStyle name="Comma 3 5 2" xfId="2378" xr:uid="{B68F4C03-C028-4EA2-A365-417CFD4D80B5}"/>
    <cellStyle name="Comma 3 5 2 2" xfId="7137" xr:uid="{EA58244C-8594-459E-B4DA-8FCECB1E807D}"/>
    <cellStyle name="Comma 3 5 3" xfId="2379" xr:uid="{DBA2CB82-9D7C-4183-8542-349B87A4E2A1}"/>
    <cellStyle name="Comma 3 5 3 2" xfId="7138" xr:uid="{72237DFA-4C1B-4A34-857B-B02D5B1C8063}"/>
    <cellStyle name="Comma 3 5 4" xfId="2380" xr:uid="{9752AB8B-F307-4094-8C31-BFDE5614278E}"/>
    <cellStyle name="Comma 3 5 5" xfId="7136" xr:uid="{A44AD516-07FA-433E-A1FA-454D4782953A}"/>
    <cellStyle name="Comma 3 5_WPL.Conso" xfId="2381" xr:uid="{B9BEE7CB-B662-4344-83A7-35581321BE1F}"/>
    <cellStyle name="Comma 3 6" xfId="2382" xr:uid="{2F3DFAE5-1E73-448B-9D85-5654BC8F079F}"/>
    <cellStyle name="Comma 3 6 2" xfId="7139" xr:uid="{DF1C8662-0ED0-4CB3-B7A4-1387D1D65F31}"/>
    <cellStyle name="Comma 3 7" xfId="2383" xr:uid="{868C7B52-EE71-441E-9A5D-F468FF929EDD}"/>
    <cellStyle name="Comma 3 7 2" xfId="7140" xr:uid="{98FCB310-88C5-40D2-BBEC-41492BC7C637}"/>
    <cellStyle name="Comma 3 8" xfId="2384" xr:uid="{CA4ACF9B-63B6-43C6-ACDD-F11A29202171}"/>
    <cellStyle name="Comma 3 9" xfId="2385" xr:uid="{044EF6B0-B4F4-4556-8B73-D2D3C948714D}"/>
    <cellStyle name="Comma 3 9 2" xfId="7141" xr:uid="{49C258CB-DBFA-4FD5-820A-8096940881CD}"/>
    <cellStyle name="Comma 3_11310000 ลูกหนี้การค้า 5309" xfId="2386" xr:uid="{D4887CB9-D57B-4917-9FC7-B6D2522CA207}"/>
    <cellStyle name="Comma 30" xfId="2387" xr:uid="{6C0A5BE7-137F-4B75-AF57-9F4FB3AE1EF0}"/>
    <cellStyle name="Comma 31" xfId="2388" xr:uid="{E3FA37F9-21DB-4BDD-B48C-FDD1690791D7}"/>
    <cellStyle name="Comma 32" xfId="2389" xr:uid="{EE0B69AD-7887-4A98-9F3C-86D1F1126767}"/>
    <cellStyle name="Comma 33" xfId="2390" xr:uid="{46CA61FB-45BE-42EB-8A12-4FE28DE44C38}"/>
    <cellStyle name="Comma 34" xfId="2391" xr:uid="{2E55863F-E879-4EA3-A587-7BC0F4CA3612}"/>
    <cellStyle name="Comma 35" xfId="2392" xr:uid="{365E4BC9-0C60-43AF-84A4-8B71CB1DCA01}"/>
    <cellStyle name="Comma 36" xfId="2393" xr:uid="{707C65EF-D53D-49D4-888D-50CB674BAB1F}"/>
    <cellStyle name="Comma 37" xfId="2394" xr:uid="{FD00F6C5-E778-48D2-B2FD-7C0C432E0E8C}"/>
    <cellStyle name="Comma 38" xfId="2395" xr:uid="{292841BE-5733-49BA-80F0-10FA45BDF81D}"/>
    <cellStyle name="Comma 39" xfId="2396" xr:uid="{C6B932C0-41E2-4375-8F85-8EB24F76D5ED}"/>
    <cellStyle name="Comma 4" xfId="2397" xr:uid="{414953A7-2F97-4120-95FE-8A7672AE07C2}"/>
    <cellStyle name="Comma 4 2" xfId="2398" xr:uid="{32BFE953-C980-4CA3-A33C-831B3BDF63A5}"/>
    <cellStyle name="Comma 4 2 2" xfId="2399" xr:uid="{D07BB926-9D68-4A10-9BAA-B39E3D331153}"/>
    <cellStyle name="Comma 4 2 2 2" xfId="7144" xr:uid="{82B51D1F-6DCE-4160-A8D6-67F45A0792E1}"/>
    <cellStyle name="Comma 4 2 3" xfId="2400" xr:uid="{B19C46ED-7B56-452C-8626-EEC1DF803C93}"/>
    <cellStyle name="Comma 4 2 3 2" xfId="7145" xr:uid="{D8C1AF1C-D7CA-42A0-A5E9-8C5FEC26B699}"/>
    <cellStyle name="Comma 4 2 4" xfId="2401" xr:uid="{7056EABD-E3EF-4610-88AD-85B2660F4367}"/>
    <cellStyle name="Comma 4 2 4 2" xfId="7146" xr:uid="{646741DA-C0FE-45A2-AC8F-BBBD0719370C}"/>
    <cellStyle name="Comma 4 2 5" xfId="7143" xr:uid="{B279744D-6CF9-447E-B4B7-203BCED63264}"/>
    <cellStyle name="Comma 4 3" xfId="2402" xr:uid="{8F293BC7-EB04-4F26-ACE8-8D486C2DE299}"/>
    <cellStyle name="Comma 4 3 2" xfId="2403" xr:uid="{FFDA6E5F-4A2A-4508-9A8C-915F557876F6}"/>
    <cellStyle name="Comma 4 3 2 2" xfId="7147" xr:uid="{640B38A1-088D-44B3-ABAB-AE2B2A729DB1}"/>
    <cellStyle name="Comma 4 3_WPL.Conso" xfId="2404" xr:uid="{354339C8-9F26-4D1F-85AE-40A108843CAC}"/>
    <cellStyle name="Comma 4 4" xfId="2405" xr:uid="{389A2135-9084-4715-97B8-5D2291F3661F}"/>
    <cellStyle name="Comma 4 5" xfId="2406" xr:uid="{BEE1918C-660E-4E98-801E-81EC55DA3A1B}"/>
    <cellStyle name="Comma 4 5 2" xfId="7148" xr:uid="{1CDFD774-0BA4-4340-A3DA-8B1425C214AC}"/>
    <cellStyle name="Comma 4 6" xfId="2407" xr:uid="{0AF84152-7659-4811-89C4-BA2DC075C5E1}"/>
    <cellStyle name="Comma 4 7" xfId="2408" xr:uid="{23826B64-A8ED-4FF1-A984-8DE1203BFFD2}"/>
    <cellStyle name="Comma 4 8" xfId="7142" xr:uid="{56253591-F8C2-40AE-B0D9-CE684ABFDDE2}"/>
    <cellStyle name="Comma 4_11310000 ลูกหนี้การค้า 5309" xfId="2409" xr:uid="{8A8E1E80-F872-4A35-B5F3-FB322BC9E81A}"/>
    <cellStyle name="Comma 40" xfId="2410" xr:uid="{97F6A2DC-CC56-4475-9600-E32917C3600D}"/>
    <cellStyle name="Comma 41" xfId="2411" xr:uid="{727AC03A-A128-4F4E-A989-1E5776E4356C}"/>
    <cellStyle name="Comma 41 2" xfId="2412" xr:uid="{5DA8D81B-A3B5-4EE2-A5D6-4A87A2771958}"/>
    <cellStyle name="Comma 41 2 2" xfId="7150" xr:uid="{AB24CA3A-6F87-4177-9850-B0D4604B6DAF}"/>
    <cellStyle name="Comma 41 3" xfId="2413" xr:uid="{73371AF6-EAC6-415F-9D73-F74D791425EB}"/>
    <cellStyle name="Comma 41 3 2" xfId="7151" xr:uid="{E714AD35-1CAE-4A71-9179-5F7E95E629D2}"/>
    <cellStyle name="Comma 41 4" xfId="7149" xr:uid="{BFA90F55-6EE2-486E-83AB-5659AC7BB7CF}"/>
    <cellStyle name="Comma 42" xfId="2414" xr:uid="{FCEF8781-50C9-4302-A1A6-C9D410ABAE1C}"/>
    <cellStyle name="Comma 42 2" xfId="7152" xr:uid="{5880D602-0872-4122-AB0F-E04AAF57712B}"/>
    <cellStyle name="Comma 43" xfId="2415" xr:uid="{9F6CBA4C-961F-461B-A700-B9BA1ECFBC07}"/>
    <cellStyle name="Comma 43 2" xfId="2416" xr:uid="{6DED85D1-C2C0-4C82-A8EA-7C774CF746B7}"/>
    <cellStyle name="Comma 43 3" xfId="2417" xr:uid="{CDD7EA77-8B43-4E8F-92BD-580A517F96E0}"/>
    <cellStyle name="Comma 43 4" xfId="7153" xr:uid="{4F57D831-88CA-4131-B70B-79F6B1503C5E}"/>
    <cellStyle name="Comma 44" xfId="2418" xr:uid="{56E8CD7A-A85C-4244-B6CE-850CEE22D1D8}"/>
    <cellStyle name="Comma 44 2" xfId="7154" xr:uid="{57F9DB3D-08F6-4029-A7A1-257D9941F44A}"/>
    <cellStyle name="Comma 45" xfId="2419" xr:uid="{8ADDF433-A654-4AA8-A0F0-6F1A6002F898}"/>
    <cellStyle name="Comma 45 2" xfId="7155" xr:uid="{F0CBD831-446F-4282-BC8E-5C9F065A4912}"/>
    <cellStyle name="Comma 46" xfId="2420" xr:uid="{D436901D-1905-4EBC-BA5B-754CED2C5B19}"/>
    <cellStyle name="Comma 46 2" xfId="7156" xr:uid="{5921C4A1-3D02-46C4-9ABA-4C8DB376A77A}"/>
    <cellStyle name="Comma 47" xfId="2421" xr:uid="{4911B8EF-D281-4040-99E7-7B598F99DC99}"/>
    <cellStyle name="Comma 47 2" xfId="7157" xr:uid="{09E3F1C7-20D5-45EC-9C9C-609375909F34}"/>
    <cellStyle name="Comma 48" xfId="2422" xr:uid="{1F92C07C-89D0-41A4-9A23-8DC9DE2851F2}"/>
    <cellStyle name="Comma 48 2" xfId="7158" xr:uid="{DD923941-CD70-4E17-B58E-D59F62C9696C}"/>
    <cellStyle name="Comma 49" xfId="2423" xr:uid="{C0558D6D-0C5C-4769-AE16-45E3500FF154}"/>
    <cellStyle name="Comma 49 2" xfId="7159" xr:uid="{D7C160F9-9F2A-41C9-8334-5037283010C7}"/>
    <cellStyle name="Comma 5" xfId="2424" xr:uid="{CBF2D193-16BF-4883-9EBC-AC7FEF6E84C7}"/>
    <cellStyle name="Comma 5 10" xfId="2425" xr:uid="{DCC38117-1844-4A83-8865-75582DA9EA69}"/>
    <cellStyle name="Comma 5 10 2" xfId="7161" xr:uid="{4FF71FA5-9BCB-4C80-9555-37F731618DE3}"/>
    <cellStyle name="Comma 5 11" xfId="2426" xr:uid="{869026C2-A4D7-46A2-ADDA-281F229A8394}"/>
    <cellStyle name="Comma 5 11 2" xfId="7162" xr:uid="{D0DD9276-06A9-46C4-A2C8-B8E2778829AD}"/>
    <cellStyle name="Comma 5 12" xfId="2427" xr:uid="{156EC6BF-97ED-4ABD-AEB3-82BDCAB271DC}"/>
    <cellStyle name="Comma 5 12 2" xfId="7163" xr:uid="{CA36776D-6E00-4BA2-9934-7F95CAB5F771}"/>
    <cellStyle name="Comma 5 13" xfId="2428" xr:uid="{EDC5D52C-4AB3-4AE3-9AE0-5C9313252398}"/>
    <cellStyle name="Comma 5 13 2" xfId="7164" xr:uid="{123A21F7-AD24-41C9-8E0C-FB7F43FB4C6E}"/>
    <cellStyle name="Comma 5 14" xfId="2429" xr:uid="{FC74839C-7063-43E6-829E-8D9314ED80BA}"/>
    <cellStyle name="Comma 5 14 2" xfId="7165" xr:uid="{D4786224-9B1F-4C00-AC8C-280E21EDAC24}"/>
    <cellStyle name="Comma 5 15" xfId="2430" xr:uid="{5356F4B0-AC9C-46B6-A8AA-1C3DC6985C02}"/>
    <cellStyle name="Comma 5 15 2" xfId="7166" xr:uid="{3247A006-7A69-405E-B30D-1B11718A1591}"/>
    <cellStyle name="Comma 5 16" xfId="2431" xr:uid="{BEDDFB56-31DD-47A9-BB69-1F872C186055}"/>
    <cellStyle name="Comma 5 16 2" xfId="7167" xr:uid="{BE03D2AF-4293-48BF-A47C-0053A8346ACC}"/>
    <cellStyle name="Comma 5 17" xfId="2432" xr:uid="{22D170B1-07D8-4E83-A1E2-02A577E0B00B}"/>
    <cellStyle name="Comma 5 17 2" xfId="7168" xr:uid="{F3A7CC05-7EE5-40B8-B45D-AAFC2181565A}"/>
    <cellStyle name="Comma 5 18" xfId="7160" xr:uid="{18450261-3259-43ED-8582-EEA288C3130E}"/>
    <cellStyle name="Comma 5 2" xfId="2433" xr:uid="{354A287B-2459-45D7-BD7F-60B2D1F999D4}"/>
    <cellStyle name="Comma 5 2 2" xfId="2434" xr:uid="{1500C822-8A65-4A3E-8B5C-25912251ABAD}"/>
    <cellStyle name="Comma 5 2 2 10" xfId="2435" xr:uid="{922913E3-8A78-4A67-AFDF-74A8611713C5}"/>
    <cellStyle name="Comma 5 2 2 11" xfId="2436" xr:uid="{6B31720B-57F1-4E06-B6FB-D30D02696B37}"/>
    <cellStyle name="Comma 5 2 2 12" xfId="7170" xr:uid="{9BB83D5C-C0C6-4886-A606-4C3091A62640}"/>
    <cellStyle name="Comma 5 2 2 2" xfId="2437" xr:uid="{C641C0E1-D6D4-4DF6-9E4C-E57B7EB8254E}"/>
    <cellStyle name="Comma 5 2 2 3" xfId="2438" xr:uid="{72ABBCB9-1B45-444F-833D-B3E7EB27A29A}"/>
    <cellStyle name="Comma 5 2 2 4" xfId="2439" xr:uid="{9EA0357F-C87C-4D65-A33B-B5A3054824FB}"/>
    <cellStyle name="Comma 5 2 2 5" xfId="2440" xr:uid="{4F1F2ED7-83AB-4F49-B866-ABFFF2AB5332}"/>
    <cellStyle name="Comma 5 2 2 6" xfId="2441" xr:uid="{C6ED7788-6D38-4B3F-A088-C821B459D768}"/>
    <cellStyle name="Comma 5 2 2 7" xfId="2442" xr:uid="{52F5391B-D215-417D-8BD6-2A6E960DCA48}"/>
    <cellStyle name="Comma 5 2 2 8" xfId="2443" xr:uid="{623A2D69-AA58-4ACA-AE3F-1735A37DC454}"/>
    <cellStyle name="Comma 5 2 2 9" xfId="2444" xr:uid="{406CF1AD-51CB-4BA3-B692-B48EA45D0F92}"/>
    <cellStyle name="Comma 5 2 3" xfId="2445" xr:uid="{C280A6CF-7520-4FD7-BD90-8C60678E8D7D}"/>
    <cellStyle name="Comma 5 2 4" xfId="7169" xr:uid="{C66DCB8F-66A0-4375-B3F8-14AA1D825B51}"/>
    <cellStyle name="Comma 5 3" xfId="2446" xr:uid="{881D1B3F-97DF-4EBD-80BA-DEA2962CDA74}"/>
    <cellStyle name="Comma 5 3 10" xfId="2447" xr:uid="{156D76E5-6362-4B09-B8C9-534C383621BC}"/>
    <cellStyle name="Comma 5 3 11" xfId="2448" xr:uid="{03A200B6-A82C-4ABE-8653-166606A486C4}"/>
    <cellStyle name="Comma 5 3 12" xfId="7171" xr:uid="{B5DF4503-92C8-4066-B890-21101F7AA024}"/>
    <cellStyle name="Comma 5 3 2" xfId="2449" xr:uid="{0EB56310-F316-4980-81E9-52E6332CA00C}"/>
    <cellStyle name="Comma 5 3 2 2" xfId="2450" xr:uid="{D0A467DF-0DB9-4C34-B771-4573B8B7580E}"/>
    <cellStyle name="Comma 5 3 2 2 2" xfId="7172" xr:uid="{3CDE6364-CA19-44FB-B858-68D4BC4AEC13}"/>
    <cellStyle name="Comma 5 3 2 3" xfId="2451" xr:uid="{34D983DE-5F77-4B76-8C2C-C532BE410248}"/>
    <cellStyle name="Comma 5 3 2 3 2" xfId="7173" xr:uid="{790305F1-13E3-45E1-9975-FE20A3B96D1F}"/>
    <cellStyle name="Comma 5 3 3" xfId="2452" xr:uid="{8DC19E77-6ECE-423E-830B-960DC400085C}"/>
    <cellStyle name="Comma 5 3 4" xfId="2453" xr:uid="{BF7E04CE-49B0-4F0B-809F-D07809B7FE0B}"/>
    <cellStyle name="Comma 5 3 5" xfId="2454" xr:uid="{5D66B94F-BA17-469B-A350-50FE6F358679}"/>
    <cellStyle name="Comma 5 3 6" xfId="2455" xr:uid="{7BEA37C6-9643-4ECB-ADCD-D7ECB02EEF59}"/>
    <cellStyle name="Comma 5 3 7" xfId="2456" xr:uid="{06AD0964-AD94-4849-99D8-2326215A684C}"/>
    <cellStyle name="Comma 5 3 8" xfId="2457" xr:uid="{57E6F7B2-4398-4798-B754-439DB6FE93EA}"/>
    <cellStyle name="Comma 5 3 9" xfId="2458" xr:uid="{16665B65-DE90-4BA0-AE67-A20F1C2FAD87}"/>
    <cellStyle name="Comma 5 4" xfId="2459" xr:uid="{CC6D73E6-424F-43E6-8292-291EEF094D83}"/>
    <cellStyle name="Comma 5 4 10" xfId="2460" xr:uid="{390CAD9D-88B8-42CE-B4FF-4631049EDA86}"/>
    <cellStyle name="Comma 5 4 11" xfId="2461" xr:uid="{79775A90-57F6-4257-A886-04C091BB7AEF}"/>
    <cellStyle name="Comma 5 4 12" xfId="7174" xr:uid="{FE9737FF-8136-41CB-9C3E-935AE7DFB6B5}"/>
    <cellStyle name="Comma 5 4 2" xfId="2462" xr:uid="{5AEF4D8F-7FC1-4ABA-A140-25C2B04A4163}"/>
    <cellStyle name="Comma 5 4 3" xfId="2463" xr:uid="{31011A20-A0DA-4872-904D-7DD5571AE44F}"/>
    <cellStyle name="Comma 5 4 4" xfId="2464" xr:uid="{7DA94FB1-BAD9-4CBD-AB82-717182DD3362}"/>
    <cellStyle name="Comma 5 4 5" xfId="2465" xr:uid="{0E32D3E0-06B5-4470-AFDE-94650776817A}"/>
    <cellStyle name="Comma 5 4 6" xfId="2466" xr:uid="{2D8CBDFF-1747-458B-AB0E-C1E2DB7D7628}"/>
    <cellStyle name="Comma 5 4 7" xfId="2467" xr:uid="{1259534C-4DA6-48CB-8135-CBBAB0D4E931}"/>
    <cellStyle name="Comma 5 4 8" xfId="2468" xr:uid="{D02896A2-85FD-41C4-BA4E-CABB9B9F62A4}"/>
    <cellStyle name="Comma 5 4 9" xfId="2469" xr:uid="{986D0827-B994-4D2E-83F3-27A406A901C2}"/>
    <cellStyle name="Comma 5 5" xfId="2470" xr:uid="{57CF7824-0633-48F1-BD1E-0429C9262087}"/>
    <cellStyle name="Comma 5 5 2" xfId="7175" xr:uid="{8297D131-C2FC-4A7D-875E-72CEF9DDE453}"/>
    <cellStyle name="Comma 5 6" xfId="2471" xr:uid="{230D87B5-3C30-41BD-90F9-02004C2654BF}"/>
    <cellStyle name="Comma 5 7" xfId="2472" xr:uid="{30BB7488-CD7B-4B05-978A-540AEE7C9605}"/>
    <cellStyle name="Comma 5 7 2" xfId="7176" xr:uid="{9859102C-8FBC-41A7-B740-5709404F9024}"/>
    <cellStyle name="Comma 5 8" xfId="2473" xr:uid="{812DE24F-66FF-4F69-9FC3-5DBD4A983CCB}"/>
    <cellStyle name="Comma 5 8 2" xfId="7177" xr:uid="{D71778A8-BE80-4ADE-84EF-F69E4E77C791}"/>
    <cellStyle name="Comma 5 9" xfId="2474" xr:uid="{B5F21717-B9B2-4ADC-965A-A3C44B6E9983}"/>
    <cellStyle name="Comma 5 9 2" xfId="7178" xr:uid="{A8417589-B35A-4E37-BB8C-62DCB80F02E3}"/>
    <cellStyle name="Comma 5_E222" xfId="2475" xr:uid="{4D7FD19C-14CF-48C6-BBE8-6E43B15C9FD8}"/>
    <cellStyle name="Comma 50" xfId="2476" xr:uid="{F7D99279-9D13-422C-9599-9FE45703F60A}"/>
    <cellStyle name="Comma 50 2" xfId="7179" xr:uid="{5BB2996C-17BC-46A7-B682-9F8A924F17C7}"/>
    <cellStyle name="Comma 51" xfId="6904" xr:uid="{94AEFDDA-D3C0-4D4C-A1C9-7505B1E8625B}"/>
    <cellStyle name="Comma 52" xfId="25" xr:uid="{51182D3C-6199-4B3E-9780-08FD9D8A486A}"/>
    <cellStyle name="Comma 6" xfId="2477" xr:uid="{9836D70E-636D-4CD4-970E-64D5ABA019F4}"/>
    <cellStyle name="Comma 6 10" xfId="2478" xr:uid="{ED9BE052-50A3-43A6-BB92-9DEE8D4FEA1B}"/>
    <cellStyle name="Comma 6 11" xfId="2479" xr:uid="{2C05610C-2577-4119-AF69-82E0FEE2CEEE}"/>
    <cellStyle name="Comma 6 12" xfId="2480" xr:uid="{EB2A4A82-6F16-42F9-B8FC-AB0DD0728C03}"/>
    <cellStyle name="Comma 6 13" xfId="2481" xr:uid="{EF98AF58-47E4-4285-9F2E-25733EA95C07}"/>
    <cellStyle name="Comma 6 14" xfId="2482" xr:uid="{B2D6EAEF-DB6C-4EB7-A7C1-56D7A5FEFA03}"/>
    <cellStyle name="Comma 6 15" xfId="2483" xr:uid="{3071B1C1-53A7-4E4D-B9EB-26D06F725934}"/>
    <cellStyle name="Comma 6 15 2" xfId="7181" xr:uid="{7E458568-3D43-47A1-AF17-14F85F871199}"/>
    <cellStyle name="Comma 6 16" xfId="7180" xr:uid="{CF1B12EC-BE49-4F94-8872-66EBF9C0AFAA}"/>
    <cellStyle name="Comma 6 2" xfId="2484" xr:uid="{3C020880-AE1D-4525-9EDB-8BC7C6863147}"/>
    <cellStyle name="Comma 6 2 2" xfId="2485" xr:uid="{7545C704-2694-486B-85A0-B13261995639}"/>
    <cellStyle name="Comma 6 2 2 10" xfId="2486" xr:uid="{04863179-54C9-4F50-8502-90D809E4BAE2}"/>
    <cellStyle name="Comma 6 2 2 10 2" xfId="7184" xr:uid="{64BCC14F-8D31-4C5F-A8B7-611B0977D7E8}"/>
    <cellStyle name="Comma 6 2 2 11" xfId="2487" xr:uid="{B8B9110E-4511-4F68-BFC9-260910051313}"/>
    <cellStyle name="Comma 6 2 2 11 2" xfId="7185" xr:uid="{B2828519-16E0-4BF9-8262-C0896B0ABD97}"/>
    <cellStyle name="Comma 6 2 2 12" xfId="2488" xr:uid="{8CDF5D28-789D-4F32-AB2B-0DA551CFA721}"/>
    <cellStyle name="Comma 6 2 2 12 2" xfId="7186" xr:uid="{AB1BA21C-682D-4E1E-AD05-719919472DD4}"/>
    <cellStyle name="Comma 6 2 2 13" xfId="7183" xr:uid="{EB2FE3DF-159D-4C4F-938C-4A6C00459C41}"/>
    <cellStyle name="Comma 6 2 2 2" xfId="2489" xr:uid="{A039B313-B43C-4A64-B0F5-1043463731A0}"/>
    <cellStyle name="Comma 6 2 2 2 2" xfId="7187" xr:uid="{FB0D7912-2847-4FC2-8C2D-9608794AD61A}"/>
    <cellStyle name="Comma 6 2 2 3" xfId="2490" xr:uid="{37E59372-DB92-4EAC-A86B-EC5AD2D1F9D8}"/>
    <cellStyle name="Comma 6 2 2 3 2" xfId="7188" xr:uid="{20E7609C-A566-4833-A4D9-BA30BED240C6}"/>
    <cellStyle name="Comma 6 2 2 4" xfId="2491" xr:uid="{8FCE3ED3-33B6-48C3-AEC4-1B6F1FB89D18}"/>
    <cellStyle name="Comma 6 2 2 4 2" xfId="7189" xr:uid="{2EC121F4-7E5F-47F2-A981-6D488967C919}"/>
    <cellStyle name="Comma 6 2 2 5" xfId="2492" xr:uid="{89A79C57-A69D-42F7-976A-922B5935AC03}"/>
    <cellStyle name="Comma 6 2 2 5 2" xfId="7190" xr:uid="{195D8391-6F72-4916-9C4F-4754F2E35B24}"/>
    <cellStyle name="Comma 6 2 2 6" xfId="2493" xr:uid="{51906EE7-474C-4786-89CA-97633D2E4CD8}"/>
    <cellStyle name="Comma 6 2 2 6 2" xfId="7191" xr:uid="{5927037F-9352-4143-A49E-46B6DDD4707F}"/>
    <cellStyle name="Comma 6 2 2 7" xfId="2494" xr:uid="{C10538C6-C1EB-4F9D-B4BC-68EF0E2D10CE}"/>
    <cellStyle name="Comma 6 2 2 7 2" xfId="7192" xr:uid="{54B1CB2F-F6E3-4FCB-AA45-DA9143D30053}"/>
    <cellStyle name="Comma 6 2 2 8" xfId="2495" xr:uid="{B30D1C6D-AD82-4356-9456-00DC8901523A}"/>
    <cellStyle name="Comma 6 2 2 8 2" xfId="7193" xr:uid="{82369206-05DD-4CBE-B88E-0DEB1656CCBD}"/>
    <cellStyle name="Comma 6 2 2 9" xfId="2496" xr:uid="{30711CDD-BAEC-4621-ADC7-5FEF867D84EF}"/>
    <cellStyle name="Comma 6 2 2 9 2" xfId="7194" xr:uid="{987908DD-AA95-427B-B7EF-A568A99D574B}"/>
    <cellStyle name="Comma 6 2 2_WPL.Conso" xfId="2497" xr:uid="{B6E80BB4-ED6F-49B4-9765-2F2D0FC92684}"/>
    <cellStyle name="Comma 6 2 3" xfId="7182" xr:uid="{0E48C618-AE30-4D0C-A9F5-BFAEF742E911}"/>
    <cellStyle name="Comma 6 3" xfId="2498" xr:uid="{2EC3F14A-E67F-4009-B5F0-01BE829F282E}"/>
    <cellStyle name="Comma 6 3 10" xfId="2499" xr:uid="{CA8D3480-E603-46E7-A32E-1824AE10E4FA}"/>
    <cellStyle name="Comma 6 3 10 2" xfId="7196" xr:uid="{6317CFA4-CC97-416A-8FD5-54ACA775B707}"/>
    <cellStyle name="Comma 6 3 11" xfId="2500" xr:uid="{C55923E2-C3AD-4BCE-A2BF-3E0EC94C46B8}"/>
    <cellStyle name="Comma 6 3 11 2" xfId="7197" xr:uid="{F1DB155B-E484-46D4-B454-549719A8DB4F}"/>
    <cellStyle name="Comma 6 3 12" xfId="2501" xr:uid="{8E87566A-8FAE-401F-AF67-10DAA174B23A}"/>
    <cellStyle name="Comma 6 3 12 2" xfId="7198" xr:uid="{01ED4199-7960-43BB-846C-0C3AEA985BCB}"/>
    <cellStyle name="Comma 6 3 13" xfId="2502" xr:uid="{D903AEA9-755E-45A5-9F24-D48FB89742D3}"/>
    <cellStyle name="Comma 6 3 14" xfId="7195" xr:uid="{8EF911EC-A0A5-4D86-8E8C-9D98EE64DBAB}"/>
    <cellStyle name="Comma 6 3 2" xfId="2503" xr:uid="{1F829410-6601-4EE5-B8B6-86DE3981FEE2}"/>
    <cellStyle name="Comma 6 3 2 2" xfId="7199" xr:uid="{6CF5DBA1-3222-4566-8267-CC8EEA1F5286}"/>
    <cellStyle name="Comma 6 3 3" xfId="2504" xr:uid="{BB32EE96-A179-454A-92F2-4512E9D70A54}"/>
    <cellStyle name="Comma 6 3 3 2" xfId="7200" xr:uid="{249F2F67-C07F-46B4-A4E0-28D92D43081C}"/>
    <cellStyle name="Comma 6 3 4" xfId="2505" xr:uid="{74EE7B11-E72F-4F98-9BD8-F0337D3158E2}"/>
    <cellStyle name="Comma 6 3 4 2" xfId="7201" xr:uid="{4A33099D-B284-4F86-85E2-803E72C3B8AB}"/>
    <cellStyle name="Comma 6 3 5" xfId="2506" xr:uid="{05629C58-3106-491C-B068-3A401484CCB7}"/>
    <cellStyle name="Comma 6 3 5 2" xfId="7202" xr:uid="{D1C73AD3-D417-4EA2-8DC6-957EA77C461B}"/>
    <cellStyle name="Comma 6 3 6" xfId="2507" xr:uid="{9FA037B5-9130-4320-95A6-10E8419CF9E5}"/>
    <cellStyle name="Comma 6 3 6 2" xfId="7203" xr:uid="{C3D4B489-C21F-4E9C-A983-D0382C4C7E0C}"/>
    <cellStyle name="Comma 6 3 7" xfId="2508" xr:uid="{CF83C0D3-29BD-46CE-8F77-F4E132F3DD04}"/>
    <cellStyle name="Comma 6 3 7 2" xfId="7204" xr:uid="{A87EA7FD-267C-4184-B523-24C446C30E91}"/>
    <cellStyle name="Comma 6 3 8" xfId="2509" xr:uid="{12A1CA43-4CE5-4E98-9C6D-C36E35A0FD88}"/>
    <cellStyle name="Comma 6 3 8 2" xfId="7205" xr:uid="{BB93E1BF-DBDB-4A4D-A2A8-B4E759DABE4C}"/>
    <cellStyle name="Comma 6 3 9" xfId="2510" xr:uid="{4799F537-D290-42A6-8C27-D7229E841F44}"/>
    <cellStyle name="Comma 6 3 9 2" xfId="7206" xr:uid="{F4EA6831-B5FC-4E1B-8678-93B0773D2560}"/>
    <cellStyle name="Comma 6 4" xfId="2511" xr:uid="{F99C113F-8F50-4A8B-9C54-A8AC81AC56E2}"/>
    <cellStyle name="Comma 6 4 10" xfId="2512" xr:uid="{395360AA-757D-416E-AC15-2A8D4C412F91}"/>
    <cellStyle name="Comma 6 4 10 2" xfId="7207" xr:uid="{814CD13B-E797-43C3-BD3A-9FA0EA3EFE10}"/>
    <cellStyle name="Comma 6 4 2" xfId="2513" xr:uid="{7442B7C8-FA6A-41DB-8B23-381DCA678D4E}"/>
    <cellStyle name="Comma 6 4 3" xfId="2514" xr:uid="{F7925BC1-427E-4F0A-AA50-261C938CC0C9}"/>
    <cellStyle name="Comma 6 4 4" xfId="2515" xr:uid="{05FBEEFA-E436-4F21-8DC4-B7BACA708AD3}"/>
    <cellStyle name="Comma 6 4 5" xfId="2516" xr:uid="{EEAF71A8-F920-41C1-A991-F771BD095F5A}"/>
    <cellStyle name="Comma 6 4 6" xfId="2517" xr:uid="{BB57C392-FBCB-4ED9-8738-A1E4A08FBD1A}"/>
    <cellStyle name="Comma 6 4 7" xfId="2518" xr:uid="{8D6BA835-783D-4228-8CDB-57C2ABC6D17A}"/>
    <cellStyle name="Comma 6 4 8" xfId="2519" xr:uid="{387D05CB-6313-4562-834E-24F6162AAFA1}"/>
    <cellStyle name="Comma 6 4 9" xfId="2520" xr:uid="{A4EDB2C2-8250-4B98-BC9C-224CE17896D8}"/>
    <cellStyle name="Comma 6 4_WPL.Conso" xfId="2521" xr:uid="{993520A3-74F5-409B-A951-DC41C507504B}"/>
    <cellStyle name="Comma 6 5" xfId="2522" xr:uid="{C372ABCE-85B4-4C82-B35A-206A3DA799D7}"/>
    <cellStyle name="Comma 6 5 2" xfId="7208" xr:uid="{9D638851-BF5D-4A22-BC26-E9FA2ED0286E}"/>
    <cellStyle name="Comma 6 6" xfId="2523" xr:uid="{F202B463-B74C-4B4B-8BF4-3F180953A13F}"/>
    <cellStyle name="Comma 6 7" xfId="2524" xr:uid="{60F8C478-1639-4082-96E3-06E7ADFBBEC2}"/>
    <cellStyle name="Comma 6 8" xfId="2525" xr:uid="{EA404F88-55AD-43F5-A61C-AB7D489AFFFD}"/>
    <cellStyle name="Comma 6 9" xfId="2526" xr:uid="{5348C412-AFE7-4E26-9314-67987415EBBE}"/>
    <cellStyle name="Comma 6_TNC-WP-Income-Q3'52" xfId="2527" xr:uid="{49FEED6F-98F4-4D56-9A43-EF3FD70EC2E7}"/>
    <cellStyle name="Comma 68" xfId="6901" xr:uid="{8E8058EB-C4F7-4EF7-B59E-D0DE0E771CC6}"/>
    <cellStyle name="Comma 68 2" xfId="7370" xr:uid="{BE96B422-E08C-44CF-A70C-DF899CD710C8}"/>
    <cellStyle name="Comma 7" xfId="2528" xr:uid="{4414E62E-BB21-414A-AC5C-00EF473D418E}"/>
    <cellStyle name="Comma 7 10" xfId="2529" xr:uid="{13080F1B-E0C7-4376-8904-68DF2AFB540F}"/>
    <cellStyle name="Comma 7 10 2" xfId="7210" xr:uid="{B96E41A1-9A26-432A-93F4-D095C78936DC}"/>
    <cellStyle name="Comma 7 11" xfId="2530" xr:uid="{1D88B21F-0496-41A0-BDBF-4B86AF9C9DE6}"/>
    <cellStyle name="Comma 7 11 2" xfId="7211" xr:uid="{0A4F561D-A1F2-42AB-B118-D7811D28F31C}"/>
    <cellStyle name="Comma 7 12" xfId="2531" xr:uid="{495E483D-E482-49D1-B147-CDBE4681FAAB}"/>
    <cellStyle name="Comma 7 12 2" xfId="7212" xr:uid="{A79F4442-BDDB-4B0E-81EF-FD25B0A1FF61}"/>
    <cellStyle name="Comma 7 13" xfId="2532" xr:uid="{70063E1A-685D-4992-81EB-AE549CA681C1}"/>
    <cellStyle name="Comma 7 13 2" xfId="7213" xr:uid="{B0E8076C-5F62-42A9-93CA-9DA8AE051DFB}"/>
    <cellStyle name="Comma 7 14" xfId="2533" xr:uid="{94C79C81-538A-4841-A6B8-A6FA38201233}"/>
    <cellStyle name="Comma 7 14 2" xfId="7214" xr:uid="{CFFEFEF1-9E81-4E36-9F5F-36543FBB1DD0}"/>
    <cellStyle name="Comma 7 15" xfId="2534" xr:uid="{B64A011A-52EF-42F1-B3CF-F3420F9AB3A8}"/>
    <cellStyle name="Comma 7 15 2" xfId="7215" xr:uid="{FACFFB15-EBBF-4E41-9952-A4A3C2B5A7F0}"/>
    <cellStyle name="Comma 7 16" xfId="2535" xr:uid="{B2DB9E0F-F2F5-4B84-81F9-94A29C20C567}"/>
    <cellStyle name="Comma 7 16 2" xfId="7216" xr:uid="{47EF91A2-868C-41CE-BC22-8A419F7C4352}"/>
    <cellStyle name="Comma 7 17" xfId="2536" xr:uid="{CD9494ED-377F-4DE7-BF21-17B4738C48F2}"/>
    <cellStyle name="Comma 7 17 2" xfId="7217" xr:uid="{56FEFDAC-D509-4796-94C8-5B99ED886A19}"/>
    <cellStyle name="Comma 7 18" xfId="2537" xr:uid="{077CDCF4-0388-442B-9E96-19D0CA2BAAF3}"/>
    <cellStyle name="Comma 7 18 2" xfId="7218" xr:uid="{393E9D64-3FE6-4C21-BE0C-8B22246BEA1C}"/>
    <cellStyle name="Comma 7 19" xfId="2538" xr:uid="{0864A6EA-88E3-44D1-B34B-0778BD84D51F}"/>
    <cellStyle name="Comma 7 19 2" xfId="7219" xr:uid="{5C77AAF2-596D-4FD4-885C-A6A203353499}"/>
    <cellStyle name="Comma 7 2" xfId="2539" xr:uid="{3D259AE5-CFB0-4AD8-9A82-D7981D689818}"/>
    <cellStyle name="Comma 7 2 10" xfId="2540" xr:uid="{5CCAD3A8-6461-4CEA-9450-798648482A04}"/>
    <cellStyle name="Comma 7 2 11" xfId="2541" xr:uid="{A17C825A-40A5-4469-B81F-78D41FC41AE0}"/>
    <cellStyle name="Comma 7 2 12" xfId="2542" xr:uid="{23378FF0-3958-41A8-8969-4D78BD7B418C}"/>
    <cellStyle name="Comma 7 2 13" xfId="2543" xr:uid="{19965731-5C8E-49ED-8035-C65A36995FE8}"/>
    <cellStyle name="Comma 7 2 13 2" xfId="7221" xr:uid="{09E2B613-740C-4704-B12C-A49934217174}"/>
    <cellStyle name="Comma 7 2 14" xfId="7220" xr:uid="{D1817C72-2FDC-45E3-9EF1-F03F3736DFD2}"/>
    <cellStyle name="Comma 7 2 2" xfId="2544" xr:uid="{913EFDC8-5401-4F53-9C89-AFCEE8321548}"/>
    <cellStyle name="Comma 7 2 3" xfId="2545" xr:uid="{FA42D522-FC58-44DD-9EB4-38C91B5D345C}"/>
    <cellStyle name="Comma 7 2 4" xfId="2546" xr:uid="{ECB8F047-AD21-4037-8F9B-42D857E64B7E}"/>
    <cellStyle name="Comma 7 2 5" xfId="2547" xr:uid="{C17FFB93-18B2-4E72-9BC1-F7E6E25F009A}"/>
    <cellStyle name="Comma 7 2 6" xfId="2548" xr:uid="{5DEDA672-6A0B-47B2-8C3A-D4C2397EC24B}"/>
    <cellStyle name="Comma 7 2 7" xfId="2549" xr:uid="{994B47C4-3F90-4369-BB05-DEED7BC8B08F}"/>
    <cellStyle name="Comma 7 2 8" xfId="2550" xr:uid="{F201E268-CB44-4392-A1B5-1F9D157690EC}"/>
    <cellStyle name="Comma 7 2 9" xfId="2551" xr:uid="{C672BE1E-0829-467D-A93D-748CBE0DE4B0}"/>
    <cellStyle name="Comma 7 20" xfId="7209" xr:uid="{7A1CA260-B1C5-4DE6-8B05-334CCEAD7105}"/>
    <cellStyle name="Comma 7 3" xfId="2552" xr:uid="{D6B22E6C-B0B9-42D8-A759-1DDE5A458793}"/>
    <cellStyle name="Comma 7 3 2" xfId="7222" xr:uid="{76398E33-6163-4BDF-900E-75F0C49527CA}"/>
    <cellStyle name="Comma 7 4" xfId="2553" xr:uid="{9ED4D79A-AEBF-4159-995A-20B8C0F794C7}"/>
    <cellStyle name="Comma 7 5" xfId="2554" xr:uid="{EC740C36-3122-4F56-9C49-F65B4B4978CC}"/>
    <cellStyle name="Comma 7 6" xfId="2555" xr:uid="{00C20EE6-399D-407F-BC8B-75BBE1FCB156}"/>
    <cellStyle name="Comma 7 7" xfId="2556" xr:uid="{4D239631-D745-4488-9EBE-7DFD846CCA39}"/>
    <cellStyle name="Comma 7 8" xfId="2557" xr:uid="{ED978B6A-807C-4D02-9D6E-89640F9BEF35}"/>
    <cellStyle name="Comma 7 9" xfId="2558" xr:uid="{232BCC86-CA9D-43CA-B111-E8858633A2A9}"/>
    <cellStyle name="Comma 7 9 2" xfId="7223" xr:uid="{8FB8728C-C761-4A27-9C50-E58B6592AC14}"/>
    <cellStyle name="Comma 7_KAF LEAD-2010" xfId="2559" xr:uid="{FA55EE03-B548-42F3-9DAB-6C3601B23D82}"/>
    <cellStyle name="Comma 8" xfId="2560" xr:uid="{2CC6167E-4113-4131-BEE3-FD57FB19CF0C}"/>
    <cellStyle name="Comma 8 10" xfId="2561" xr:uid="{0A7ECC45-CA6E-438C-9426-C78A68F9844A}"/>
    <cellStyle name="Comma 8 10 2" xfId="7225" xr:uid="{F280F3B6-E3C7-4CAB-AD17-E327718F6DB0}"/>
    <cellStyle name="Comma 8 11" xfId="2562" xr:uid="{AFE667A9-B3A2-46EB-928A-2F88439F6B6B}"/>
    <cellStyle name="Comma 8 11 2" xfId="7226" xr:uid="{B01F8AA0-ACF7-4B7A-A5B6-930858A15B3F}"/>
    <cellStyle name="Comma 8 12" xfId="2563" xr:uid="{6C7EF8CB-D797-4981-B0CF-E16CFB6EB0EE}"/>
    <cellStyle name="Comma 8 12 2" xfId="7227" xr:uid="{C54C17D7-7B6F-4F84-BCA0-4EBA4C73CC29}"/>
    <cellStyle name="Comma 8 13" xfId="2564" xr:uid="{DAA9B275-3237-4B78-BCF9-80978023DE51}"/>
    <cellStyle name="Comma 8 13 2" xfId="7228" xr:uid="{560A1DAE-A3A6-4155-9B21-D7DDBD47FFFB}"/>
    <cellStyle name="Comma 8 14" xfId="2565" xr:uid="{935A1FE7-0D00-4387-AE02-26B7C873D2C6}"/>
    <cellStyle name="Comma 8 14 2" xfId="7229" xr:uid="{46F38392-DC92-45AD-A47A-7BD86A600F84}"/>
    <cellStyle name="Comma 8 15" xfId="2566" xr:uid="{F1D5D4CF-1113-4A89-95B3-E693814BF786}"/>
    <cellStyle name="Comma 8 15 2" xfId="7230" xr:uid="{8D0AAE2B-749E-484D-BDB3-B7BAF593B98D}"/>
    <cellStyle name="Comma 8 16" xfId="2567" xr:uid="{53BDE1D5-1CC6-4D76-AA39-4023FB540BC7}"/>
    <cellStyle name="Comma 8 16 2" xfId="7231" xr:uid="{53E637C5-88F5-4567-B8CA-4E02D0CFA41A}"/>
    <cellStyle name="Comma 8 17" xfId="2568" xr:uid="{007F90B6-7A28-410A-AF10-B0C6F0BFD52C}"/>
    <cellStyle name="Comma 8 17 2" xfId="7232" xr:uid="{C93A4A4B-226A-48BA-90C5-78D70BD998F7}"/>
    <cellStyle name="Comma 8 18" xfId="2569" xr:uid="{A8A1FA7A-77ED-41A5-B3AA-11BDA0DB477E}"/>
    <cellStyle name="Comma 8 18 2" xfId="7233" xr:uid="{574835FD-E3BD-4F1B-8482-1B2329AFA143}"/>
    <cellStyle name="Comma 8 19" xfId="7224" xr:uid="{8C32F0DA-62E7-4123-AD7F-82B28533C710}"/>
    <cellStyle name="Comma 8 2" xfId="2570" xr:uid="{B95E3F9C-02D1-4482-8A9E-4E58F7AF33BC}"/>
    <cellStyle name="Comma 8 2 10" xfId="2571" xr:uid="{78238185-9AE4-438C-A9F4-0C3928F0134D}"/>
    <cellStyle name="Comma 8 2 11" xfId="2572" xr:uid="{AEBC7412-0A3C-4537-A031-599EAAD0C2F5}"/>
    <cellStyle name="Comma 8 2 11 2" xfId="7235" xr:uid="{8EAEEFCF-4B60-4C95-BBE2-C243E3A9DFBF}"/>
    <cellStyle name="Comma 8 2 12" xfId="7234" xr:uid="{C0359BCC-E0A1-4C21-A6F4-7BEF09BB1AA4}"/>
    <cellStyle name="Comma 8 2 2" xfId="2573" xr:uid="{20178CBC-6A4B-49EC-A49F-4A50D1407ED8}"/>
    <cellStyle name="Comma 8 2 2 10" xfId="2574" xr:uid="{3E24EAFA-7DF2-45C0-B608-FC1B8A1FAE84}"/>
    <cellStyle name="Comma 8 2 2 10 2" xfId="7236" xr:uid="{F8D7AD33-3C49-4C6C-91AC-404E65E3C86D}"/>
    <cellStyle name="Comma 8 2 2 11" xfId="2575" xr:uid="{9AE73C02-785B-4A5D-845D-A82B9643AB69}"/>
    <cellStyle name="Comma 8 2 2 11 2" xfId="7237" xr:uid="{1FE51022-088D-4CC3-9162-F9750E39E7F5}"/>
    <cellStyle name="Comma 8 2 2 2" xfId="2576" xr:uid="{9264B18F-9998-4BEC-9F4D-5AE4808FA1C4}"/>
    <cellStyle name="Comma 8 2 2 2 2" xfId="7238" xr:uid="{1ED46F9A-D0AD-4DB3-A749-14DB9778BD9F}"/>
    <cellStyle name="Comma 8 2 2 3" xfId="2577" xr:uid="{36BCBA01-2D1A-4A52-B09A-5C8FF4673CBC}"/>
    <cellStyle name="Comma 8 2 2 3 2" xfId="7239" xr:uid="{02DCEBC0-2233-4650-A773-578CFA529A02}"/>
    <cellStyle name="Comma 8 2 2 4" xfId="2578" xr:uid="{818DC10B-D84A-45ED-8F3A-E1AE33D04F7B}"/>
    <cellStyle name="Comma 8 2 2 4 2" xfId="7240" xr:uid="{5506A3BB-71EC-47E3-BAEF-6991D18ACDC7}"/>
    <cellStyle name="Comma 8 2 2 5" xfId="2579" xr:uid="{3FFA5E99-FB77-4356-9DC9-EA911546B90A}"/>
    <cellStyle name="Comma 8 2 2 5 2" xfId="7241" xr:uid="{754F2EA5-95F1-4749-8825-5B04BAFB0688}"/>
    <cellStyle name="Comma 8 2 2 6" xfId="2580" xr:uid="{46CFF1D1-28ED-4903-B577-E3CEA3457244}"/>
    <cellStyle name="Comma 8 2 2 6 2" xfId="7242" xr:uid="{2DA21407-07EF-4263-886B-0CB38036C011}"/>
    <cellStyle name="Comma 8 2 2 7" xfId="2581" xr:uid="{E4F8F55D-011E-4885-AD19-D4A3042A2A57}"/>
    <cellStyle name="Comma 8 2 2 7 2" xfId="7243" xr:uid="{FDF8E688-2FE5-43E6-9B17-1EDD2C85B5F4}"/>
    <cellStyle name="Comma 8 2 2 8" xfId="2582" xr:uid="{C6D19153-FA72-4813-AF0C-DC62DB3B5339}"/>
    <cellStyle name="Comma 8 2 2 8 2" xfId="7244" xr:uid="{F293D39E-4E1C-4537-B8EA-A9EA1A6BBDD1}"/>
    <cellStyle name="Comma 8 2 2 9" xfId="2583" xr:uid="{95D6AB1D-BBC7-4CAE-A359-49126861F3FC}"/>
    <cellStyle name="Comma 8 2 2 9 2" xfId="7245" xr:uid="{CF56DD59-B21A-4A26-AE2A-1FCBA22347EB}"/>
    <cellStyle name="Comma 8 2 3" xfId="2584" xr:uid="{5DD10867-DB18-4233-A6F5-95B2449BD34B}"/>
    <cellStyle name="Comma 8 2 3 2" xfId="2585" xr:uid="{F8743A89-09BC-4F8D-9A38-01DF73D0D99E}"/>
    <cellStyle name="Comma 8 2 3 3" xfId="2586" xr:uid="{4A401552-97D9-4DB7-A7FF-78710B1ADA32}"/>
    <cellStyle name="Comma 8 2 4" xfId="2587" xr:uid="{0EE1B443-3A17-42D4-84A6-A366B2D74E90}"/>
    <cellStyle name="Comma 8 2 5" xfId="2588" xr:uid="{48FB251B-08B7-4693-9679-59BA274E5C16}"/>
    <cellStyle name="Comma 8 2 6" xfId="2589" xr:uid="{955C9859-9299-4A5F-9D3A-BF08AA816D51}"/>
    <cellStyle name="Comma 8 2 7" xfId="2590" xr:uid="{FB4B3811-FF4E-4863-891C-5F9E0C90CE28}"/>
    <cellStyle name="Comma 8 2 8" xfId="2591" xr:uid="{B2856761-6810-4953-8FCE-B813A57DF30A}"/>
    <cellStyle name="Comma 8 2 9" xfId="2592" xr:uid="{6E9262DA-39C2-4BAC-9C2F-E43736042FA9}"/>
    <cellStyle name="Comma 8 2_WPL.Conso" xfId="2593" xr:uid="{7CA3F7D3-8DBD-48A5-812F-8E13037BDE36}"/>
    <cellStyle name="Comma 8 3" xfId="2594" xr:uid="{E9DDF240-5B32-4911-9948-C6A6EADF88A0}"/>
    <cellStyle name="Comma 8 3 2" xfId="2595" xr:uid="{E125E1BD-0DDB-42E6-BCCF-E4AF67AF1E53}"/>
    <cellStyle name="Comma 8 3 2 2" xfId="7247" xr:uid="{2A4D8200-0284-4500-8A05-0A6AF67B02C4}"/>
    <cellStyle name="Comma 8 3 3" xfId="2596" xr:uid="{B715C28C-C14C-4765-A06B-289D8DE45C8B}"/>
    <cellStyle name="Comma 8 3 3 2" xfId="7248" xr:uid="{9050643E-A2A9-4F3E-A409-563904988DFC}"/>
    <cellStyle name="Comma 8 3 4" xfId="2597" xr:uid="{4368D1E6-56F1-484F-8D4D-FA260E6AFBA8}"/>
    <cellStyle name="Comma 8 3 4 2" xfId="7249" xr:uid="{793E8D63-2438-4804-AB9D-7D61ADB44ED2}"/>
    <cellStyle name="Comma 8 3 5" xfId="7246" xr:uid="{656276F2-E087-4945-BD2D-0FCF968B613B}"/>
    <cellStyle name="Comma 8 4" xfId="2598" xr:uid="{9756AA02-5BBC-4A2F-B1F7-EFEB0F80FB63}"/>
    <cellStyle name="Comma 8 4 10" xfId="2599" xr:uid="{531884B6-D400-4482-AE64-5EA196E126FA}"/>
    <cellStyle name="Comma 8 4 10 2" xfId="7251" xr:uid="{C961DC3D-167D-4361-9AC5-812FBA952C5F}"/>
    <cellStyle name="Comma 8 4 11" xfId="2600" xr:uid="{9C894DE1-8D45-47A0-952E-337484BA160E}"/>
    <cellStyle name="Comma 8 4 11 2" xfId="7252" xr:uid="{A9937F75-6E75-4AE2-84BB-41D1D90652F4}"/>
    <cellStyle name="Comma 8 4 12" xfId="2601" xr:uid="{DE3CD9EF-E49B-4A7C-AEF0-550B59334D80}"/>
    <cellStyle name="Comma 8 4 12 2" xfId="7253" xr:uid="{72DE1725-CCD9-4E3D-A1CB-90CE41BAB662}"/>
    <cellStyle name="Comma 8 4 13" xfId="7250" xr:uid="{C7799A05-3178-4221-A7E4-B56D68032F0E}"/>
    <cellStyle name="Comma 8 4 2" xfId="2602" xr:uid="{3CC4785B-3C5D-48AD-BA41-42F24A0C5E89}"/>
    <cellStyle name="Comma 8 4 2 2" xfId="7254" xr:uid="{80835140-869B-4C39-95BB-4A0E458A0DEF}"/>
    <cellStyle name="Comma 8 4 3" xfId="2603" xr:uid="{F80161A7-AACA-4777-B373-260C0243062F}"/>
    <cellStyle name="Comma 8 4 3 2" xfId="7255" xr:uid="{18E1D171-5B49-4B46-8598-07E633B7D905}"/>
    <cellStyle name="Comma 8 4 4" xfId="2604" xr:uid="{D9540B76-1277-4C90-97E7-1568873CDB78}"/>
    <cellStyle name="Comma 8 4 4 2" xfId="7256" xr:uid="{D0315BFB-78D6-4308-B0AC-1935B5A1B517}"/>
    <cellStyle name="Comma 8 4 5" xfId="2605" xr:uid="{C3EBF17C-3E8F-40C2-8F71-9B599CB5B8C6}"/>
    <cellStyle name="Comma 8 4 5 2" xfId="7257" xr:uid="{3669FC88-05BE-4BF7-8E6D-51FA6A78D671}"/>
    <cellStyle name="Comma 8 4 6" xfId="2606" xr:uid="{EB7827D5-DD76-42E2-BA96-04D841A58D7E}"/>
    <cellStyle name="Comma 8 4 6 2" xfId="7258" xr:uid="{3064B517-E9A0-4F88-8E28-C8DF87A9BFF8}"/>
    <cellStyle name="Comma 8 4 7" xfId="2607" xr:uid="{AA925639-35E3-4A30-800F-234171F83149}"/>
    <cellStyle name="Comma 8 4 7 2" xfId="7259" xr:uid="{7061D7B6-1B30-4142-8EE9-1B20573E00F6}"/>
    <cellStyle name="Comma 8 4 8" xfId="2608" xr:uid="{A1CED804-C8AC-4750-AFB7-BDB08BCCB8EF}"/>
    <cellStyle name="Comma 8 4 8 2" xfId="7260" xr:uid="{ED758101-919C-437D-9198-10953E6E75BC}"/>
    <cellStyle name="Comma 8 4 9" xfId="2609" xr:uid="{C279B9EE-31EB-4E15-9D7E-F46860E05F4F}"/>
    <cellStyle name="Comma 8 4 9 2" xfId="7261" xr:uid="{1942C8AD-676E-4CFB-886E-221D8AF8630A}"/>
    <cellStyle name="Comma 8 5" xfId="2610" xr:uid="{DA42EE0A-3B22-4C1F-A258-EA5939548F4C}"/>
    <cellStyle name="Comma 8 6" xfId="2611" xr:uid="{667ED354-9414-4C66-98DA-F44779C6C3B0}"/>
    <cellStyle name="Comma 8 6 2" xfId="7262" xr:uid="{CCDC5D98-35EA-46B4-9710-818FD1605B3D}"/>
    <cellStyle name="Comma 8 7" xfId="2612" xr:uid="{4F61AA88-AC0C-4F49-8442-A57923771A3C}"/>
    <cellStyle name="Comma 8 7 2" xfId="7263" xr:uid="{A43D57F9-C24A-4D41-84A8-1AADCC954E08}"/>
    <cellStyle name="Comma 8 8" xfId="2613" xr:uid="{216C31F2-2D83-45D4-9A79-D02DEFACFC97}"/>
    <cellStyle name="Comma 8 8 2" xfId="7264" xr:uid="{158B8545-C35F-4DFF-8BAD-335E0F743C92}"/>
    <cellStyle name="Comma 8 9" xfId="2614" xr:uid="{F42E64ED-8D22-4C3C-9779-3806889BE8A8}"/>
    <cellStyle name="Comma 8 9 2" xfId="7265" xr:uid="{D0166B2F-89E3-4401-A9BC-5D4FA0DFA37C}"/>
    <cellStyle name="Comma 8_KAF LEAD-2010" xfId="2615" xr:uid="{6D4399E0-4E1F-426A-9E80-50B0056EE89C}"/>
    <cellStyle name="Comma 9" xfId="6" xr:uid="{00000000-0005-0000-0000-000005000000}"/>
    <cellStyle name="Comma 9 10" xfId="2616" xr:uid="{D0A18A8C-2E23-4876-BBFD-C1E1905DE584}"/>
    <cellStyle name="Comma 9 2" xfId="2617" xr:uid="{E585D15B-4AA0-4938-8E3B-E1213C427C04}"/>
    <cellStyle name="Comma 9 2 10" xfId="7267" xr:uid="{C48EC76B-38BB-49AC-8F2D-59D2B41F88D8}"/>
    <cellStyle name="Comma 9 2 2" xfId="2618" xr:uid="{D942B929-ACB4-4650-A3B9-5B63129F34C2}"/>
    <cellStyle name="Comma 9 2 3" xfId="2619" xr:uid="{B394EBEC-77FA-4304-8974-4C829B19D3EC}"/>
    <cellStyle name="Comma 9 2 4" xfId="2620" xr:uid="{42C8AF68-0E73-4060-961C-E265A1B94395}"/>
    <cellStyle name="Comma 9 2 5" xfId="2621" xr:uid="{A1564CCB-F7FF-48E6-8C6F-A6A05237F081}"/>
    <cellStyle name="Comma 9 2 6" xfId="2622" xr:uid="{FF99B3B2-5B76-4D5D-BBE5-B784242FD0FC}"/>
    <cellStyle name="Comma 9 2 7" xfId="2623" xr:uid="{F203BF82-8113-422B-8A71-5CC7847F4E46}"/>
    <cellStyle name="Comma 9 2 8" xfId="2624" xr:uid="{602BE36B-13CF-4FF0-ADE7-CBC5738DBA9C}"/>
    <cellStyle name="Comma 9 2 9" xfId="2625" xr:uid="{8CD7232A-F125-4B56-9CB8-5E20667D4666}"/>
    <cellStyle name="Comma 9 3" xfId="2626" xr:uid="{4CD3CFE4-4BF1-42C2-BBD5-011226626507}"/>
    <cellStyle name="Comma 9 3 2" xfId="2627" xr:uid="{3CEC5410-CFE3-4E28-B1E1-15FE0D7176A5}"/>
    <cellStyle name="Comma 9 3 2 2" xfId="7268" xr:uid="{FD31601D-6E39-4F6C-B267-D01D56F23678}"/>
    <cellStyle name="Comma 9 3 3" xfId="2628" xr:uid="{A7055AAA-AE3F-4006-9D53-1F1F1B16D6B5}"/>
    <cellStyle name="Comma 9 3 3 2" xfId="7269" xr:uid="{4916F8D4-B09B-48A7-83AC-B646E91AF97C}"/>
    <cellStyle name="Comma 9 4" xfId="2629" xr:uid="{730B29F5-1B19-4433-B6FF-E5E094C26C02}"/>
    <cellStyle name="Comma 9 4 2" xfId="7270" xr:uid="{C7DD6972-3EB9-4C6F-91D3-F5D0377DF076}"/>
    <cellStyle name="Comma 9 5" xfId="2630" xr:uid="{C2F765A7-6714-47ED-9C6B-990CB8BA7781}"/>
    <cellStyle name="Comma 9 5 2" xfId="7271" xr:uid="{DE653BB3-8CE2-4154-9B6D-AD7D5C18FC54}"/>
    <cellStyle name="Comma 9 6" xfId="2631" xr:uid="{62FE558F-FF64-4D32-B126-08F56DABA9F1}"/>
    <cellStyle name="Comma 9 6 2" xfId="7272" xr:uid="{1EB83DD5-5F95-4E2E-9A86-16131FD76A07}"/>
    <cellStyle name="Comma 9 7" xfId="2632" xr:uid="{356C87CC-4BD1-461E-AB41-EA66806C2203}"/>
    <cellStyle name="Comma 9 7 2" xfId="7273" xr:uid="{D5ADB3D5-0A3F-4AD0-BE16-92869C8EEEBD}"/>
    <cellStyle name="Comma 9 8" xfId="2633" xr:uid="{A2184535-EEAF-423D-ADCF-697C225D6766}"/>
    <cellStyle name="Comma 9 8 2" xfId="7274" xr:uid="{DA39623E-317A-4959-82F1-0E3C90F56D17}"/>
    <cellStyle name="Comma 9 9" xfId="7266" xr:uid="{FF62CD0D-5472-41CE-9445-4AA779F910A1}"/>
    <cellStyle name="comma zerodec" xfId="2634" xr:uid="{DD4AD365-1BA0-4A57-B90A-49A132248CB3}"/>
    <cellStyle name="comma zerodec 10" xfId="2635" xr:uid="{416593A2-935F-4549-9F2C-3B791E586D3D}"/>
    <cellStyle name="comma zerodec 11" xfId="2636" xr:uid="{C7DAEB3C-BDEA-4137-ABBE-AADE19676544}"/>
    <cellStyle name="comma zerodec 2" xfId="2637" xr:uid="{6582E7E2-02F9-4B1C-968D-616A9608AAD0}"/>
    <cellStyle name="comma zerodec 2 2" xfId="2638" xr:uid="{D6C6ABE5-2AE6-441A-9899-C364C6F88B34}"/>
    <cellStyle name="comma zerodec 2 2 2" xfId="2639" xr:uid="{E235F476-2C44-4479-A80F-7A3F0726E092}"/>
    <cellStyle name="comma zerodec 2 3" xfId="2640" xr:uid="{21E1B929-4E80-4431-8D20-B77B48E768EE}"/>
    <cellStyle name="comma zerodec 2 4" xfId="2641" xr:uid="{5DBE61EC-63A3-4269-A567-65A254060288}"/>
    <cellStyle name="comma zerodec 2 5" xfId="2642" xr:uid="{1A480040-98E2-4A14-8D53-9179A94D1C92}"/>
    <cellStyle name="comma zerodec 2_WPL.Conso" xfId="2643" xr:uid="{EC76964B-3F30-49CA-A772-BAD9BB9F95C4}"/>
    <cellStyle name="comma zerodec 3" xfId="2644" xr:uid="{CE4B4553-0326-42A4-8F6F-726A0749ECA6}"/>
    <cellStyle name="comma zerodec 4" xfId="2645" xr:uid="{5C5B36DB-05C6-4B95-B182-7D316C5F44CA}"/>
    <cellStyle name="comma zerodec 5" xfId="2646" xr:uid="{C84C7DBE-78ED-4D86-B680-137D792DFDEA}"/>
    <cellStyle name="comma zerodec 6" xfId="2647" xr:uid="{53F01F81-2740-457C-8229-69F93C0F53FD}"/>
    <cellStyle name="comma zerodec 7" xfId="2648" xr:uid="{99351EE1-1662-4522-B640-737B42ACED69}"/>
    <cellStyle name="comma zerodec 8" xfId="2649" xr:uid="{4361EFC0-68A2-43C2-842C-C81874F889CF}"/>
    <cellStyle name="comma zerodec 9" xfId="2650" xr:uid="{CD2EC392-9E04-4B45-8D3F-919C0BF03333}"/>
    <cellStyle name="comma zerodec_WPL.Conso" xfId="2651" xr:uid="{BA9B7782-9043-4B27-9BD6-920E274256F9}"/>
    <cellStyle name="Comma0" xfId="2652" xr:uid="{6D6E5811-78DF-475C-A9AE-445766D1BEDF}"/>
    <cellStyle name="Copied" xfId="2653" xr:uid="{EC0143DF-6CAC-4F61-AECB-F58BECB6E4BE}"/>
    <cellStyle name="Currency [0] 2" xfId="2654" xr:uid="{BC069397-A1ED-4D08-90EC-BC3C77B3F041}"/>
    <cellStyle name="Currency [00]" xfId="2655" xr:uid="{F3F366F5-FA2D-4B29-9A91-8D69E7B196DE}"/>
    <cellStyle name="Currency 2" xfId="2656" xr:uid="{BC438C2E-877E-43C4-8418-BB0A48E9646F}"/>
    <cellStyle name="Currency 2 2" xfId="2657" xr:uid="{3525D557-29D5-4A7E-A11F-47554EBF6431}"/>
    <cellStyle name="Currency 2 3" xfId="2658" xr:uid="{E63902C5-B66E-483B-8013-06670ADBFF9A}"/>
    <cellStyle name="Currency 3" xfId="2659" xr:uid="{EC30D4D2-8280-424A-A5AB-7AE12C501299}"/>
    <cellStyle name="Currency0" xfId="2660" xr:uid="{5B0DBD8C-CE93-4060-9F1C-565C5692368D}"/>
    <cellStyle name="Currency1" xfId="2661" xr:uid="{A37F8EBD-342E-4302-A4EB-ED7BD76FBB5B}"/>
    <cellStyle name="Currency1 10" xfId="2662" xr:uid="{B155549B-215E-43F0-A0D2-D1D7D1ABBCF3}"/>
    <cellStyle name="Currency1 11" xfId="2663" xr:uid="{B54419FC-C800-41D0-8F5D-345CA6DF81B0}"/>
    <cellStyle name="Currency1 12" xfId="2664" xr:uid="{C78BE430-CDD5-419D-ACC4-43AE25FB1F01}"/>
    <cellStyle name="Currency1 13" xfId="2665" xr:uid="{2F41D263-79F4-4B68-A7FE-2F274FCAEF7F}"/>
    <cellStyle name="Currency1 14" xfId="2666" xr:uid="{5045EB0B-268A-4AD4-822F-AF031038A015}"/>
    <cellStyle name="Currency1 15" xfId="2667" xr:uid="{BECB1E3C-EF45-47EF-B434-1F1FD18C2F18}"/>
    <cellStyle name="Currency1 16" xfId="2668" xr:uid="{BF2C1499-09A7-47C8-B238-0DE986DCB963}"/>
    <cellStyle name="Currency1 2" xfId="2669" xr:uid="{7E38C339-D3D3-494E-90CA-FBA9C564BA61}"/>
    <cellStyle name="Currency1 2 2" xfId="2670" xr:uid="{25E61935-6A3B-4CBD-88B8-7DF29A996424}"/>
    <cellStyle name="Currency1 2 2 2" xfId="2671" xr:uid="{B48800BB-13C1-4481-A578-0544D200C2B4}"/>
    <cellStyle name="Currency1 2 3" xfId="2672" xr:uid="{8F418382-AAA8-4B07-A615-5731EDF91F54}"/>
    <cellStyle name="Currency1 2 4" xfId="2673" xr:uid="{8B276877-7452-401B-A413-EE70F80BB7E7}"/>
    <cellStyle name="Currency1 2 5" xfId="2674" xr:uid="{691D6C81-8840-4512-B79C-A0BC04D11AC8}"/>
    <cellStyle name="Currency1 2_WPL.Conso" xfId="2675" xr:uid="{FC29FC7A-0067-414C-87E7-67019C1F43E0}"/>
    <cellStyle name="Currency1 3" xfId="2676" xr:uid="{14C91203-4CCF-459A-B208-DDC172138C58}"/>
    <cellStyle name="Currency1 4" xfId="2677" xr:uid="{019EAB2C-3FF4-4099-B6C2-A5CA78F0BC30}"/>
    <cellStyle name="Currency1 5" xfId="2678" xr:uid="{31270813-12F0-405E-A2E8-0EB6BBB2F129}"/>
    <cellStyle name="Currency1 6" xfId="2679" xr:uid="{86483393-C028-4DBC-B955-E2AF78AE7B19}"/>
    <cellStyle name="Currency1 7" xfId="2680" xr:uid="{99521AA2-02DB-4AFA-906E-5777C7086CFA}"/>
    <cellStyle name="Currency1 8" xfId="2681" xr:uid="{941A1F37-1C36-41AB-B82C-40B6E3E448EE}"/>
    <cellStyle name="Currency1 9" xfId="2682" xr:uid="{870ED3B9-7284-411A-969A-F1288B528EE1}"/>
    <cellStyle name="Currency1_WPL.Conso" xfId="2683" xr:uid="{B7A9403B-5985-479D-9A3C-7116E50D9750}"/>
    <cellStyle name="Date" xfId="2684" xr:uid="{8E959693-EBCB-4841-99CE-4CAB850CDF95}"/>
    <cellStyle name="Date 2" xfId="2685" xr:uid="{778A0B0B-CA01-4AF9-BE8C-8D27D18B791C}"/>
    <cellStyle name="Date 2 2" xfId="2686" xr:uid="{FC3676D2-E106-4F44-A055-9EF98D9B42BE}"/>
    <cellStyle name="Date 2 3" xfId="2687" xr:uid="{EF00AF04-C860-4B28-8907-BEB2C765F10B}"/>
    <cellStyle name="Date 2 4" xfId="2688" xr:uid="{3EA59675-52AD-4477-8AFD-9A939333D768}"/>
    <cellStyle name="Date 2 5" xfId="2689" xr:uid="{B438540E-637B-4672-A343-FC941F09F2B7}"/>
    <cellStyle name="Date 3" xfId="2690" xr:uid="{734A39F3-84B2-4606-B77C-1F7B4BAE58CD}"/>
    <cellStyle name="Date 4" xfId="2691" xr:uid="{0B00B9DF-5F14-4248-9B54-12ACA561AB99}"/>
    <cellStyle name="Date 5" xfId="2692" xr:uid="{363B6D3E-DEB1-4A90-8DE5-EC9421F8B792}"/>
    <cellStyle name="Date 6" xfId="2693" xr:uid="{B9897192-E683-4344-8891-D626955A1789}"/>
    <cellStyle name="Date Short" xfId="2694" xr:uid="{F3710A0A-240C-478A-9917-BB517B936596}"/>
    <cellStyle name="Date_F100 - taxation" xfId="2695" xr:uid="{4520BF68-736F-4729-AFC0-317C5889DA12}"/>
    <cellStyle name="Debit" xfId="6898" xr:uid="{ED69611D-CB70-49BF-9460-A36D95860236}"/>
    <cellStyle name="Define your own named style" xfId="2696" xr:uid="{A2A27040-C533-4F6D-A385-E11376E0815F}"/>
    <cellStyle name="DELTA" xfId="2697" xr:uid="{00CBD404-1425-4292-94EE-31AC7CE3262B}"/>
    <cellStyle name="Dollar (zero dec)" xfId="2698" xr:uid="{16AB73A3-0CF9-45AF-9304-83E3337CB5CC}"/>
    <cellStyle name="Dollar (zero dec) 10" xfId="2699" xr:uid="{94245A1C-9D66-470A-A995-7FAF855A3CDE}"/>
    <cellStyle name="Dollar (zero dec) 11" xfId="2700" xr:uid="{C57F8518-71BD-4C58-8E01-4BACC59D631E}"/>
    <cellStyle name="Dollar (zero dec) 12" xfId="2701" xr:uid="{D742566B-582E-4AD3-81D3-596FFB51157D}"/>
    <cellStyle name="Dollar (zero dec) 13" xfId="2702" xr:uid="{7ECB60C5-B3AC-43ED-9978-784F7A72E19D}"/>
    <cellStyle name="Dollar (zero dec) 14" xfId="2703" xr:uid="{87DA9F04-99D5-44C3-AD06-2F323080FE14}"/>
    <cellStyle name="Dollar (zero dec) 15" xfId="2704" xr:uid="{47D1F0B6-ADA0-4ABF-90F2-7F435EF02E8E}"/>
    <cellStyle name="Dollar (zero dec) 16" xfId="2705" xr:uid="{910A0510-BE06-4C94-863A-81E2FE641B2F}"/>
    <cellStyle name="Dollar (zero dec) 2" xfId="2706" xr:uid="{8BF62214-075E-493C-8547-DA88CA77859F}"/>
    <cellStyle name="Dollar (zero dec) 2 2" xfId="2707" xr:uid="{C2F6397A-A8BC-491D-92B8-87351EF704FF}"/>
    <cellStyle name="Dollar (zero dec) 2 2 2" xfId="2708" xr:uid="{BE18D4F2-51A1-4757-91F9-7D50D8FD36B8}"/>
    <cellStyle name="Dollar (zero dec) 2 3" xfId="2709" xr:uid="{0CF78AEE-0CA6-4CD8-A1A5-9993CE46FC28}"/>
    <cellStyle name="Dollar (zero dec) 2 4" xfId="2710" xr:uid="{A0282840-4F0C-485E-97D6-87DE33CA1312}"/>
    <cellStyle name="Dollar (zero dec) 2 5" xfId="2711" xr:uid="{F094C889-BD30-47C0-9300-79253987D2C1}"/>
    <cellStyle name="Dollar (zero dec) 2_WPL.Conso" xfId="2712" xr:uid="{F149CC0A-E052-42DA-BB1A-EB589F73B51A}"/>
    <cellStyle name="Dollar (zero dec) 3" xfId="2713" xr:uid="{7D97D466-B9DF-4F3F-9D77-0579D9FAF06F}"/>
    <cellStyle name="Dollar (zero dec) 4" xfId="2714" xr:uid="{E711FEBD-5600-47B8-B491-0C6C761DDC6D}"/>
    <cellStyle name="Dollar (zero dec) 5" xfId="2715" xr:uid="{39D7A042-B28C-4F38-AC14-D4057E69E8C6}"/>
    <cellStyle name="Dollar (zero dec) 6" xfId="2716" xr:uid="{55C2CCF7-2A14-41A2-A177-E487843AA73F}"/>
    <cellStyle name="Dollar (zero dec) 7" xfId="2717" xr:uid="{38A79EB3-B98B-4C97-B893-D249C7B41B0E}"/>
    <cellStyle name="Dollar (zero dec) 8" xfId="2718" xr:uid="{6ABEEA40-8B94-49CF-9D61-32A4D9E97404}"/>
    <cellStyle name="Dollar (zero dec) 9" xfId="2719" xr:uid="{4C5BE384-08E6-4E19-BBDF-9580535C54FC}"/>
    <cellStyle name="Dollar (zero dec)_WPL.Conso" xfId="2720" xr:uid="{E81CF8DA-2161-45E3-8438-352018A16334}"/>
    <cellStyle name="Draw lines around data in range" xfId="2721" xr:uid="{86A9CC75-CC36-4D8E-9360-E4F098241868}"/>
    <cellStyle name="Draw shadow and lines within range" xfId="2722" xr:uid="{8481548C-12DC-4CFC-881A-1CE143BABAC1}"/>
    <cellStyle name="ency [0]_laroux" xfId="2723" xr:uid="{40DCE1B2-472C-4541-99A1-1BACA40FDC52}"/>
    <cellStyle name="Enlarge title text, yellow on blue" xfId="2724" xr:uid="{76E12F7C-42DA-41CB-BA95-ACBEFD4605BF}"/>
    <cellStyle name="Enter Currency (0)" xfId="2725" xr:uid="{38581EAE-2D2F-4AFA-A225-88DD62A5FC70}"/>
    <cellStyle name="Enter Currency (2)" xfId="2726" xr:uid="{F24EC965-634E-47CB-88D9-6B6744BABB30}"/>
    <cellStyle name="Enter Units (0)" xfId="2727" xr:uid="{2333DEDA-B9BC-4AC6-8F15-1778D8737C73}"/>
    <cellStyle name="Enter Units (1)" xfId="2728" xr:uid="{6294BB05-EB79-4A41-9394-4A232A5D295F}"/>
    <cellStyle name="Enter Units (2)" xfId="2729" xr:uid="{FEEC8777-0C46-4BC3-B4E2-EA9C7D42CD49}"/>
    <cellStyle name="Entered" xfId="2730" xr:uid="{1C8168AA-A691-4ABC-A2D1-1EDEB895D9B1}"/>
    <cellStyle name="Euro" xfId="7" xr:uid="{00000000-0005-0000-0000-000006000000}"/>
    <cellStyle name="Euro 10" xfId="2732" xr:uid="{CABD8646-2701-437A-AE5F-F8D978C54410}"/>
    <cellStyle name="Euro 11" xfId="2733" xr:uid="{DE9C022B-A9F6-4D15-81EF-7B86246F8E96}"/>
    <cellStyle name="Euro 12" xfId="2734" xr:uid="{905F8FA8-950F-4D4C-B6B6-70D5E07FD506}"/>
    <cellStyle name="Euro 13" xfId="2735" xr:uid="{A6495A5D-9226-41DE-B4B9-781532410B10}"/>
    <cellStyle name="Euro 14" xfId="2731" xr:uid="{B50C2466-04E0-403F-B74C-45932708D82F}"/>
    <cellStyle name="Euro 2" xfId="2736" xr:uid="{78C75911-1DFA-43DF-A164-1EE76F1157D0}"/>
    <cellStyle name="Euro 2 10" xfId="2737" xr:uid="{E41FEF6F-4950-47EB-8EB3-2029CFCEF100}"/>
    <cellStyle name="Euro 2 11" xfId="2738" xr:uid="{074791A7-6B35-4E4A-840E-CF641C9FB687}"/>
    <cellStyle name="Euro 2 12" xfId="2739" xr:uid="{BDC02C61-0F2E-4538-A075-399D6B259E42}"/>
    <cellStyle name="Euro 2 2" xfId="2740" xr:uid="{DA87D8EE-0617-4169-B5A5-9CD0B0B5191D}"/>
    <cellStyle name="Euro 2 3" xfId="2741" xr:uid="{B092C9B2-37F8-46F9-A531-59B02E415F9E}"/>
    <cellStyle name="Euro 2 4" xfId="2742" xr:uid="{E25E13EA-2E37-4D6B-A472-AB315B7732DE}"/>
    <cellStyle name="Euro 2 5" xfId="2743" xr:uid="{5B8BF336-E342-4639-873E-A6FA8BF640F2}"/>
    <cellStyle name="Euro 2 6" xfId="2744" xr:uid="{0ABE084B-1DF8-4AC9-8DB9-E2D432BC4CC2}"/>
    <cellStyle name="Euro 2 7" xfId="2745" xr:uid="{8E3E0012-B240-445C-81D2-EDAD4014352D}"/>
    <cellStyle name="Euro 2 8" xfId="2746" xr:uid="{EB5FB2D0-AE11-4FC4-940E-1FD4DDC42EBE}"/>
    <cellStyle name="Euro 2 9" xfId="2747" xr:uid="{1F662884-5211-40EC-832D-76101C2B2E1E}"/>
    <cellStyle name="Euro 3" xfId="2748" xr:uid="{1A507D12-D061-4F94-B7C7-0F17DC7F52E8}"/>
    <cellStyle name="Euro 4" xfId="2749" xr:uid="{3C2A5AE1-226A-4A1F-8E02-855C83ACA671}"/>
    <cellStyle name="Euro 5" xfId="2750" xr:uid="{7F14FC7A-B7C6-400D-81C9-7CC1FBF00F92}"/>
    <cellStyle name="Euro 6" xfId="2751" xr:uid="{4AD4A87D-4175-4078-822E-ACD4675D7CCD}"/>
    <cellStyle name="Euro 7" xfId="2752" xr:uid="{BC031BEE-4C73-4F5C-9643-AFC7F117FCB5}"/>
    <cellStyle name="Euro 8" xfId="2753" xr:uid="{69B0AFF3-2B26-4338-B6A9-A243697795F5}"/>
    <cellStyle name="Euro 9" xfId="2754" xr:uid="{6EAA31AC-AE3E-46BD-A546-EE9CB0C1EA8A}"/>
    <cellStyle name="Explanatory Text 10" xfId="2755" xr:uid="{C181EB41-4FA3-4DDD-8467-0E030804A3E1}"/>
    <cellStyle name="Explanatory Text 11" xfId="2756" xr:uid="{37A83218-5751-4D1A-9624-19DC7577C514}"/>
    <cellStyle name="Explanatory Text 12" xfId="2757" xr:uid="{D77B5B10-1D38-46CA-BE9B-3408119D5643}"/>
    <cellStyle name="Explanatory Text 13" xfId="2758" xr:uid="{96BA2A8C-F945-4978-B156-AF40CAD220C3}"/>
    <cellStyle name="Explanatory Text 14" xfId="2759" xr:uid="{D0679B9C-F1F7-4DA0-B549-56CA1380750F}"/>
    <cellStyle name="Explanatory Text 15" xfId="2760" xr:uid="{B31F2862-6A34-4A8F-8806-CFEA67224D62}"/>
    <cellStyle name="Explanatory Text 16" xfId="2761" xr:uid="{3720C35D-2B2D-442B-8F08-89C9194D4C9D}"/>
    <cellStyle name="Explanatory Text 17" xfId="2762" xr:uid="{E22EE60B-06C0-4268-A6C1-ECCC62A70728}"/>
    <cellStyle name="Explanatory Text 2" xfId="2763" xr:uid="{6CA62B69-3540-4150-95AD-82269F8B6708}"/>
    <cellStyle name="Explanatory Text 2 10" xfId="2764" xr:uid="{75BAE13A-0D88-4236-8538-187A63F2A877}"/>
    <cellStyle name="Explanatory Text 2 11" xfId="2765" xr:uid="{176326DC-6AAA-4853-A491-DA3A5DB97522}"/>
    <cellStyle name="Explanatory Text 2 2" xfId="2766" xr:uid="{D6538FDD-4B62-489A-A52A-570D07B879F4}"/>
    <cellStyle name="Explanatory Text 2 3" xfId="2767" xr:uid="{852F7B41-B1B2-482F-B907-75C8BD22CE45}"/>
    <cellStyle name="Explanatory Text 2 4" xfId="2768" xr:uid="{5C6E5E7C-7A12-40CE-B8D7-CFEF26CA7102}"/>
    <cellStyle name="Explanatory Text 2 5" xfId="2769" xr:uid="{F0694079-701C-46D5-98D3-C2A56B6C2877}"/>
    <cellStyle name="Explanatory Text 2 6" xfId="2770" xr:uid="{79C3BCBD-309F-4AE6-8B0E-D927A121C504}"/>
    <cellStyle name="Explanatory Text 2 7" xfId="2771" xr:uid="{96E28577-B1C7-4CB6-8B8E-C6CED9F7B6D7}"/>
    <cellStyle name="Explanatory Text 2 8" xfId="2772" xr:uid="{1BE0F2BE-B504-4C69-ABFF-6197CE809948}"/>
    <cellStyle name="Explanatory Text 2 9" xfId="2773" xr:uid="{F9D19691-248F-47AE-89C3-D3F9F6A840D3}"/>
    <cellStyle name="Explanatory Text 3" xfId="2774" xr:uid="{A1AB362C-B313-4F3B-A15F-06EC87B1F66A}"/>
    <cellStyle name="Explanatory Text 3 10" xfId="2775" xr:uid="{DC33CF19-5CCE-41C9-95D2-DD6D47F11EC1}"/>
    <cellStyle name="Explanatory Text 3 11" xfId="2776" xr:uid="{575D8EEC-26E2-42C3-8192-6454DBF366BA}"/>
    <cellStyle name="Explanatory Text 3 2" xfId="2777" xr:uid="{889CD2E8-13FE-436B-8951-DBF87E09F38B}"/>
    <cellStyle name="Explanatory Text 3 3" xfId="2778" xr:uid="{E4092CAB-8D18-4CD2-B1BC-41970E360125}"/>
    <cellStyle name="Explanatory Text 3 4" xfId="2779" xr:uid="{D23B4789-F800-4B85-AE96-6CBB69BE1D7E}"/>
    <cellStyle name="Explanatory Text 3 5" xfId="2780" xr:uid="{B2F587FA-C848-454E-A903-B30156998F85}"/>
    <cellStyle name="Explanatory Text 3 6" xfId="2781" xr:uid="{37DB41EA-DEAF-44DA-B891-154C3DC1162A}"/>
    <cellStyle name="Explanatory Text 3 7" xfId="2782" xr:uid="{4BB38521-A10F-4E15-936E-2420182D4B8C}"/>
    <cellStyle name="Explanatory Text 3 8" xfId="2783" xr:uid="{C30AF0B1-73BB-4E1A-BB0B-F74FA17F4FE5}"/>
    <cellStyle name="Explanatory Text 3 9" xfId="2784" xr:uid="{918C480D-729D-4D0A-B8B9-FFC7AE0549B4}"/>
    <cellStyle name="Explanatory Text 4" xfId="2785" xr:uid="{C37C80AD-88F6-410A-8174-B2994041F4C3}"/>
    <cellStyle name="Explanatory Text 5" xfId="2786" xr:uid="{A6BA5566-200E-4681-A507-F086B0BE5020}"/>
    <cellStyle name="Explanatory Text 6" xfId="2787" xr:uid="{28C95C7B-BC23-44B3-8394-28A549557EB5}"/>
    <cellStyle name="Explanatory Text 7" xfId="2788" xr:uid="{6DE86008-5602-4D68-ADC8-62BA4661EDD0}"/>
    <cellStyle name="Explanatory Text 8" xfId="2789" xr:uid="{9505566E-82E5-471D-BDCD-7F3AD0558EB8}"/>
    <cellStyle name="Explanatory Text 9" xfId="2790" xr:uid="{5291B5FD-6436-48C6-9E4E-4727551AFADA}"/>
    <cellStyle name="Fixed" xfId="2791" xr:uid="{5D6F639B-AC17-430E-81B7-511E84B89339}"/>
    <cellStyle name="Fixed 2" xfId="2792" xr:uid="{F35CB4D7-98D6-4D0E-B439-022268383B89}"/>
    <cellStyle name="Fixed 2 2" xfId="2793" xr:uid="{1F7E5D1B-CA40-4D2F-8F0C-B85986798B28}"/>
    <cellStyle name="Fixed 2 3" xfId="2794" xr:uid="{F8EC7E72-2355-4EB1-8FB7-D3B73AE16237}"/>
    <cellStyle name="Fixed 2 4" xfId="2795" xr:uid="{14C449E8-7D12-4FA1-8428-6DDE1861C909}"/>
    <cellStyle name="Fixed 2 5" xfId="2796" xr:uid="{1EFB2FF4-9690-4D51-9332-B8FB9B9D1AEC}"/>
    <cellStyle name="Fixed 3" xfId="2797" xr:uid="{C7F5DA52-4231-4B32-B38D-B2550C9FA1AD}"/>
    <cellStyle name="Fixed 4" xfId="2798" xr:uid="{E7E05C29-55DF-4D6F-9506-94C71D6F5FE8}"/>
    <cellStyle name="Fixed 5" xfId="2799" xr:uid="{22E03CBE-781C-4394-997E-20ABD30CCBFC}"/>
    <cellStyle name="Fixed 6" xfId="2800" xr:uid="{2F2B9A0E-6F61-4517-90AF-5EFC4B66F6FA}"/>
    <cellStyle name="Format a column of totals" xfId="2801" xr:uid="{9506ECB3-78A5-43FB-BC90-CEB9B6628DCA}"/>
    <cellStyle name="Format a row of totals" xfId="2802" xr:uid="{D671128E-4E87-4C04-ABDF-EC57D935E211}"/>
    <cellStyle name="Format text as bold, black on yello" xfId="2803" xr:uid="{02FB5FA6-6783-4024-9EE9-FCEAFCECF18E}"/>
    <cellStyle name="Good 10" xfId="2804" xr:uid="{7BC4CE5B-B21F-45E8-9B13-FADFC14A22D6}"/>
    <cellStyle name="Good 11" xfId="2805" xr:uid="{45C210B9-D265-4C10-A960-04744FFDFD76}"/>
    <cellStyle name="Good 12" xfId="2806" xr:uid="{A24CB87E-D446-4279-A0F7-BADD67B898C7}"/>
    <cellStyle name="Good 13" xfId="2807" xr:uid="{E6234483-1DFA-4A3F-AEC9-4D09487BDC5E}"/>
    <cellStyle name="Good 14" xfId="2808" xr:uid="{9CB651FF-031B-4AF6-B8B5-C2DAE1BFD7DE}"/>
    <cellStyle name="Good 15" xfId="2809" xr:uid="{DE3209FF-37E3-47B3-933D-DFA8FDF0F2CC}"/>
    <cellStyle name="Good 16" xfId="2810" xr:uid="{80018036-6FF3-4E3B-8686-FE9249EB1462}"/>
    <cellStyle name="Good 17" xfId="2811" xr:uid="{EA311C07-9417-45E4-853F-2D3A199520E0}"/>
    <cellStyle name="Good 2" xfId="2812" xr:uid="{369CCF87-5930-41DC-B21C-E78EC3E86B08}"/>
    <cellStyle name="Good 2 10" xfId="2813" xr:uid="{AC08EDEE-3C1C-49B5-A9D0-823736183BEB}"/>
    <cellStyle name="Good 2 11" xfId="2814" xr:uid="{86CBC470-8863-48F2-883F-2D56F407F4AD}"/>
    <cellStyle name="Good 2 2" xfId="2815" xr:uid="{3A8F067A-3C6F-43FC-83E1-37D3BFE2CEC2}"/>
    <cellStyle name="Good 2 3" xfId="2816" xr:uid="{118A8B3F-9277-4FB6-8867-D10EB9717620}"/>
    <cellStyle name="Good 2 4" xfId="2817" xr:uid="{1EE5A0D3-7D11-40D2-B65F-557916297522}"/>
    <cellStyle name="Good 2 5" xfId="2818" xr:uid="{F988629E-641F-4EC5-B958-2DAFB893B971}"/>
    <cellStyle name="Good 2 6" xfId="2819" xr:uid="{5CB5BFDB-2FE9-4B14-88B0-C7751F201F2B}"/>
    <cellStyle name="Good 2 7" xfId="2820" xr:uid="{96B249A5-67E2-4435-AAA8-14F4F4B1ED4F}"/>
    <cellStyle name="Good 2 8" xfId="2821" xr:uid="{37B8AC5A-61AC-4891-BE99-7C5B9E683317}"/>
    <cellStyle name="Good 2 9" xfId="2822" xr:uid="{5DF60E11-1A3E-45C8-84FC-8C54693DD2CE}"/>
    <cellStyle name="Good 3" xfId="2823" xr:uid="{8C891CBA-F9CB-465C-92A5-9D0844B45E95}"/>
    <cellStyle name="Good 3 10" xfId="2824" xr:uid="{22126DEA-9CC8-40A2-A894-DECCB8104CC2}"/>
    <cellStyle name="Good 3 11" xfId="2825" xr:uid="{72A67CB6-2B5D-4791-9055-5F1803319037}"/>
    <cellStyle name="Good 3 2" xfId="2826" xr:uid="{0C13E1CA-1C8F-441C-A190-8E97B7EB17B9}"/>
    <cellStyle name="Good 3 3" xfId="2827" xr:uid="{1C4ABB60-7E5B-4C07-9AF7-86926827CC94}"/>
    <cellStyle name="Good 3 4" xfId="2828" xr:uid="{3A2EAD22-7957-44C2-9310-CE19CCDC0CEB}"/>
    <cellStyle name="Good 3 5" xfId="2829" xr:uid="{6BBCD594-DDC3-46A9-8A04-84698B24378B}"/>
    <cellStyle name="Good 3 6" xfId="2830" xr:uid="{50193C0D-6156-4923-95B4-7422688F8501}"/>
    <cellStyle name="Good 3 7" xfId="2831" xr:uid="{23DD78D5-1AAA-4715-94F6-BF8D96AF2D0B}"/>
    <cellStyle name="Good 3 8" xfId="2832" xr:uid="{4541205C-16CD-4CB4-A4EC-C20E1AD5771F}"/>
    <cellStyle name="Good 3 9" xfId="2833" xr:uid="{3D86255D-A473-4898-8595-052F2D856A08}"/>
    <cellStyle name="Good 4" xfId="2834" xr:uid="{DC8CB61B-DB55-404D-9B5E-517937E79479}"/>
    <cellStyle name="Good 5" xfId="2835" xr:uid="{57943E57-B9CC-4BEC-8E6F-96B46FD8FF57}"/>
    <cellStyle name="Good 6" xfId="2836" xr:uid="{7A3E6F93-6ADD-475F-909E-C7A14A283C9F}"/>
    <cellStyle name="Good 7" xfId="2837" xr:uid="{88112DB9-469E-4DA2-B23E-7BBAFA16E897}"/>
    <cellStyle name="Good 8" xfId="2838" xr:uid="{578E6319-E2CE-4805-9B02-66A88C07FD73}"/>
    <cellStyle name="Good 9" xfId="2839" xr:uid="{4558A753-2B60-45CD-B77A-B19C54A1DD72}"/>
    <cellStyle name="Grey" xfId="2840" xr:uid="{5766EE3A-895E-4C27-A164-58E65AC95113}"/>
    <cellStyle name="Grey 2" xfId="2841" xr:uid="{D04D7FDF-534F-4398-AAE5-9BBC6F5D54D3}"/>
    <cellStyle name="Grey 2 2" xfId="2842" xr:uid="{6B3C5C3C-9EBE-4EFB-9DAE-7B02B870B11C}"/>
    <cellStyle name="Grey 2 2 2" xfId="2843" xr:uid="{2A78AE94-8906-4736-9F1F-3DEECFECB830}"/>
    <cellStyle name="Grey 2_WPL.Conso" xfId="2844" xr:uid="{BA768480-393C-4874-BD41-F17A10C44132}"/>
    <cellStyle name="Grey 3" xfId="2845" xr:uid="{705A684C-CC2F-4347-ACFA-161C1FE6E18F}"/>
    <cellStyle name="Grey 4" xfId="2846" xr:uid="{0A14252B-7FD3-4093-8497-2C5B5E77753F}"/>
    <cellStyle name="Grey 5" xfId="2847" xr:uid="{3E01F82B-220B-43E7-8716-08112787A626}"/>
    <cellStyle name="Grey_WPL.Conso" xfId="2848" xr:uid="{152B0CC2-247E-4F56-AECA-F53B786F9357}"/>
    <cellStyle name="Header1" xfId="2849" xr:uid="{21FAC8E3-9477-4944-A58C-9BB8055D77EE}"/>
    <cellStyle name="Header1 10" xfId="2850" xr:uid="{4A84379A-537D-4FEF-9ECC-4F2120D34565}"/>
    <cellStyle name="Header1 11" xfId="2851" xr:uid="{7A223004-A184-4EE9-9A02-E37E0FBB87DF}"/>
    <cellStyle name="Header1 12" xfId="2852" xr:uid="{47CF7FD5-FC11-4478-883E-A49508E0E162}"/>
    <cellStyle name="Header1 13" xfId="2853" xr:uid="{FDA36EB7-950C-4862-9E8C-1BD5C663625C}"/>
    <cellStyle name="Header1 14" xfId="2854" xr:uid="{376D3D3D-4CE3-453B-9327-B36E92CFB415}"/>
    <cellStyle name="Header1 2" xfId="2855" xr:uid="{DB47BB1F-2762-4171-85E2-8ACA6968F947}"/>
    <cellStyle name="Header1 2 2" xfId="2856" xr:uid="{D8872DEB-1238-4B34-A682-563F17C8D2FA}"/>
    <cellStyle name="Header1 2_WPL.Conso" xfId="2857" xr:uid="{CBBACDD2-8413-4651-A057-AFDB1983FB9B}"/>
    <cellStyle name="Header1 3" xfId="2858" xr:uid="{25C3A7F1-74E0-4B04-B8AB-D0B810A2221D}"/>
    <cellStyle name="Header1 4" xfId="2859" xr:uid="{7B09B03F-DC3C-4000-AA07-4B32E9B2DB2C}"/>
    <cellStyle name="Header1 5" xfId="2860" xr:uid="{B13CB2D9-AEE5-4AAC-BBAA-333F7FD0A26D}"/>
    <cellStyle name="Header1 6" xfId="2861" xr:uid="{ECAF51FB-03EF-447F-A15E-5686AC5E0F11}"/>
    <cellStyle name="Header1 7" xfId="2862" xr:uid="{A6EA7C4A-DF7B-4E38-A975-69DB35737A7D}"/>
    <cellStyle name="Header1 8" xfId="2863" xr:uid="{13DF4743-B4DB-4D69-8506-0DBB3F30B44D}"/>
    <cellStyle name="Header1 9" xfId="2864" xr:uid="{68A5B103-87FB-4D6D-85BB-5A9669AF7CCA}"/>
    <cellStyle name="Header2" xfId="2865" xr:uid="{2522E3E9-2E6F-4B7A-8679-164EF8DAD7E4}"/>
    <cellStyle name="Header2 10" xfId="2866" xr:uid="{C413911F-7176-4D52-9245-F7B9777AF7D8}"/>
    <cellStyle name="Header2 11" xfId="2867" xr:uid="{D717BC21-9ABE-4079-852B-464DC0CD30BF}"/>
    <cellStyle name="Header2 12" xfId="2868" xr:uid="{995196EE-AFA5-414D-A723-FA7AB26EB4AF}"/>
    <cellStyle name="Header2 13" xfId="2869" xr:uid="{BA646EDE-146C-4074-9C51-DEC6A09E3A51}"/>
    <cellStyle name="Header2 14" xfId="2870" xr:uid="{97EBD6E6-6EDF-40CC-A971-773B8E3A6AEA}"/>
    <cellStyle name="Header2 2" xfId="2871" xr:uid="{1940788A-B8D5-4B37-9B53-E910955B381A}"/>
    <cellStyle name="Header2 2 2" xfId="2872" xr:uid="{1BBA93C9-D166-4DBB-87B4-CCABD4909E46}"/>
    <cellStyle name="Header2 2_WPL.Conso" xfId="2873" xr:uid="{B6293C38-3607-4296-9AB8-615CEB909937}"/>
    <cellStyle name="Header2 3" xfId="2874" xr:uid="{D70DF875-8579-4B3B-A2D6-B97D3289177F}"/>
    <cellStyle name="Header2 4" xfId="2875" xr:uid="{9B1B81BD-02CA-420D-B3CC-C231B505C587}"/>
    <cellStyle name="Header2 5" xfId="2876" xr:uid="{F02B3209-19D7-4B25-87B7-EEAA81BEB8F9}"/>
    <cellStyle name="Header2 6" xfId="2877" xr:uid="{A9282BB9-9DC2-4302-B237-C6D6BF158BA2}"/>
    <cellStyle name="Header2 7" xfId="2878" xr:uid="{2AAD61E5-9952-48C2-965C-400483F82C85}"/>
    <cellStyle name="Header2 8" xfId="2879" xr:uid="{18000788-58F8-4D3D-B6E0-25DA4B230030}"/>
    <cellStyle name="Header2 9" xfId="2880" xr:uid="{19CE6E00-CD0A-4D82-8559-9659BBA34145}"/>
    <cellStyle name="headerStyleStringLeft" xfId="2881" xr:uid="{65F86BA1-2787-49F8-8A25-E58CE2C776D8}"/>
    <cellStyle name="headerStyleStringLeft 2" xfId="2882" xr:uid="{2348B9A1-6457-40A3-8DBA-8A15ACDD25F8}"/>
    <cellStyle name="headerStyleStringLeft 3" xfId="2883" xr:uid="{4B6F284A-DBEE-4DEB-9FD8-8778AC283031}"/>
    <cellStyle name="headerStyleStringRight" xfId="2884" xr:uid="{9D79D8B8-D8AB-491E-A045-F06D8BDA9898}"/>
    <cellStyle name="headerStyleStringRight 2" xfId="2885" xr:uid="{8846BDD7-142D-4AC4-8CD9-10E824C03CEE}"/>
    <cellStyle name="headerStyleStringRight 3" xfId="2886" xr:uid="{A07A6AC4-7580-46F7-9CDE-638126C56E4D}"/>
    <cellStyle name="Heading 1 10" xfId="2887" xr:uid="{B22FF6BE-2584-4B53-94A4-3C002E5925DE}"/>
    <cellStyle name="Heading 1 11" xfId="2888" xr:uid="{48602C79-1401-4081-A5E5-D9E0D676CFB3}"/>
    <cellStyle name="Heading 1 12" xfId="2889" xr:uid="{D29600D7-DD36-46BA-8703-105DF5A5B934}"/>
    <cellStyle name="Heading 1 13" xfId="2890" xr:uid="{A7FF8A7A-FDBB-43A8-8F30-E71AC4B441B0}"/>
    <cellStyle name="Heading 1 14" xfId="2891" xr:uid="{610FFF80-CC30-45D8-944E-C6F75716077B}"/>
    <cellStyle name="Heading 1 15" xfId="2892" xr:uid="{429408EE-570B-4761-9277-13269A8E9C8C}"/>
    <cellStyle name="Heading 1 16" xfId="2893" xr:uid="{E6BE17F9-397D-4DD4-95E0-188E83819E8A}"/>
    <cellStyle name="Heading 1 17" xfId="2894" xr:uid="{21B2ABAB-B8BF-459E-A759-4C75E9242561}"/>
    <cellStyle name="Heading 1 2" xfId="2895" xr:uid="{3A4BDFFA-E5A5-459F-81BE-D0C77475C28D}"/>
    <cellStyle name="Heading 1 2 10" xfId="2896" xr:uid="{4795FD6D-C7D5-46DF-9628-14D385845CCB}"/>
    <cellStyle name="Heading 1 2 11" xfId="2897" xr:uid="{0CF7F6B9-6E43-4406-B9A2-E6504496F587}"/>
    <cellStyle name="Heading 1 2 2" xfId="2898" xr:uid="{56DA1C4F-F48B-4F2C-8409-FA58CBE3D0AC}"/>
    <cellStyle name="Heading 1 2 3" xfId="2899" xr:uid="{03C106FE-6F7C-4358-8583-7DD38B7AACF3}"/>
    <cellStyle name="Heading 1 2 4" xfId="2900" xr:uid="{E286FA5E-8CEC-4918-98EA-793B76B7AF5C}"/>
    <cellStyle name="Heading 1 2 5" xfId="2901" xr:uid="{03868009-5E5C-4E75-9DB3-49899A72804A}"/>
    <cellStyle name="Heading 1 2 6" xfId="2902" xr:uid="{7C7B07FA-6F2F-4EFB-AFA0-DAEEE127550B}"/>
    <cellStyle name="Heading 1 2 7" xfId="2903" xr:uid="{6668876E-A51D-4BC8-A5C2-C7E7396E58ED}"/>
    <cellStyle name="Heading 1 2 8" xfId="2904" xr:uid="{9961AE31-C7E6-4B96-8293-52FDB48347BE}"/>
    <cellStyle name="Heading 1 2 9" xfId="2905" xr:uid="{EC4ED164-95EB-4339-932B-3F8B80A47157}"/>
    <cellStyle name="Heading 1 3" xfId="2906" xr:uid="{38A4BE97-F3BD-4F10-9083-FCF1C8F85814}"/>
    <cellStyle name="Heading 1 3 10" xfId="2907" xr:uid="{93065466-3795-4069-9545-F722721DC82A}"/>
    <cellStyle name="Heading 1 3 11" xfId="2908" xr:uid="{B25363D5-5C0B-47FA-AF38-33E9E5A1CF19}"/>
    <cellStyle name="Heading 1 3 2" xfId="2909" xr:uid="{4601698E-1363-44FD-8CDC-6D8254682688}"/>
    <cellStyle name="Heading 1 3 3" xfId="2910" xr:uid="{E0A9403B-4C90-4914-880B-DA74DF406E18}"/>
    <cellStyle name="Heading 1 3 4" xfId="2911" xr:uid="{DDF5C6A5-B0C7-4F08-95F8-948DB618163C}"/>
    <cellStyle name="Heading 1 3 5" xfId="2912" xr:uid="{3E5701A8-9734-49DB-8163-DEF907D6D263}"/>
    <cellStyle name="Heading 1 3 6" xfId="2913" xr:uid="{178F3375-B562-4C40-BB8D-3CDA8AE748BD}"/>
    <cellStyle name="Heading 1 3 7" xfId="2914" xr:uid="{FCDE466A-8046-4AF6-A6D7-B73B8EC71ED1}"/>
    <cellStyle name="Heading 1 3 8" xfId="2915" xr:uid="{55A97506-57C4-4872-93AD-F67DE660D00D}"/>
    <cellStyle name="Heading 1 3 9" xfId="2916" xr:uid="{9573AF27-1AB2-4DFC-8C43-A8BD7AFF9110}"/>
    <cellStyle name="Heading 1 4" xfId="2917" xr:uid="{3497B4D7-0E5B-4EBF-943E-F65A1804C98E}"/>
    <cellStyle name="Heading 1 5" xfId="2918" xr:uid="{8E894C79-1EAA-47F2-B974-82FACC14090A}"/>
    <cellStyle name="Heading 1 6" xfId="2919" xr:uid="{E462546A-D551-4A85-9866-6554949EF39F}"/>
    <cellStyle name="Heading 1 7" xfId="2920" xr:uid="{11D8E9EB-6D2C-4D08-A5DE-B9AE2A245236}"/>
    <cellStyle name="Heading 1 8" xfId="2921" xr:uid="{658EDFA2-BFA2-4E5C-8ADF-FAB9D319229D}"/>
    <cellStyle name="Heading 1 9" xfId="2922" xr:uid="{E7A8FC41-4E18-409E-A5DB-79FC03063FEC}"/>
    <cellStyle name="Heading 2 10" xfId="2923" xr:uid="{5EB5C011-FF49-44F0-89E3-98AF40492B82}"/>
    <cellStyle name="Heading 2 11" xfId="2924" xr:uid="{61599FFE-D8B0-4D19-8BF3-7183C1D548E1}"/>
    <cellStyle name="Heading 2 12" xfId="2925" xr:uid="{A3C8F365-CCD4-44D7-8703-80D9871BC52F}"/>
    <cellStyle name="Heading 2 13" xfId="2926" xr:uid="{356811F3-364D-4482-8A64-03C20111B6CD}"/>
    <cellStyle name="Heading 2 14" xfId="2927" xr:uid="{1F364DC4-443C-41B8-8BCD-4AB128CF5F3D}"/>
    <cellStyle name="Heading 2 15" xfId="2928" xr:uid="{FAC571D2-071E-4DD4-B435-A4E4EFA218F6}"/>
    <cellStyle name="Heading 2 16" xfId="2929" xr:uid="{7E4ED0B5-C510-4BC1-AD00-67688D0D4FE8}"/>
    <cellStyle name="Heading 2 17" xfId="2930" xr:uid="{19241C66-9C23-41E9-9634-CDF0D0DF321D}"/>
    <cellStyle name="Heading 2 2" xfId="2931" xr:uid="{FED870A4-6842-4FBB-B221-7A738BBE21A9}"/>
    <cellStyle name="Heading 2 2 10" xfId="2932" xr:uid="{D63CBE0C-4B38-43A4-9B7E-637B95320255}"/>
    <cellStyle name="Heading 2 2 11" xfId="2933" xr:uid="{F927DB83-9F73-4014-B981-B607D7BAA93F}"/>
    <cellStyle name="Heading 2 2 2" xfId="2934" xr:uid="{057E683E-13CF-42E3-8AAE-AF4B5295145F}"/>
    <cellStyle name="Heading 2 2 3" xfId="2935" xr:uid="{216EAD9C-B20A-4CBA-B91C-73D4D759A459}"/>
    <cellStyle name="Heading 2 2 4" xfId="2936" xr:uid="{13988093-70CC-4029-A11C-A9F904DEAA69}"/>
    <cellStyle name="Heading 2 2 5" xfId="2937" xr:uid="{614B46C5-71A9-40F7-943E-B7CB515A96EA}"/>
    <cellStyle name="Heading 2 2 6" xfId="2938" xr:uid="{A7D4E102-39EF-496A-BEB5-9A4E3189DB61}"/>
    <cellStyle name="Heading 2 2 7" xfId="2939" xr:uid="{49E838AD-AB9D-499E-B710-2508D2963F54}"/>
    <cellStyle name="Heading 2 2 8" xfId="2940" xr:uid="{0E47E255-1271-4AC2-9B52-76F26D196D33}"/>
    <cellStyle name="Heading 2 2 9" xfId="2941" xr:uid="{62BCB5EE-D5E6-4C6D-B570-D8345C5382B9}"/>
    <cellStyle name="Heading 2 3" xfId="2942" xr:uid="{D44442EA-4BE5-4DD4-8CF1-479314765FD2}"/>
    <cellStyle name="Heading 2 3 10" xfId="2943" xr:uid="{AEB795BE-036A-4EC8-89BE-4E58BE9E6C26}"/>
    <cellStyle name="Heading 2 3 11" xfId="2944" xr:uid="{E6651E52-53CC-4075-BFAC-DFD48DA274AB}"/>
    <cellStyle name="Heading 2 3 2" xfId="2945" xr:uid="{0F521A4D-B124-4506-A610-A763578C73DC}"/>
    <cellStyle name="Heading 2 3 3" xfId="2946" xr:uid="{6600772D-63E6-4F19-B0F5-287B7352EF20}"/>
    <cellStyle name="Heading 2 3 4" xfId="2947" xr:uid="{BA044AAB-ADA4-4728-A422-E1EDE7F0605C}"/>
    <cellStyle name="Heading 2 3 5" xfId="2948" xr:uid="{5709DCB3-BCD0-4D3C-9044-6DED1FDAE4B4}"/>
    <cellStyle name="Heading 2 3 6" xfId="2949" xr:uid="{30CEB730-18C1-4AB1-BCD1-4FC799C849E7}"/>
    <cellStyle name="Heading 2 3 7" xfId="2950" xr:uid="{01DE615F-2010-47A2-8DBB-13502F25B281}"/>
    <cellStyle name="Heading 2 3 8" xfId="2951" xr:uid="{D9EF7533-90B4-4715-BAE5-BC9B834058AD}"/>
    <cellStyle name="Heading 2 3 9" xfId="2952" xr:uid="{CFE86AAD-CADC-47CA-A942-1975B5259447}"/>
    <cellStyle name="Heading 2 4" xfId="2953" xr:uid="{BBCC7262-426A-46BB-99E6-D151216DF054}"/>
    <cellStyle name="Heading 2 5" xfId="2954" xr:uid="{0299C0F6-E076-4707-AF88-C49A3DC3746A}"/>
    <cellStyle name="Heading 2 6" xfId="2955" xr:uid="{8972A577-074F-480D-A583-349018617A3D}"/>
    <cellStyle name="Heading 2 7" xfId="2956" xr:uid="{4C56D16D-337D-43B2-9515-4C86DF2A80A7}"/>
    <cellStyle name="Heading 2 8" xfId="2957" xr:uid="{D8E0BB03-8E75-40BB-89F2-2B5E1C335B35}"/>
    <cellStyle name="Heading 2 9" xfId="2958" xr:uid="{CAEB0D7E-7FCF-4427-A877-AC5C7F0ED95D}"/>
    <cellStyle name="Heading 3 10" xfId="2959" xr:uid="{950385FE-24B6-4F33-AA73-2B248002BC26}"/>
    <cellStyle name="Heading 3 11" xfId="2960" xr:uid="{4DFE3DA5-2E3D-4807-8533-1748DEC2118F}"/>
    <cellStyle name="Heading 3 12" xfId="2961" xr:uid="{D2B7A7FB-2226-40F5-915D-5722A68CD838}"/>
    <cellStyle name="Heading 3 13" xfId="2962" xr:uid="{18BE68B7-1FF4-485D-BB10-FC67CEEC56F6}"/>
    <cellStyle name="Heading 3 14" xfId="2963" xr:uid="{ED315981-0615-4ED2-A491-6D825DC5BEA6}"/>
    <cellStyle name="Heading 3 15" xfId="2964" xr:uid="{62860A9E-99B1-4FE2-A61A-6876E610B933}"/>
    <cellStyle name="Heading 3 16" xfId="2965" xr:uid="{2F7CDB1C-7E22-40F2-AC09-1F9F52C31F8A}"/>
    <cellStyle name="Heading 3 17" xfId="2966" xr:uid="{EBBC5864-8465-4624-96E3-CC99184F713D}"/>
    <cellStyle name="Heading 3 2" xfId="2967" xr:uid="{95D4809D-8D63-47F6-8B22-7677B2A5B413}"/>
    <cellStyle name="Heading 3 2 10" xfId="2968" xr:uid="{AB1A45A2-585F-4F8F-B956-CA066E658E43}"/>
    <cellStyle name="Heading 3 2 11" xfId="2969" xr:uid="{D2DD7E45-7F75-477C-B2E7-21ACDBE0DC49}"/>
    <cellStyle name="Heading 3 2 2" xfId="2970" xr:uid="{C96BA4B9-3C47-4A3C-820B-382214235F97}"/>
    <cellStyle name="Heading 3 2 3" xfId="2971" xr:uid="{27AE794A-739B-4449-A1D3-5188DD433CA7}"/>
    <cellStyle name="Heading 3 2 4" xfId="2972" xr:uid="{D043BBE8-BCBD-44BE-9F1F-E300E1A6E2E8}"/>
    <cellStyle name="Heading 3 2 5" xfId="2973" xr:uid="{7F0DBC56-C944-4F24-8578-9639E0FFE17D}"/>
    <cellStyle name="Heading 3 2 6" xfId="2974" xr:uid="{25CEF8A4-DC5A-4BE5-A2E8-9F843B0A60B0}"/>
    <cellStyle name="Heading 3 2 7" xfId="2975" xr:uid="{ABA8E19C-F65C-45C7-902F-02C04424E025}"/>
    <cellStyle name="Heading 3 2 8" xfId="2976" xr:uid="{82A98606-0246-404B-A78D-1E68B1279EC8}"/>
    <cellStyle name="Heading 3 2 9" xfId="2977" xr:uid="{6095CBCE-9319-44B6-98D9-3DC8D6365BC4}"/>
    <cellStyle name="Heading 3 3" xfId="2978" xr:uid="{F7AF52C8-0A9E-4E4F-BBC4-7D0494BE3197}"/>
    <cellStyle name="Heading 3 3 10" xfId="2979" xr:uid="{566FD640-848D-487E-9F03-82A3DE330402}"/>
    <cellStyle name="Heading 3 3 11" xfId="2980" xr:uid="{C69013E7-8E10-4755-BA52-93955427F665}"/>
    <cellStyle name="Heading 3 3 2" xfId="2981" xr:uid="{F511CFA1-2BBD-4C5B-94C1-EAD5E8CDEAAE}"/>
    <cellStyle name="Heading 3 3 3" xfId="2982" xr:uid="{29C70A78-A8C2-4A81-BAB3-FFF5982BEB0A}"/>
    <cellStyle name="Heading 3 3 4" xfId="2983" xr:uid="{383C238B-6AB3-4EE9-8BAA-09E5E1F432A0}"/>
    <cellStyle name="Heading 3 3 5" xfId="2984" xr:uid="{ABB9F07F-4959-4B9B-89E2-7E66BD346A90}"/>
    <cellStyle name="Heading 3 3 6" xfId="2985" xr:uid="{3EB067DE-E475-418E-9C66-4213E8CC1C80}"/>
    <cellStyle name="Heading 3 3 7" xfId="2986" xr:uid="{CDF09454-434D-4AF7-B5E5-D1DC56AEFC76}"/>
    <cellStyle name="Heading 3 3 8" xfId="2987" xr:uid="{F24FBC8F-E48B-4A3A-ABA6-409F0439E20F}"/>
    <cellStyle name="Heading 3 3 9" xfId="2988" xr:uid="{897BBFD9-0B11-4DD7-8557-D93981E00ED3}"/>
    <cellStyle name="Heading 3 4" xfId="2989" xr:uid="{38F28C50-8AC6-4845-BB96-782A59DC6309}"/>
    <cellStyle name="Heading 3 5" xfId="2990" xr:uid="{CD3AF7B3-3141-4169-9348-1BB41507A03C}"/>
    <cellStyle name="Heading 3 6" xfId="2991" xr:uid="{38F470FC-5531-4A0B-911E-7D398CEBD0F5}"/>
    <cellStyle name="Heading 3 7" xfId="2992" xr:uid="{E0583221-753F-42F8-8F4D-D24B5A109AD3}"/>
    <cellStyle name="Heading 3 8" xfId="2993" xr:uid="{5BCB385E-21B7-4CB0-A95F-BD0A74C0B5AB}"/>
    <cellStyle name="Heading 3 9" xfId="2994" xr:uid="{60944318-2824-4B5A-8B96-FC9BEBC069C3}"/>
    <cellStyle name="Heading 4 10" xfId="2995" xr:uid="{309DC678-04FB-4763-9EE4-BD56F736FCD3}"/>
    <cellStyle name="Heading 4 11" xfId="2996" xr:uid="{233F4102-30F4-44E0-90C5-6927DC164C21}"/>
    <cellStyle name="Heading 4 12" xfId="2997" xr:uid="{4A1E70A7-EE71-47EA-A4BC-7F4726D3D761}"/>
    <cellStyle name="Heading 4 13" xfId="2998" xr:uid="{9A5DA7D1-9E6C-4644-8A8F-CB3BDC520A37}"/>
    <cellStyle name="Heading 4 14" xfId="2999" xr:uid="{57BFE70C-2FED-4DEF-9CBB-A76D44E09F99}"/>
    <cellStyle name="Heading 4 15" xfId="3000" xr:uid="{90E9D8A3-99A3-4ACF-8FDD-0CB84917D210}"/>
    <cellStyle name="Heading 4 16" xfId="3001" xr:uid="{14F30774-393F-4C05-80EB-852C3396893C}"/>
    <cellStyle name="Heading 4 17" xfId="3002" xr:uid="{5A9AA3D9-C8B0-4660-A6E6-26E1112518D6}"/>
    <cellStyle name="Heading 4 2" xfId="3003" xr:uid="{B580BBB5-7324-44EE-8B39-3DD22DC9DE51}"/>
    <cellStyle name="Heading 4 2 10" xfId="3004" xr:uid="{7A3EC85F-C5F2-42FB-82F1-072C18A56D5C}"/>
    <cellStyle name="Heading 4 2 11" xfId="3005" xr:uid="{54750CC3-B043-4284-8AB1-1CBDD2E0EF0D}"/>
    <cellStyle name="Heading 4 2 2" xfId="3006" xr:uid="{95CD67C4-1618-43C0-8DC7-EACF1975636F}"/>
    <cellStyle name="Heading 4 2 3" xfId="3007" xr:uid="{FBE91C14-165A-4620-90AD-C4C7C4D7B579}"/>
    <cellStyle name="Heading 4 2 4" xfId="3008" xr:uid="{B3427858-7355-4B9D-A6B1-7D9A8212C1BB}"/>
    <cellStyle name="Heading 4 2 5" xfId="3009" xr:uid="{17A1A3F0-32C4-4AC1-8A66-B7429A6D28A4}"/>
    <cellStyle name="Heading 4 2 6" xfId="3010" xr:uid="{A4521444-5F3E-4D06-A256-4B739149C018}"/>
    <cellStyle name="Heading 4 2 7" xfId="3011" xr:uid="{DD48AC8B-9C10-49DB-8125-95370308BF78}"/>
    <cellStyle name="Heading 4 2 8" xfId="3012" xr:uid="{4A9AEC07-1F2C-42DC-85AE-0649909BDB36}"/>
    <cellStyle name="Heading 4 2 9" xfId="3013" xr:uid="{AE11DAC3-0BAA-4894-99FB-D16C21A1F821}"/>
    <cellStyle name="Heading 4 3" xfId="3014" xr:uid="{2D2270C8-62D9-4C21-9796-005C4BDCA151}"/>
    <cellStyle name="Heading 4 3 10" xfId="3015" xr:uid="{E0A452B5-3D09-408D-B381-BD64BE8FB735}"/>
    <cellStyle name="Heading 4 3 11" xfId="3016" xr:uid="{F6AD94B9-90F5-4ACE-AD3B-0E6ED92F35D3}"/>
    <cellStyle name="Heading 4 3 2" xfId="3017" xr:uid="{50A34A1B-CD1E-4786-8D08-3EDF111F0999}"/>
    <cellStyle name="Heading 4 3 3" xfId="3018" xr:uid="{C666F436-4E8F-497C-8A93-E796A6761C3C}"/>
    <cellStyle name="Heading 4 3 4" xfId="3019" xr:uid="{E6053F83-32CB-43F2-B9BD-A0300E0BF93F}"/>
    <cellStyle name="Heading 4 3 5" xfId="3020" xr:uid="{E858A571-1A7F-4502-BFF6-9A25E0B715FB}"/>
    <cellStyle name="Heading 4 3 6" xfId="3021" xr:uid="{FE32249B-82E8-4CE7-AD04-01E56B744464}"/>
    <cellStyle name="Heading 4 3 7" xfId="3022" xr:uid="{3808A4D7-541F-48AF-BB85-E44EF4D1856B}"/>
    <cellStyle name="Heading 4 3 8" xfId="3023" xr:uid="{C4ADB9F0-B478-4223-9213-BF024F1F3346}"/>
    <cellStyle name="Heading 4 3 9" xfId="3024" xr:uid="{3A2DC95B-FDF6-4EFB-92B7-71576CC5A267}"/>
    <cellStyle name="Heading 4 4" xfId="3025" xr:uid="{732C8E3B-C1BF-429B-8548-B71835A0FD55}"/>
    <cellStyle name="Heading 4 5" xfId="3026" xr:uid="{019C4C5D-A6EB-4272-9BEA-45D951744502}"/>
    <cellStyle name="Heading 4 6" xfId="3027" xr:uid="{EE5D3EC6-BD2F-448A-BFC2-F2D837EDE73F}"/>
    <cellStyle name="Heading 4 7" xfId="3028" xr:uid="{CDBFEC1B-646F-4C04-8703-60CC75DDFDBF}"/>
    <cellStyle name="Heading 4 8" xfId="3029" xr:uid="{A58698AD-66FF-4919-AB41-AAD808FE2FBE}"/>
    <cellStyle name="Heading 4 9" xfId="3030" xr:uid="{EBF3BD4C-4B4B-43A5-B838-75A945D5D1D4}"/>
    <cellStyle name="HEADING1" xfId="3031" xr:uid="{D512E21C-7437-46FB-8444-27A2E06A35A0}"/>
    <cellStyle name="HEADING1 2" xfId="3032" xr:uid="{88D55A09-A78F-4569-92F3-F46C5308CD4D}"/>
    <cellStyle name="HEADING1 2 2" xfId="3033" xr:uid="{72EDEA50-E3D7-4132-BD98-CB4846F51CB9}"/>
    <cellStyle name="HEADING1 2 3" xfId="3034" xr:uid="{FDC4A9E0-38A0-40E2-A82C-F9B4CE0CAEE8}"/>
    <cellStyle name="HEADING1 2 4" xfId="3035" xr:uid="{78181EFF-3292-404C-812F-445C74427D40}"/>
    <cellStyle name="HEADING1 2 5" xfId="3036" xr:uid="{F2E348CB-B525-458F-ACBA-83B529E5263C}"/>
    <cellStyle name="HEADING1 3" xfId="3037" xr:uid="{7C2AA0F6-F8ED-4336-AC5E-3FEE175965F2}"/>
    <cellStyle name="HEADING1 4" xfId="3038" xr:uid="{5B9292A3-539D-48C7-A23E-757298EE5399}"/>
    <cellStyle name="HEADING1 5" xfId="3039" xr:uid="{243ACE4F-737B-4449-8AF0-B3FC402802FD}"/>
    <cellStyle name="HEADING1 6" xfId="3040" xr:uid="{BE159FD2-FB57-4DE7-B5D7-BFE73356708D}"/>
    <cellStyle name="HEADING2" xfId="3041" xr:uid="{C88B9109-FFF1-4C19-9460-A6AF58AD0329}"/>
    <cellStyle name="HEADING2 2" xfId="3042" xr:uid="{CB85D4D4-BC9D-4EDA-811B-5EE7F3BFBE77}"/>
    <cellStyle name="HEADING2 2 2" xfId="3043" xr:uid="{B051A0EE-7DCD-437C-A8A6-6AB2C9E7A361}"/>
    <cellStyle name="HEADING2 2 3" xfId="3044" xr:uid="{1BF0E3AF-F34F-4057-BE34-A5DB56434779}"/>
    <cellStyle name="HEADING2 2 4" xfId="3045" xr:uid="{E2CBF6A7-93A2-4E56-B809-1782C079D6B2}"/>
    <cellStyle name="HEADING2 2 5" xfId="3046" xr:uid="{A5E4B0EF-914D-4FD1-901E-DB90C4568ADA}"/>
    <cellStyle name="HEADING2 3" xfId="3047" xr:uid="{9D530D4B-01AB-4334-828C-665589537854}"/>
    <cellStyle name="HEADING2 4" xfId="3048" xr:uid="{26852D32-F5EA-41A2-AEF7-2AA900297615}"/>
    <cellStyle name="HEADING2 5" xfId="3049" xr:uid="{48D8BAD8-84B2-44E1-8A27-AAEB6B74CAB8}"/>
    <cellStyle name="HEADING2 6" xfId="3050" xr:uid="{5A14B188-6AB5-45F4-B75B-5D54CD330961}"/>
    <cellStyle name="Hyperlink 2" xfId="3051" xr:uid="{05B6E570-5BC9-49FC-AD14-04466AC9F975}"/>
    <cellStyle name="Hyperlink 2 2" xfId="3052" xr:uid="{D954246B-43ED-436D-A8A5-0B977F4B429E}"/>
    <cellStyle name="Hyperlink 2 3" xfId="3053" xr:uid="{73344591-7127-49F0-B077-5B701B1D2A2E}"/>
    <cellStyle name="Hyperlink 2 4" xfId="3054" xr:uid="{724CF2C9-35E9-4605-9553-F6D11A8FEF14}"/>
    <cellStyle name="Hyperlink 2 5" xfId="3055" xr:uid="{30677CC7-6674-4E38-BE95-6F206BC467C2}"/>
    <cellStyle name="Hyperlink 2 6" xfId="3056" xr:uid="{8C05C129-3475-4DB8-B182-42F14DD49EFC}"/>
    <cellStyle name="Hyperlink 3" xfId="3057" xr:uid="{E02C05BF-71A9-48ED-B460-2ED2D7A8F943}"/>
    <cellStyle name="Hyperlink 3 2" xfId="3058" xr:uid="{6D1D977C-897F-440C-BE24-D2E5590AC019}"/>
    <cellStyle name="Hyperlink 3_WPL.Conso" xfId="3059" xr:uid="{B7D98635-E26F-4E6E-81E4-AFF178038380}"/>
    <cellStyle name="Hyperlink 4" xfId="3060" xr:uid="{7ED88BEB-017F-4320-A682-543903B0DA14}"/>
    <cellStyle name="Hyperlink 4 2" xfId="3061" xr:uid="{5E2BC095-1EB1-4305-80FF-E9F5947F9DF3}"/>
    <cellStyle name="Hyperlink 4_WPL.Conso" xfId="3062" xr:uid="{D9C0376B-1D58-4E50-B7D3-63C5D5520320}"/>
    <cellStyle name="Hyperlink 5" xfId="3063" xr:uid="{D2E9FCC7-A6DB-4ABC-BED2-DEDFBD9BFC38}"/>
    <cellStyle name="Hyperlink 6" xfId="3064" xr:uid="{EAF7D21B-5128-4B68-86C3-7CD74595C1AB}"/>
    <cellStyle name="Hyperlink 7" xfId="3065" xr:uid="{E8456B08-EE43-469A-BC01-DA519E44DB06}"/>
    <cellStyle name="Input [yellow]" xfId="3066" xr:uid="{DA1A6553-352C-4CC4-9D7F-D21F551B3F08}"/>
    <cellStyle name="Input [yellow] 2" xfId="3067" xr:uid="{12CB658D-D87C-485B-8718-BE74A6CB0971}"/>
    <cellStyle name="Input [yellow] 2 2" xfId="3068" xr:uid="{FC24C88A-DF62-4D9D-9BB2-E0F85879EF9E}"/>
    <cellStyle name="Input [yellow] 2 2 2" xfId="3069" xr:uid="{CCF5FB6B-89CF-4B76-9268-9E16438CCC40}"/>
    <cellStyle name="Input [yellow] 2_WPL.Conso" xfId="3070" xr:uid="{E9D51248-4810-41C0-A520-96C00A7D32DF}"/>
    <cellStyle name="Input [yellow] 3" xfId="3071" xr:uid="{1F8629EC-97F7-4CCB-A1D5-4830A28D71D9}"/>
    <cellStyle name="Input [yellow] 4" xfId="3072" xr:uid="{05BF3657-7F60-4E7F-AB96-827B3C313653}"/>
    <cellStyle name="Input [yellow] 5" xfId="3073" xr:uid="{390C9DDC-CD3D-4DA8-83BA-7CAF2714146D}"/>
    <cellStyle name="Input [yellow]_WPL.Conso" xfId="3074" xr:uid="{52C7CB8D-42CB-49F4-98C9-47675B2313C6}"/>
    <cellStyle name="Input 10" xfId="3075" xr:uid="{4AEBDFFE-6033-4A02-8CC9-300D784C0642}"/>
    <cellStyle name="Input 11" xfId="3076" xr:uid="{953081A0-926B-441D-846A-2123D616F9E3}"/>
    <cellStyle name="Input 12" xfId="3077" xr:uid="{8486DB0A-0478-4868-AAFF-A325AB4C4FC3}"/>
    <cellStyle name="Input 13" xfId="3078" xr:uid="{E6E70CF2-C5DD-4E9E-9CD9-97D460078933}"/>
    <cellStyle name="Input 14" xfId="3079" xr:uid="{1F36C5BE-11A2-4EB5-AFFF-3C78563AA63F}"/>
    <cellStyle name="Input 15" xfId="3080" xr:uid="{C7944E8D-81EB-4694-A7EE-2059442EA26A}"/>
    <cellStyle name="Input 16" xfId="3081" xr:uid="{816FAC65-1C4E-406B-8F78-A7F7E950E9BE}"/>
    <cellStyle name="Input 17" xfId="3082" xr:uid="{0ABAF8D4-6401-463B-8E67-9E7EACCDF2FC}"/>
    <cellStyle name="Input 2" xfId="3083" xr:uid="{FC1C5C48-D9A5-40E7-BDC6-8515A1CEE601}"/>
    <cellStyle name="Input 2 10" xfId="3084" xr:uid="{8FB91DB2-A255-4789-8C07-505A3F72DBC1}"/>
    <cellStyle name="Input 2 11" xfId="3085" xr:uid="{1DF69188-686A-40FF-AFD7-BB918A9BA499}"/>
    <cellStyle name="Input 2 2" xfId="3086" xr:uid="{7FB27B42-2098-41BE-A674-DD1968B31E1C}"/>
    <cellStyle name="Input 2 3" xfId="3087" xr:uid="{1763779E-8765-4825-B33E-B6A9D8B49A7E}"/>
    <cellStyle name="Input 2 4" xfId="3088" xr:uid="{B3CE7BE1-408F-4B28-83CE-C2D929A8AF47}"/>
    <cellStyle name="Input 2 5" xfId="3089" xr:uid="{5EA878FB-AC8C-4B65-B3AC-6E3D45BBAEC2}"/>
    <cellStyle name="Input 2 6" xfId="3090" xr:uid="{79B4B17D-7D41-4E0E-96E9-A86419594406}"/>
    <cellStyle name="Input 2 7" xfId="3091" xr:uid="{AF2FDC76-BEFB-41AE-BC08-88CD06D70BAA}"/>
    <cellStyle name="Input 2 8" xfId="3092" xr:uid="{F19A129C-75A9-4DBC-91ED-451DD727F72D}"/>
    <cellStyle name="Input 2 9" xfId="3093" xr:uid="{45E8D44B-2D41-468D-A8A2-B22A1CE5F8E3}"/>
    <cellStyle name="Input 3" xfId="3094" xr:uid="{E445811D-05B8-4517-880F-22EE746C9481}"/>
    <cellStyle name="Input 3 10" xfId="3095" xr:uid="{8ECE784C-A994-40C0-9C82-812366D5F6E0}"/>
    <cellStyle name="Input 3 11" xfId="3096" xr:uid="{1441A22A-59D7-4ED4-874B-1858865B50B4}"/>
    <cellStyle name="Input 3 2" xfId="3097" xr:uid="{B3C2AE14-5E38-407D-9D0D-1BAB5550B167}"/>
    <cellStyle name="Input 3 3" xfId="3098" xr:uid="{8ED9F96E-866A-4221-A0FE-95DBC4677FF6}"/>
    <cellStyle name="Input 3 4" xfId="3099" xr:uid="{FD530CB2-C5D7-43FF-97BA-CE8F325AB574}"/>
    <cellStyle name="Input 3 5" xfId="3100" xr:uid="{1C6E978F-E87E-432C-8279-7BB31628B9FF}"/>
    <cellStyle name="Input 3 6" xfId="3101" xr:uid="{1588451C-C57D-47C0-9B23-5773512BA26E}"/>
    <cellStyle name="Input 3 7" xfId="3102" xr:uid="{43D8A9A7-07BC-4295-969C-EB951029C3F3}"/>
    <cellStyle name="Input 3 8" xfId="3103" xr:uid="{434BB725-F825-4FCA-BF4A-CE7A9AAE0FA5}"/>
    <cellStyle name="Input 3 9" xfId="3104" xr:uid="{37DA3AA0-B481-4882-B89D-8C4ABC7DA4DB}"/>
    <cellStyle name="Input 4" xfId="3105" xr:uid="{0D50FB3B-A763-490A-876D-F92C88FF08E0}"/>
    <cellStyle name="Input 5" xfId="3106" xr:uid="{9E3BAE70-E2E8-435E-9FC3-81C2A92794A1}"/>
    <cellStyle name="Input 6" xfId="3107" xr:uid="{9C40720E-2833-45BD-8CAC-47E7F25A106F}"/>
    <cellStyle name="Input 7" xfId="3108" xr:uid="{E3738547-823B-45A4-A2F1-D431F885D1B9}"/>
    <cellStyle name="Input 8" xfId="3109" xr:uid="{7513C442-DA08-472C-A405-AA94D69EA931}"/>
    <cellStyle name="Input 9" xfId="3110" xr:uid="{3B951260-1A0A-4547-B261-7D8454D2DE76}"/>
    <cellStyle name="l,Bold&quot;&amp;18BBb_x0001_" xfId="3111" xr:uid="{8BD34017-94D4-41B9-A266-DCE3B013F17B}"/>
    <cellStyle name="Link Currency (0)" xfId="3112" xr:uid="{5303DA19-8057-4226-9316-3676A09749EC}"/>
    <cellStyle name="Link Currency (2)" xfId="3113" xr:uid="{D2556F36-5BBF-47E4-B6DB-D156DBB74F82}"/>
    <cellStyle name="Link Units (0)" xfId="3114" xr:uid="{71F25C47-F0D0-4415-9535-E734E33E1EC3}"/>
    <cellStyle name="Link Units (1)" xfId="3115" xr:uid="{8C82C37F-1D11-45DE-922E-74454E210164}"/>
    <cellStyle name="Link Units (2)" xfId="3116" xr:uid="{4C11C268-7719-4AFC-B586-5C5F73B05771}"/>
    <cellStyle name="Linked Cell 10" xfId="3117" xr:uid="{FD209209-4A23-4477-8293-0848950CC337}"/>
    <cellStyle name="Linked Cell 11" xfId="3118" xr:uid="{80B8F7DB-00ED-44DF-92C8-9BA7D914E8E1}"/>
    <cellStyle name="Linked Cell 12" xfId="3119" xr:uid="{06A20E1F-1A8C-4FD0-B54E-C2FD65E27D52}"/>
    <cellStyle name="Linked Cell 13" xfId="3120" xr:uid="{F2EE1F97-26FE-4339-88A7-4425BA514054}"/>
    <cellStyle name="Linked Cell 14" xfId="3121" xr:uid="{5308A248-0EDD-4959-941D-7C61C0251108}"/>
    <cellStyle name="Linked Cell 15" xfId="3122" xr:uid="{45F6C766-4739-45FD-ABD0-A70B92E55A96}"/>
    <cellStyle name="Linked Cell 16" xfId="3123" xr:uid="{EE5F101B-A47A-46A3-8D2F-D52023A0E67E}"/>
    <cellStyle name="Linked Cell 17" xfId="3124" xr:uid="{8ED3954F-0821-44E7-8AAE-3749BC9D5F3B}"/>
    <cellStyle name="Linked Cell 2" xfId="3125" xr:uid="{23AD2775-4ACF-47AC-8FD8-E6F6DBE178B6}"/>
    <cellStyle name="Linked Cell 2 10" xfId="3126" xr:uid="{AB733CF9-CFE2-4C7A-9674-F3FAA3F9CD76}"/>
    <cellStyle name="Linked Cell 2 11" xfId="3127" xr:uid="{CFE51FFD-591C-47CB-933A-AE35726EF939}"/>
    <cellStyle name="Linked Cell 2 2" xfId="3128" xr:uid="{2800C9D1-CBA4-44AF-80EC-D540F2B6F17D}"/>
    <cellStyle name="Linked Cell 2 3" xfId="3129" xr:uid="{B14D72C8-5953-4BEC-AC74-2DBB15180883}"/>
    <cellStyle name="Linked Cell 2 4" xfId="3130" xr:uid="{D4D73450-A916-460F-A5C0-BFED09830A40}"/>
    <cellStyle name="Linked Cell 2 5" xfId="3131" xr:uid="{43EA8857-D195-4C01-8ADC-E0027EEB5171}"/>
    <cellStyle name="Linked Cell 2 6" xfId="3132" xr:uid="{014E9F0C-B917-4102-A867-28EC4359430E}"/>
    <cellStyle name="Linked Cell 2 7" xfId="3133" xr:uid="{8CD705CF-EBE9-4074-807B-A257D5A36B6A}"/>
    <cellStyle name="Linked Cell 2 8" xfId="3134" xr:uid="{A6D059FA-F01A-404C-A1A3-AAE377937C95}"/>
    <cellStyle name="Linked Cell 2 9" xfId="3135" xr:uid="{49D6578F-61C2-4FCC-9C11-DB8E09B20A06}"/>
    <cellStyle name="Linked Cell 3" xfId="3136" xr:uid="{C03C6FE4-B8CA-4AE6-9C33-3193FA21E904}"/>
    <cellStyle name="Linked Cell 3 10" xfId="3137" xr:uid="{E507B46E-0925-4163-9974-0D33A8380DA8}"/>
    <cellStyle name="Linked Cell 3 11" xfId="3138" xr:uid="{66FD1047-7DF7-487D-A141-61A52CE94091}"/>
    <cellStyle name="Linked Cell 3 2" xfId="3139" xr:uid="{8EF77452-0E1F-4043-9E27-8CA15EEF3775}"/>
    <cellStyle name="Linked Cell 3 3" xfId="3140" xr:uid="{4211C5AE-ECDE-4FE4-B1A4-2BEF16B67048}"/>
    <cellStyle name="Linked Cell 3 4" xfId="3141" xr:uid="{A33C4300-4A77-47F7-ACA4-6B927E9AA0CC}"/>
    <cellStyle name="Linked Cell 3 5" xfId="3142" xr:uid="{3CCF9173-C073-46B8-90EE-5FF71985F99C}"/>
    <cellStyle name="Linked Cell 3 6" xfId="3143" xr:uid="{B871AB39-2D7C-4BC3-BD65-2735CF5D4694}"/>
    <cellStyle name="Linked Cell 3 7" xfId="3144" xr:uid="{9E9EB622-7A89-4F94-8F84-5ADDAE6AD4F3}"/>
    <cellStyle name="Linked Cell 3 8" xfId="3145" xr:uid="{5C823736-6A52-45C8-B201-EFF4FDDF394D}"/>
    <cellStyle name="Linked Cell 3 9" xfId="3146" xr:uid="{17161847-7143-4541-BAB5-F6834EE1ED3B}"/>
    <cellStyle name="Linked Cell 4" xfId="3147" xr:uid="{6B2AC497-D664-40AA-AFA5-613A7ADFF5C9}"/>
    <cellStyle name="Linked Cell 5" xfId="3148" xr:uid="{206746B5-03D1-4FD4-9E11-231B7FA85AD2}"/>
    <cellStyle name="Linked Cell 6" xfId="3149" xr:uid="{E4A2B452-8074-41E7-8D2B-1B80998622D5}"/>
    <cellStyle name="Linked Cell 7" xfId="3150" xr:uid="{3927757A-64C4-4D02-8275-715EE58C06B1}"/>
    <cellStyle name="Linked Cell 8" xfId="3151" xr:uid="{20E17951-E586-4696-B36F-38D795ABF1A1}"/>
    <cellStyle name="Linked Cell 9" xfId="3152" xr:uid="{39CAC2AC-06F1-4996-BE6C-FD9830BC1851}"/>
    <cellStyle name="M" xfId="3153" xr:uid="{C6399853-C23F-4BA9-A37B-40D50A095471}"/>
    <cellStyle name="Neutral 10" xfId="3154" xr:uid="{95DA7047-7A22-4517-B4B4-3707C5BA276B}"/>
    <cellStyle name="Neutral 11" xfId="3155" xr:uid="{7B45E54C-9515-4A36-9795-C1DA3C0F5D57}"/>
    <cellStyle name="Neutral 12" xfId="3156" xr:uid="{934FC48C-EF99-4737-B339-BA0CDDF46754}"/>
    <cellStyle name="Neutral 13" xfId="3157" xr:uid="{F6519E65-0272-403B-BCA8-C15B780F9B60}"/>
    <cellStyle name="Neutral 14" xfId="3158" xr:uid="{D26E6EA5-BA07-4030-AE78-95D90AE943F3}"/>
    <cellStyle name="Neutral 15" xfId="3159" xr:uid="{290A9FC9-37A0-4CC5-8AE7-749320E07689}"/>
    <cellStyle name="Neutral 16" xfId="3160" xr:uid="{49B8FABB-85C4-4B25-B65F-0886C0AF52ED}"/>
    <cellStyle name="Neutral 17" xfId="3161" xr:uid="{57F84F9E-3E8C-47FC-B3AB-F4855BD01F9E}"/>
    <cellStyle name="Neutral 2" xfId="3162" xr:uid="{6CC77626-3EFA-4FC7-B2CB-6C90F2C30E86}"/>
    <cellStyle name="Neutral 2 10" xfId="3163" xr:uid="{9E31302E-535F-4912-907A-DF758260EAEC}"/>
    <cellStyle name="Neutral 2 11" xfId="3164" xr:uid="{923DBAD7-CF2F-4595-9E22-6D55BBBBC1B9}"/>
    <cellStyle name="Neutral 2 2" xfId="3165" xr:uid="{D67684B4-AE72-4625-9800-21EDB0067C92}"/>
    <cellStyle name="Neutral 2 3" xfId="3166" xr:uid="{84BD55D1-6270-4EEA-8946-CF87DCB0D4B6}"/>
    <cellStyle name="Neutral 2 4" xfId="3167" xr:uid="{E3DDB0B1-773A-424D-B89E-7CDD80BD532E}"/>
    <cellStyle name="Neutral 2 5" xfId="3168" xr:uid="{580BDD6A-DDBA-4C57-AEF9-0D55DB69861D}"/>
    <cellStyle name="Neutral 2 6" xfId="3169" xr:uid="{7F215679-C040-4814-A182-280DD439DED9}"/>
    <cellStyle name="Neutral 2 7" xfId="3170" xr:uid="{7544ED57-33E8-4780-817D-008E2E371F17}"/>
    <cellStyle name="Neutral 2 8" xfId="3171" xr:uid="{F193D67D-DAED-44BA-84C0-1E88776A7D84}"/>
    <cellStyle name="Neutral 2 9" xfId="3172" xr:uid="{51AEE653-A229-41C0-B21F-0FBE833BF8AB}"/>
    <cellStyle name="Neutral 3" xfId="3173" xr:uid="{2BB862F3-18B5-4385-8D6B-F9AC9426E553}"/>
    <cellStyle name="Neutral 3 10" xfId="3174" xr:uid="{60F0F76A-909F-4AEC-83AF-FCE8ADEA7044}"/>
    <cellStyle name="Neutral 3 11" xfId="3175" xr:uid="{7E27ED6D-541B-4421-95A8-01F6CB9E5733}"/>
    <cellStyle name="Neutral 3 2" xfId="3176" xr:uid="{4031557A-B2ED-44C0-B9A9-F2D2387A979B}"/>
    <cellStyle name="Neutral 3 3" xfId="3177" xr:uid="{43CB4938-C8E8-44D6-BD1A-EBA8D928A9E0}"/>
    <cellStyle name="Neutral 3 4" xfId="3178" xr:uid="{7FEDF783-7F6D-48F9-9399-4E6F60B9627A}"/>
    <cellStyle name="Neutral 3 5" xfId="3179" xr:uid="{1857C3B3-BE7C-4DB2-B1EB-E3F28F7C2011}"/>
    <cellStyle name="Neutral 3 6" xfId="3180" xr:uid="{D23B5C07-01FA-4613-949A-2D0C5F412946}"/>
    <cellStyle name="Neutral 3 7" xfId="3181" xr:uid="{40D7945E-4E08-4C35-AA0B-C3462602AA89}"/>
    <cellStyle name="Neutral 3 8" xfId="3182" xr:uid="{95F8C3C8-37F6-4F6D-9D6C-1F65E229844F}"/>
    <cellStyle name="Neutral 3 9" xfId="3183" xr:uid="{216DE34F-2681-4F58-A87A-479BA1567DAF}"/>
    <cellStyle name="Neutral 4" xfId="3184" xr:uid="{7688978A-7027-4C43-9D58-8CB50DECF45E}"/>
    <cellStyle name="Neutral 5" xfId="3185" xr:uid="{07E1E4CF-55CE-43C1-B6C0-375FACEC59E0}"/>
    <cellStyle name="Neutral 6" xfId="3186" xr:uid="{FEADBC67-1180-4620-B8B0-A756785096FC}"/>
    <cellStyle name="Neutral 7" xfId="3187" xr:uid="{B18BF164-1D3A-4765-9987-BA8CC6760EB6}"/>
    <cellStyle name="Neutral 8" xfId="3188" xr:uid="{F443D6D0-F9A8-47DA-9B79-5B2EF4FEA28D}"/>
    <cellStyle name="Neutral 9" xfId="3189" xr:uid="{E0976E04-71A0-4842-A271-B367635B6B2F}"/>
    <cellStyle name="New" xfId="3190" xr:uid="{AA617882-28A5-454D-B187-0D324655C913}"/>
    <cellStyle name="Nɯrmal_Consulting" xfId="3191" xr:uid="{29F5600A-F782-4682-B3B1-228BF3462249}"/>
    <cellStyle name="no dec" xfId="3192" xr:uid="{AF8D0D44-723A-437C-BD3D-A10CEFCEBCAA}"/>
    <cellStyle name="no dec 10" xfId="3193" xr:uid="{85BD6D5E-452C-46CF-B637-9944E402D516}"/>
    <cellStyle name="no dec 2" xfId="3194" xr:uid="{99267AFF-FD57-41F5-847D-184D023A0DDB}"/>
    <cellStyle name="no dec 2 2" xfId="3195" xr:uid="{00A3F3BD-670B-40AD-9EA9-6BFDABA93245}"/>
    <cellStyle name="no dec 2 3" xfId="3196" xr:uid="{9070A06F-A7A9-4CAB-B1E3-8DB2F71A5155}"/>
    <cellStyle name="no dec 2 4" xfId="3197" xr:uid="{BFBDB13E-8BCC-48C8-B827-CF973FD078BB}"/>
    <cellStyle name="no dec 2 5" xfId="3198" xr:uid="{4DA83447-B2CF-4A55-B466-2E0B9EB749B6}"/>
    <cellStyle name="no dec 3" xfId="3199" xr:uid="{C8535AB9-8389-464B-BDEE-E589167F7F4E}"/>
    <cellStyle name="no dec 4" xfId="3200" xr:uid="{CE80C5CD-4E88-4D47-9FCC-0B205A1702D4}"/>
    <cellStyle name="no dec 5" xfId="3201" xr:uid="{78674A43-F53C-4AAC-B3D6-56BB3D0C2EC1}"/>
    <cellStyle name="no dec 6" xfId="3202" xr:uid="{7540DDE5-F979-4B2A-9055-1F525E83B484}"/>
    <cellStyle name="no dec 7" xfId="3203" xr:uid="{886D2C07-FC55-434E-9D27-9B708AA0D289}"/>
    <cellStyle name="no dec 8" xfId="3204" xr:uid="{8243CE87-8A53-4842-AFE1-BF1677631D54}"/>
    <cellStyle name="no dec 9" xfId="3205" xr:uid="{E689285B-AD72-402C-A26C-3BEBDB5820C9}"/>
    <cellStyle name="no dec_210 12M 08" xfId="3206" xr:uid="{F7DF441F-A349-4A79-8AC6-8DB3E4BC9532}"/>
    <cellStyle name="Normal" xfId="0" builtinId="0"/>
    <cellStyle name="Normal - Style1" xfId="3207" xr:uid="{DE5AEBAA-39EF-4AE9-9BA4-6D5E3FF11A36}"/>
    <cellStyle name="Normal - Style1 10" xfId="3208" xr:uid="{8E7247FB-4F5F-40CD-A908-99C06C690988}"/>
    <cellStyle name="Normal - Style1 11" xfId="3209" xr:uid="{03598636-31AF-432D-B11E-0C575ADE6294}"/>
    <cellStyle name="Normal - Style1 12" xfId="3210" xr:uid="{F687B41E-4A8A-445D-AFB0-CD91D3F93187}"/>
    <cellStyle name="Normal - Style1 13" xfId="3211" xr:uid="{58A80398-C8C4-4F50-886D-ABD759260BCF}"/>
    <cellStyle name="Normal - Style1 14" xfId="3212" xr:uid="{773A8B72-9A1A-4810-ADA9-25EFB7E156ED}"/>
    <cellStyle name="Normal - Style1 2" xfId="3213" xr:uid="{5358C24E-50D0-4492-9041-FFD02449E415}"/>
    <cellStyle name="Normal - Style1 2 2" xfId="3214" xr:uid="{4D2F65E0-C285-4ECC-8189-8AFF91C3F753}"/>
    <cellStyle name="Normal - Style1 2 2 2" xfId="3215" xr:uid="{CE786618-7CC0-4CB9-A37D-9F3EB5D69F38}"/>
    <cellStyle name="Normal - Style1 2 3" xfId="3216" xr:uid="{8CB408CF-D6A8-4664-8491-02BA3DCDCAB5}"/>
    <cellStyle name="Normal - Style1 2_WPL.Conso" xfId="3217" xr:uid="{1C082D6B-1636-4236-8D9F-B35B8907EDCD}"/>
    <cellStyle name="Normal - Style1 3" xfId="3218" xr:uid="{E1AA282A-5B21-453A-B5A3-5FAE232ABAE8}"/>
    <cellStyle name="Normal - Style1 4" xfId="3219" xr:uid="{239D2325-8B1D-4147-B474-EF3CC56C26FD}"/>
    <cellStyle name="Normal - Style1 5" xfId="3220" xr:uid="{931238DD-98B4-4ED1-8EF2-CCA66F4CDF5D}"/>
    <cellStyle name="Normal - Style1 6" xfId="3221" xr:uid="{FE86189B-9370-4EFE-88A0-B4165B5B0B34}"/>
    <cellStyle name="Normal - Style1 7" xfId="3222" xr:uid="{295B0D05-66C1-466A-B2FB-983F89410A8B}"/>
    <cellStyle name="Normal - Style1 8" xfId="3223" xr:uid="{536E6A38-6E86-4A50-8392-AD3EC2D7823C}"/>
    <cellStyle name="Normal - Style1 9" xfId="3224" xr:uid="{5CE5D880-3727-47A9-BF36-C796F6403816}"/>
    <cellStyle name="Normal - Style1_210 12M 08" xfId="3225" xr:uid="{F3CC8613-3E5C-4007-8423-0A95B036DB1B}"/>
    <cellStyle name="Normal - Style2" xfId="3226" xr:uid="{9E88EF66-3AED-4ED0-9A2C-4875C779AD9E}"/>
    <cellStyle name="Normal - Style3" xfId="3227" xr:uid="{4224D0B1-58C6-442D-96DF-DA8302C1E41B}"/>
    <cellStyle name="Normal - Style4" xfId="3228" xr:uid="{0B9AA8DC-8CCE-480D-9FB6-8C2931EC7738}"/>
    <cellStyle name="Normal - Style5" xfId="3229" xr:uid="{F91181B0-9EC3-4545-9DF9-70E1B5A679C7}"/>
    <cellStyle name="Normal - Style6" xfId="3230" xr:uid="{7A1A4367-5267-4AF5-AEE1-4579477CEC3D}"/>
    <cellStyle name="Normal - Style7" xfId="3231" xr:uid="{60C5DD22-7AB9-413D-9EB8-B81F3A6162D6}"/>
    <cellStyle name="Normal - Style8" xfId="3232" xr:uid="{B73D6C9A-104E-46A2-A6A4-F7F2E325838B}"/>
    <cellStyle name="Normal 10" xfId="3233" xr:uid="{16F8600C-8B66-4F5D-BABA-B4D570B0B897}"/>
    <cellStyle name="Normal 10 10" xfId="3234" xr:uid="{793391F0-EC82-453E-B1C1-03D1894BDE04}"/>
    <cellStyle name="Normal 10 11" xfId="3235" xr:uid="{B3D7916F-5A71-4071-A47C-7A6678838946}"/>
    <cellStyle name="Normal 10 12" xfId="3236" xr:uid="{C5494AE9-F845-4345-A1F0-0A18F26385F4}"/>
    <cellStyle name="Normal 10 2" xfId="3237" xr:uid="{0BE2FD71-9DE3-4775-945D-C1DE15A28F3F}"/>
    <cellStyle name="Normal 10 2 10" xfId="3238" xr:uid="{E5DE48C6-E276-4EEA-8389-598DBE7BB8D6}"/>
    <cellStyle name="Normal 10 2 11" xfId="3239" xr:uid="{590DE5F3-BA3F-4975-AE3B-AC8361C16F11}"/>
    <cellStyle name="Normal 10 2 12" xfId="3240" xr:uid="{3EEB90AB-C709-4348-95E5-F4666E6A6D1D}"/>
    <cellStyle name="Normal 10 2 2" xfId="3241" xr:uid="{2C2606A8-A400-4909-A376-A85B78A0BDB7}"/>
    <cellStyle name="Normal 10 2 3" xfId="3242" xr:uid="{BECDE9AE-3F8F-4A45-AA37-3E288C362B6B}"/>
    <cellStyle name="Normal 10 2 4" xfId="3243" xr:uid="{44526E6C-56D1-436F-9168-09ECBA596E12}"/>
    <cellStyle name="Normal 10 2 5" xfId="3244" xr:uid="{81F09E19-06C1-4F1E-981E-76E16F47DBB9}"/>
    <cellStyle name="Normal 10 2 6" xfId="3245" xr:uid="{DDA53FF8-AA1C-40F6-956B-42E8575A9E22}"/>
    <cellStyle name="Normal 10 2 7" xfId="3246" xr:uid="{E92AED5C-0090-46D4-8C08-17C77935324A}"/>
    <cellStyle name="Normal 10 2 8" xfId="3247" xr:uid="{341968FE-83DF-4856-A758-291F0D5FBE32}"/>
    <cellStyle name="Normal 10 2 9" xfId="3248" xr:uid="{3DC98124-09F0-4D12-B0C1-19B42AF777D9}"/>
    <cellStyle name="Normal 10 2_WPL.Conso" xfId="3249" xr:uid="{8EAA99C2-4601-451E-8A57-128C1254C651}"/>
    <cellStyle name="Normal 10 3" xfId="3250" xr:uid="{E1F41CB2-260B-45BB-8053-37CB0C969BCE}"/>
    <cellStyle name="Normal 10 3 10" xfId="3251" xr:uid="{B6535A63-FC1A-436A-A741-BFD6D31CA54E}"/>
    <cellStyle name="Normal 10 3 11" xfId="3252" xr:uid="{7A7ED7EE-3639-4F46-B9A9-92AF4E262CBB}"/>
    <cellStyle name="Normal 10 3 2" xfId="3253" xr:uid="{F5122FB2-54DD-4528-898C-9D0013F7936C}"/>
    <cellStyle name="Normal 10 3 3" xfId="3254" xr:uid="{DD607767-AF37-4A41-86F7-5F669C43A0E6}"/>
    <cellStyle name="Normal 10 3 4" xfId="3255" xr:uid="{757F1C13-F433-4349-879D-1D6F75D1186E}"/>
    <cellStyle name="Normal 10 3 5" xfId="3256" xr:uid="{18819F7C-7D0F-475C-87A3-6E3EC9CF0A1C}"/>
    <cellStyle name="Normal 10 3 6" xfId="3257" xr:uid="{0416902A-A125-4CBE-B3B0-C48EF71B543A}"/>
    <cellStyle name="Normal 10 3 7" xfId="3258" xr:uid="{8280DBCE-40B5-4554-A4AE-4C011E5193E0}"/>
    <cellStyle name="Normal 10 3 8" xfId="3259" xr:uid="{62A891DC-8F9F-405F-9BC6-2D0A45F4C884}"/>
    <cellStyle name="Normal 10 3 9" xfId="3260" xr:uid="{98099698-D1F1-4418-A134-037A389AEAF0}"/>
    <cellStyle name="Normal 10 4" xfId="3261" xr:uid="{8D9FF5ED-35E6-4423-939D-417191D35219}"/>
    <cellStyle name="Normal 10 4 2" xfId="3262" xr:uid="{6E23927D-1D4C-4E95-8848-FC538218B106}"/>
    <cellStyle name="Normal 10 4 3" xfId="3263" xr:uid="{A097A43A-4D0A-482F-99F4-9820E1F9D6D5}"/>
    <cellStyle name="Normal 10 5" xfId="3264" xr:uid="{6F6D1191-36DE-4182-9DA5-2420F86ED445}"/>
    <cellStyle name="Normal 10 6" xfId="3265" xr:uid="{28A2B5AF-2D91-4E37-84DC-7B84C505B053}"/>
    <cellStyle name="Normal 10 7" xfId="3266" xr:uid="{C101A841-13A4-49D7-9873-600C24DE7880}"/>
    <cellStyle name="Normal 10 8" xfId="3267" xr:uid="{D51D3D65-CBCB-4514-A08C-5DBFB0F7DB5E}"/>
    <cellStyle name="Normal 10 9" xfId="3268" xr:uid="{581BCD7E-A662-4D50-8591-7FCA863E7384}"/>
    <cellStyle name="Normal 10_21310000 เจ้าหนี้การค้าในประเทศ 5308" xfId="3269" xr:uid="{5352E92A-2289-44A4-9963-D335B23E0850}"/>
    <cellStyle name="Normal 11" xfId="3270" xr:uid="{5405EA19-B1F2-4E86-824C-F8CB79AAA060}"/>
    <cellStyle name="Normal 11 10" xfId="3271" xr:uid="{4360347B-2AB8-4A14-885A-C95256706818}"/>
    <cellStyle name="Normal 11 11" xfId="3272" xr:uid="{8006729A-C5D7-48C1-B9CD-69F81085129F}"/>
    <cellStyle name="Normal 11 12" xfId="3273" xr:uid="{5EE9DE94-AAC6-4E04-8C38-E1C7F61449F2}"/>
    <cellStyle name="Normal 11 2" xfId="3274" xr:uid="{FC3FBAF7-B613-4D6D-852A-1C90E54DB5F3}"/>
    <cellStyle name="Normal 11 3" xfId="3275" xr:uid="{0DD7DB04-8EBD-475B-9BF2-807FACAE7987}"/>
    <cellStyle name="Normal 11 4" xfId="3276" xr:uid="{63709D0F-5409-44D6-94EE-C5D220C1D163}"/>
    <cellStyle name="Normal 11 5" xfId="24" xr:uid="{3A05DCD4-A68D-4DF3-8486-9C17C72C5A22}"/>
    <cellStyle name="Normal 11 5 2" xfId="3277" xr:uid="{53A33D21-C605-4073-8165-BCA9DAA27624}"/>
    <cellStyle name="Normal 11 6" xfId="3278" xr:uid="{3657D9D3-C654-48FB-A01E-084E71D2BE85}"/>
    <cellStyle name="Normal 11 7" xfId="3279" xr:uid="{42D32EE3-E888-4010-8760-D935F700EEA7}"/>
    <cellStyle name="Normal 11 8" xfId="3280" xr:uid="{E1B4F78E-7FD8-4192-B97D-089189984DA9}"/>
    <cellStyle name="Normal 11 9" xfId="3281" xr:uid="{CFFB1189-7588-4743-BBAD-A126ABF0F798}"/>
    <cellStyle name="Normal 11_WPL.Conso" xfId="3282" xr:uid="{D1EE3B25-861B-46C9-8DA8-DEC6238DA618}"/>
    <cellStyle name="Normal 112 2" xfId="6900" xr:uid="{6E9DCAD2-AD05-46E2-B70B-10A825E92E76}"/>
    <cellStyle name="Normal 112 2 2" xfId="7369" xr:uid="{54F2F8E6-0774-40B9-B56F-07BD570B39C8}"/>
    <cellStyle name="Normal 12" xfId="23" xr:uid="{B01DFFA4-4D5A-4B03-A2FA-1DE67B25FF6A}"/>
    <cellStyle name="Normal 12 10" xfId="3284" xr:uid="{71B3FF0E-B9DF-4BBB-922B-3ED87EAC1219}"/>
    <cellStyle name="Normal 12 11" xfId="3285" xr:uid="{4012450B-75B0-44C7-917D-7EF934B16850}"/>
    <cellStyle name="Normal 12 12" xfId="3286" xr:uid="{6D4A2EEA-AFDB-4DEE-A11E-D88BE8FAC395}"/>
    <cellStyle name="Normal 12 13" xfId="3283" xr:uid="{1CAA11BA-FEC6-40DB-9A81-E3F9D4A1C6C0}"/>
    <cellStyle name="Normal 12 2" xfId="19" xr:uid="{0972C78B-EC48-4F2B-BBBB-6D39D4A6A059}"/>
    <cellStyle name="Normal 12 2 2" xfId="3288" xr:uid="{425F51FE-1954-4D78-9BD9-0B45ADCEDB00}"/>
    <cellStyle name="Normal 12 2 3" xfId="3287" xr:uid="{37D06127-271D-4161-B0A1-AD7FA68C0AB0}"/>
    <cellStyle name="Normal 12 3" xfId="3289" xr:uid="{E8D7DEC0-2991-4E19-9E42-14E063956034}"/>
    <cellStyle name="Normal 12 4" xfId="3290" xr:uid="{6AD84B85-26FE-494F-B671-2FDFA68EE27E}"/>
    <cellStyle name="Normal 12 5" xfId="3291" xr:uid="{3BA0216A-6FBA-4BD8-B856-D72FB055CDA6}"/>
    <cellStyle name="Normal 12 6" xfId="3292" xr:uid="{52AC71D7-1E6F-425C-AE44-F12F14F46BCF}"/>
    <cellStyle name="Normal 12 7" xfId="3293" xr:uid="{E1068988-3D19-46EE-966C-41A41BE7B5D7}"/>
    <cellStyle name="Normal 12 8" xfId="3294" xr:uid="{88E9FB72-4DA6-42EF-A408-A23405AFC69C}"/>
    <cellStyle name="Normal 12 9" xfId="3295" xr:uid="{0CB77989-6E73-48EA-9594-31F4695AA6E9}"/>
    <cellStyle name="Normal 12_WPL.Conso" xfId="3296" xr:uid="{387BB55C-09ED-4FDA-99DF-405CE92CD1B2}"/>
    <cellStyle name="Normal 13" xfId="3297" xr:uid="{29F00666-5157-487F-BE35-55F371962269}"/>
    <cellStyle name="Normal 13 2" xfId="3298" xr:uid="{B552237C-A081-4DF5-872C-A9828654BD51}"/>
    <cellStyle name="Normal 14" xfId="8" xr:uid="{00000000-0005-0000-0000-000008000000}"/>
    <cellStyle name="Normal 14 2" xfId="3299" xr:uid="{2EE15CBD-B007-4801-9F75-861DED1C69FB}"/>
    <cellStyle name="Normal 15" xfId="3300" xr:uid="{37A5B635-60D2-4E9C-A85F-B0E133CE0316}"/>
    <cellStyle name="Normal 16" xfId="3301" xr:uid="{ADD8F340-7F2B-4311-8D9E-218F444D0D49}"/>
    <cellStyle name="Normal 17" xfId="3302" xr:uid="{51CB4D6C-4D54-4955-9C49-45CE06E06F16}"/>
    <cellStyle name="Normal 17 10" xfId="3303" xr:uid="{EEBCB20F-E3A2-416B-A718-E09BC1ADF06C}"/>
    <cellStyle name="Normal 17 11" xfId="3304" xr:uid="{95127BF2-253B-49D3-9323-F02CA094CC5A}"/>
    <cellStyle name="Normal 17 2" xfId="3305" xr:uid="{7293D0E0-BB89-4EA7-8044-15A752C41465}"/>
    <cellStyle name="Normal 17 3" xfId="3306" xr:uid="{C78F2F00-608B-4288-9A0C-1421926FD96C}"/>
    <cellStyle name="Normal 17 4" xfId="3307" xr:uid="{76B6F39A-1B7D-4F29-B0FD-6BA7ECD6FD93}"/>
    <cellStyle name="Normal 17 5" xfId="3308" xr:uid="{19A0FE7C-41B4-46D7-8182-4925F426C08C}"/>
    <cellStyle name="Normal 17 6" xfId="3309" xr:uid="{79ADC969-D3BB-45C1-A6DD-B5F13802E30D}"/>
    <cellStyle name="Normal 17 7" xfId="3310" xr:uid="{A08ABE6B-2C1F-45FA-B662-25F300229BBA}"/>
    <cellStyle name="Normal 17 8" xfId="3311" xr:uid="{BEE8312B-7373-42D5-8423-70B45176F365}"/>
    <cellStyle name="Normal 17 9" xfId="3312" xr:uid="{5E1E65A2-AE49-4762-9DAD-FBBBA0528411}"/>
    <cellStyle name="Normal 18" xfId="3313" xr:uid="{1297C55A-B063-423C-B73A-56C8162BA823}"/>
    <cellStyle name="Normal 188 5" xfId="9" xr:uid="{00000000-0005-0000-0000-000009000000}"/>
    <cellStyle name="Normal 19" xfId="3314" xr:uid="{C97A81EF-E995-4CCE-8ED4-6D8EAEE61C9D}"/>
    <cellStyle name="Normal 2" xfId="10" xr:uid="{00000000-0005-0000-0000-00000A000000}"/>
    <cellStyle name="Normal 2 10" xfId="3316" xr:uid="{B12C0947-DAFE-48AE-9F8E-014522255B9A}"/>
    <cellStyle name="Normal 2 11" xfId="3317" xr:uid="{B7C54A3A-B3EB-4A5E-B8D9-63F9610A4933}"/>
    <cellStyle name="Normal 2 11 2" xfId="3318" xr:uid="{C5CD6D0E-1C5C-4847-B548-ECF8EA57BAA2}"/>
    <cellStyle name="Normal 2 11 2 2" xfId="3319" xr:uid="{A5EF855F-09AF-4733-8430-5A2126622822}"/>
    <cellStyle name="Normal 2 12" xfId="3320" xr:uid="{57AD3511-03A7-46FE-AD2A-3D4E1F7DA8E2}"/>
    <cellStyle name="Normal 2 13" xfId="3321" xr:uid="{65289F84-E4C1-4CA9-B68B-83A011DD7B5B}"/>
    <cellStyle name="Normal 2 14" xfId="3322" xr:uid="{343F91C2-0120-4736-AD20-6FA914904481}"/>
    <cellStyle name="Normal 2 15" xfId="3323" xr:uid="{FAB18913-7E6B-4340-A7E3-CC90D44A72C4}"/>
    <cellStyle name="Normal 2 16" xfId="3324" xr:uid="{CF03F5FA-2E77-4B3C-8D4C-0B2F1C423916}"/>
    <cellStyle name="Normal 2 17" xfId="3325" xr:uid="{4D21EC28-136D-4D3F-9139-C4E090E0E7A9}"/>
    <cellStyle name="Normal 2 18" xfId="3326" xr:uid="{2A9043E3-FE70-40EA-B948-DF3B13822194}"/>
    <cellStyle name="Normal 2 19" xfId="3327" xr:uid="{17D7CC80-269B-4580-AD75-01A1EFDF20A6}"/>
    <cellStyle name="Normal 2 2" xfId="3328" xr:uid="{B7CCE102-3537-4322-95EF-2CA560553114}"/>
    <cellStyle name="Normal 2 2 10" xfId="3329" xr:uid="{7E609A4A-C459-474B-8A4F-D421FD0F18EE}"/>
    <cellStyle name="Normal 2 2 11" xfId="3330" xr:uid="{40C99004-9914-4836-BC62-9D19E60A90E1}"/>
    <cellStyle name="Normal 2 2 12" xfId="3331" xr:uid="{6B204F5B-9E17-446D-B5AF-59BE150CA164}"/>
    <cellStyle name="Normal 2 2 13" xfId="3332" xr:uid="{BB2BBC6D-9BD9-4BF2-BD20-8A07608006C0}"/>
    <cellStyle name="Normal 2 2 14" xfId="3333" xr:uid="{BBBC6819-C671-4C2A-9D91-49B970E1A989}"/>
    <cellStyle name="Normal 2 2 15" xfId="3334" xr:uid="{352E90AC-A816-489F-BAF7-F2F29ED5A3D1}"/>
    <cellStyle name="Normal 2 2 16" xfId="3335" xr:uid="{2C21F211-B964-4DCB-9FC8-B7D46ACDDAA0}"/>
    <cellStyle name="Normal 2 2 2" xfId="3336" xr:uid="{DB06B4CA-7DD3-43D4-B86F-2FF181A4B611}"/>
    <cellStyle name="Normal 2 2 2 10" xfId="3337" xr:uid="{C2B04E9F-1243-4336-B8CB-4BDC4A700D34}"/>
    <cellStyle name="Normal 2 2 2 2" xfId="3338" xr:uid="{17403621-491E-4CA5-A856-E65BE699C726}"/>
    <cellStyle name="Normal 2 2 2 3" xfId="3339" xr:uid="{D7AD2908-E0A8-4F68-83A8-270E507D29C8}"/>
    <cellStyle name="Normal 2 2 2 4" xfId="3340" xr:uid="{A57539B7-196F-4265-89ED-B500DFBD23C1}"/>
    <cellStyle name="Normal 2 2 2 5" xfId="3341" xr:uid="{2FCC299B-3116-4238-8C23-0D4F6D8F43A3}"/>
    <cellStyle name="Normal 2 2 2 6" xfId="3342" xr:uid="{D09C9768-CFB5-43A1-8A73-FDA6C7E8E9E7}"/>
    <cellStyle name="Normal 2 2 2 7" xfId="3343" xr:uid="{CC210B9B-4545-4B41-8E23-45FD97B2A032}"/>
    <cellStyle name="Normal 2 2 2 8" xfId="3344" xr:uid="{55D39C73-5ECA-43D3-BE82-4DE14C59B70F}"/>
    <cellStyle name="Normal 2 2 2 9" xfId="3345" xr:uid="{262259C7-9620-4276-8553-EE6189E2CCA4}"/>
    <cellStyle name="Normal 2 2 3" xfId="3346" xr:uid="{6455E9C9-CE7A-48CB-B6B7-6EADCCFCBD57}"/>
    <cellStyle name="Normal 2 2 3 2" xfId="3347" xr:uid="{9FAD6F13-D176-4F62-A856-A0C8D00E496F}"/>
    <cellStyle name="Normal 2 2 3 3" xfId="3348" xr:uid="{5CE40E65-04D1-4E18-9C4D-CEFF90B0E3AE}"/>
    <cellStyle name="Normal 2 2 4" xfId="3349" xr:uid="{B947F9AE-E974-456F-9BD3-48910AC84AE1}"/>
    <cellStyle name="Normal 2 2 4 2" xfId="3350" xr:uid="{CA8D55CB-A954-4AC8-B123-9E4080C84C45}"/>
    <cellStyle name="Normal 2 2 4 3" xfId="3351" xr:uid="{E2FD3507-CF17-42C3-945C-9A68DEDDB91A}"/>
    <cellStyle name="Normal 2 2 4 4" xfId="3352" xr:uid="{41F55414-0C1C-4E66-A50C-387EDE04856B}"/>
    <cellStyle name="Normal 2 2 4 4 2" xfId="7276" xr:uid="{98B3D504-E0CF-47A5-912E-8BEF6DF40EF1}"/>
    <cellStyle name="Normal 2 2 4 5" xfId="7275" xr:uid="{0F1D49EE-BF48-47C8-BF11-5E2CD8F7E353}"/>
    <cellStyle name="Normal 2 2 4_WPL.Conso" xfId="3353" xr:uid="{DFF487B6-FE61-4FC9-BC24-448281F39AE1}"/>
    <cellStyle name="Normal 2 2 5" xfId="3354" xr:uid="{BC69683C-7284-4334-9986-C51BA41D653F}"/>
    <cellStyle name="Normal 2 2 6" xfId="3355" xr:uid="{79C8A8AA-7247-449E-8458-545B2BD0001B}"/>
    <cellStyle name="Normal 2 2 7" xfId="3356" xr:uid="{17B25AB4-55D2-40AD-808D-E13D4171A774}"/>
    <cellStyle name="Normal 2 2 8" xfId="3357" xr:uid="{1B1F407A-13D5-4FC9-93E0-571ACD86F63B}"/>
    <cellStyle name="Normal 2 2 9" xfId="3358" xr:uid="{3C5E326C-FD49-448E-B5E6-DCC1F8635B30}"/>
    <cellStyle name="Normal 2 2_A 410 Bank overdraft_TCL Q3'10" xfId="3359" xr:uid="{5C3835D7-83D1-4206-8951-68EA44EC2DC6}"/>
    <cellStyle name="Normal 2 20" xfId="3360" xr:uid="{4B3BBE65-75F3-4EA9-A644-33494C40DC52}"/>
    <cellStyle name="Normal 2 21" xfId="3361" xr:uid="{BC5FA0C0-8ED1-40CA-89AC-1BA09CC8054E}"/>
    <cellStyle name="Normal 2 22" xfId="3362" xr:uid="{D5A95BFC-22A1-43F1-AACC-C99962076648}"/>
    <cellStyle name="Normal 2 23" xfId="3363" xr:uid="{0F7A627F-141E-40D1-9AF1-77AA292BC287}"/>
    <cellStyle name="Normal 2 24" xfId="3364" xr:uid="{EB4C96C7-B990-483C-8DEA-C6F511A2FE07}"/>
    <cellStyle name="Normal 2 25" xfId="3365" xr:uid="{8758A608-1175-49DB-9D1F-4ABF8BB575B6}"/>
    <cellStyle name="Normal 2 26" xfId="3366" xr:uid="{4597A33E-0045-4C23-8E0F-9AEAFACFD490}"/>
    <cellStyle name="Normal 2 27" xfId="3367" xr:uid="{A8B3E15F-7AC5-422E-8A8D-180F227DF68F}"/>
    <cellStyle name="Normal 2 28" xfId="3368" xr:uid="{93162F01-225C-49FE-B683-D02EFC06736B}"/>
    <cellStyle name="Normal 2 29" xfId="3315" xr:uid="{5E0FE4C6-7D8C-4F13-9B17-AA66452567E8}"/>
    <cellStyle name="Normal 2 3" xfId="3369" xr:uid="{C158E9DA-E262-4252-B7B4-4F6037A20928}"/>
    <cellStyle name="Normal 2 3 10" xfId="3370" xr:uid="{04E49537-2615-4FD5-8F29-1E473FEB997C}"/>
    <cellStyle name="Normal 2 3 11" xfId="3371" xr:uid="{89440D87-BE1D-40FC-82A1-B9C2F5A3262D}"/>
    <cellStyle name="Normal 2 3 12" xfId="3372" xr:uid="{0854C2BA-72AE-4EA5-8FD9-1BCC206EC73A}"/>
    <cellStyle name="Normal 2 3 13" xfId="3373" xr:uid="{FD5F2E5B-B84B-4EDC-97D7-2C7C88BF3F61}"/>
    <cellStyle name="Normal 2 3 14" xfId="3374" xr:uid="{23E0E6BF-B62F-426D-B03E-7463FEF1ACF1}"/>
    <cellStyle name="Normal 2 3 15" xfId="3375" xr:uid="{BA5AF941-EB3C-4B92-8BB6-AFC33F3E5910}"/>
    <cellStyle name="Normal 2 3 16" xfId="7277" xr:uid="{377A0CEC-35B5-4521-BC11-EACD1640CF4C}"/>
    <cellStyle name="Normal 2 3 2" xfId="3376" xr:uid="{75F8F325-94AE-40BD-89E6-D1BD4232AD00}"/>
    <cellStyle name="Normal 2 3 2 10" xfId="3377" xr:uid="{504575B6-3864-4129-9F24-4F5376A0E0F3}"/>
    <cellStyle name="Normal 2 3 2 11" xfId="3378" xr:uid="{F11742F5-7C90-45C5-BD77-7530EA0E9E17}"/>
    <cellStyle name="Normal 2 3 2 2" xfId="3379" xr:uid="{EFAD41E2-5456-4EB0-ACD3-A544EEC4A499}"/>
    <cellStyle name="Normal 2 3 2 3" xfId="3380" xr:uid="{1853E0A7-7991-48D6-A658-234368FC691B}"/>
    <cellStyle name="Normal 2 3 2 4" xfId="3381" xr:uid="{04C86C98-92FC-4858-A296-C71885D5A871}"/>
    <cellStyle name="Normal 2 3 2 5" xfId="3382" xr:uid="{2FDED5E2-0646-4A46-81B8-C0AB05462E3F}"/>
    <cellStyle name="Normal 2 3 2 6" xfId="3383" xr:uid="{E60FFC2D-6A54-4086-9CDD-CD9D968D67BF}"/>
    <cellStyle name="Normal 2 3 2 7" xfId="3384" xr:uid="{0E57D1CB-28C7-40A9-AD2C-B0D8EE0EAEA4}"/>
    <cellStyle name="Normal 2 3 2 8" xfId="3385" xr:uid="{12223BCF-4324-43FA-AEED-3BE71D3B7B8D}"/>
    <cellStyle name="Normal 2 3 2 9" xfId="3386" xr:uid="{53C4774B-4E56-44B7-AA4D-D81FF35D23FA}"/>
    <cellStyle name="Normal 2 3 3" xfId="3387" xr:uid="{70C1FE6A-292A-4D60-BE97-717F1D338B3B}"/>
    <cellStyle name="Normal 2 3 3 2" xfId="3388" xr:uid="{006366A6-107F-433B-9826-192D5692AE17}"/>
    <cellStyle name="Normal 2 3 3 3" xfId="3389" xr:uid="{F9EE40E9-D729-4019-BB60-A66D7B9DE0B4}"/>
    <cellStyle name="Normal 2 3 3 4" xfId="3390" xr:uid="{60B5A5E0-BBD7-4E00-A9BF-0ED02FD5584D}"/>
    <cellStyle name="Normal 2 3 3 5" xfId="3391" xr:uid="{75564CEB-B360-45E0-9CBC-FC88B68AA08C}"/>
    <cellStyle name="Normal 2 3 3 6" xfId="3392" xr:uid="{F4111228-1C00-4A1A-9939-8BCD96366C20}"/>
    <cellStyle name="Normal 2 3 3 7" xfId="3393" xr:uid="{D75E9EC0-3C38-4289-A58C-803226C94F9E}"/>
    <cellStyle name="Normal 2 3 3 8" xfId="3394" xr:uid="{243E8C10-BF96-4303-B78A-537051639056}"/>
    <cellStyle name="Normal 2 3 3 9" xfId="3395" xr:uid="{575A3797-A721-4123-946F-109564C8460C}"/>
    <cellStyle name="Normal 2 3 4" xfId="3396" xr:uid="{89FE4DD1-8203-4E84-9296-9730310EE2C3}"/>
    <cellStyle name="Normal 2 3 4 2" xfId="3397" xr:uid="{604E122F-0700-402A-8342-766BE5112F1F}"/>
    <cellStyle name="Normal 2 3 4 3" xfId="3398" xr:uid="{C242B609-496F-46AB-A423-2DE5C5C0C124}"/>
    <cellStyle name="Normal 2 3 4 4" xfId="3399" xr:uid="{DDBD4267-65D0-4194-9867-86AE9F799E70}"/>
    <cellStyle name="Normal 2 3 4 5" xfId="3400" xr:uid="{BEED7736-892D-49F0-AA60-C0CD85DF8711}"/>
    <cellStyle name="Normal 2 3 4 6" xfId="3401" xr:uid="{0CC7070B-D309-4AE5-9CA1-FD6046862C1C}"/>
    <cellStyle name="Normal 2 3 4 7" xfId="3402" xr:uid="{72C145C6-A79A-46E8-90CC-B5E2D40EB8C6}"/>
    <cellStyle name="Normal 2 3 4 8" xfId="3403" xr:uid="{9A645B3A-AF3C-440E-8B71-B239338A5CA7}"/>
    <cellStyle name="Normal 2 3 4 9" xfId="3404" xr:uid="{6B71A441-2E13-49B1-8990-355CCD6C8A09}"/>
    <cellStyle name="Normal 2 3 5" xfId="3405" xr:uid="{C1FDA375-AB29-4AA1-93CC-2CA38A4595B8}"/>
    <cellStyle name="Normal 2 3 6" xfId="3406" xr:uid="{BDDDBB7A-5763-4FF8-9089-3D4760104EEA}"/>
    <cellStyle name="Normal 2 3 7" xfId="3407" xr:uid="{BAA7F0C1-5015-4345-8396-1FAF24EC41F0}"/>
    <cellStyle name="Normal 2 3 8" xfId="3408" xr:uid="{3DFAF7A6-2710-4934-ACC4-919B1DCDAF1C}"/>
    <cellStyle name="Normal 2 3 9" xfId="3409" xr:uid="{1F98EE5D-227F-48EE-BA87-47DC18E937B2}"/>
    <cellStyle name="Normal 2 3_WPL.Conso" xfId="3410" xr:uid="{A2C990F5-FF76-47B1-B9F3-8D73D21CC7ED}"/>
    <cellStyle name="Normal 2 4" xfId="3411" xr:uid="{82B42260-7FF9-47A4-9E87-4902AD0596B2}"/>
    <cellStyle name="Normal 2 4 2" xfId="3412" xr:uid="{FCD97D8B-88B9-4252-8BDC-9AF574741532}"/>
    <cellStyle name="Normal 2 4 2 2" xfId="3413" xr:uid="{00FB4A18-03F2-4066-8667-B6BEAE4F593D}"/>
    <cellStyle name="Normal 2 4 3" xfId="3414" xr:uid="{DE7F9077-C206-4919-8A36-A8DBEB9F2F40}"/>
    <cellStyle name="Normal 2 5" xfId="3415" xr:uid="{75C36128-D7D3-44BA-99C8-EB7449A71D32}"/>
    <cellStyle name="Normal 2 5 2" xfId="3416" xr:uid="{2171E4C1-D0C4-4DF5-8B10-FDBEC2D60AA3}"/>
    <cellStyle name="Normal 2 6" xfId="3417" xr:uid="{73F2B673-8EE9-40B0-81DF-18B4F388CA38}"/>
    <cellStyle name="Normal 2 7" xfId="3418" xr:uid="{A4BEF36D-8FF0-40DA-BCE2-79E2F48588D8}"/>
    <cellStyle name="Normal 2 8" xfId="3419" xr:uid="{DA3B0626-B4D8-4BE3-834A-F99F542CC43F}"/>
    <cellStyle name="Normal 2 9" xfId="3420" xr:uid="{95EE07FC-1BDE-47EB-A7B7-C5FA063D6401}"/>
    <cellStyle name="Normal 2_11110000 เงินสด 5309" xfId="3421" xr:uid="{B8C01843-D500-43CE-B8BA-81F6F0CF90EA}"/>
    <cellStyle name="Normal 20" xfId="3422" xr:uid="{FBAEB8FA-DDD1-40CF-BB0D-3AE68E64EEDF}"/>
    <cellStyle name="Normal 21" xfId="3423" xr:uid="{D8D948AD-2DF3-4D95-B42B-4BF28F14CA9D}"/>
    <cellStyle name="Normal 22" xfId="3424" xr:uid="{11E80E26-FABB-4463-8D05-98B3126A0D5C}"/>
    <cellStyle name="Normal 22 2" xfId="3425" xr:uid="{641CABE4-4553-45EC-9D68-795D5B055D07}"/>
    <cellStyle name="Normal 22 3" xfId="3426" xr:uid="{50B07117-8E12-4319-BD7C-463C235D3DA3}"/>
    <cellStyle name="Normal 22 4" xfId="3427" xr:uid="{C32241A8-2314-46BE-BA2F-84EA92FF0CB1}"/>
    <cellStyle name="Normal 22 5" xfId="3428" xr:uid="{42141DBB-FB56-40BF-843A-930B48F1E081}"/>
    <cellStyle name="Normal 22 6" xfId="3429" xr:uid="{31ECC391-F6AB-42D8-A0E3-4B9B740C7473}"/>
    <cellStyle name="Normal 22 7" xfId="3430" xr:uid="{B435AC7E-6CE4-494B-8587-BB35F10B094B}"/>
    <cellStyle name="Normal 22 8" xfId="3431" xr:uid="{2490614E-A123-444E-B745-1C140DEEBD9C}"/>
    <cellStyle name="Normal 22 9" xfId="3432" xr:uid="{8FC0A123-08B3-4A21-9757-202FAD0FF304}"/>
    <cellStyle name="Normal 23" xfId="11" xr:uid="{00000000-0005-0000-0000-00000B000000}"/>
    <cellStyle name="Normal 23 2" xfId="3433" xr:uid="{E30BC13B-5393-4AAA-9942-53FCF215890A}"/>
    <cellStyle name="Normal 24" xfId="3434" xr:uid="{ADA25DF0-1CE3-49A1-8F15-94DAD7C8BD92}"/>
    <cellStyle name="Normal 24 2" xfId="3435" xr:uid="{F253C44E-7915-4E45-8493-E9F3B741CDC8}"/>
    <cellStyle name="Normal 24 3" xfId="3436" xr:uid="{F7E3FFD6-B0E2-4398-B134-1A6B7389A41C}"/>
    <cellStyle name="Normal 25" xfId="12" xr:uid="{00000000-0005-0000-0000-00000C000000}"/>
    <cellStyle name="Normal 25 2" xfId="3437" xr:uid="{30EAD98E-5D1D-43BE-AE50-F137B7A67F64}"/>
    <cellStyle name="Normal 26" xfId="3438" xr:uid="{1DF6B6C6-885C-4958-9BB3-94E0B8CFDA5C}"/>
    <cellStyle name="Normal 27" xfId="3439" xr:uid="{B284E969-23B1-46B0-B367-034347117F4E}"/>
    <cellStyle name="Normal 28" xfId="3440" xr:uid="{DD9075EF-679B-4F45-B6E6-F2B603D75CC6}"/>
    <cellStyle name="Normal 28 2" xfId="3441" xr:uid="{1E0D4ACA-D883-439C-9824-1EEDD2C46A5A}"/>
    <cellStyle name="Normal 29" xfId="3442" xr:uid="{01A4B493-4E97-4E17-ABD3-8055B52547C5}"/>
    <cellStyle name="Normal 3" xfId="15" xr:uid="{1D77CED8-E0BA-48A4-A8CE-8AEE7FF07A33}"/>
    <cellStyle name="Normal 3 10" xfId="3444" xr:uid="{D3A2078A-BDEB-4827-B29F-462D42B81F95}"/>
    <cellStyle name="Normal 3 11" xfId="3445" xr:uid="{8DEEC061-BB72-4D74-A178-F9EC9BB06438}"/>
    <cellStyle name="Normal 3 12" xfId="3446" xr:uid="{DDCD0249-2BE8-4B09-8950-C6AC8298678B}"/>
    <cellStyle name="Normal 3 13" xfId="3447" xr:uid="{476DE0CF-F15B-4A9D-9AC5-99C6045314E1}"/>
    <cellStyle name="Normal 3 14" xfId="3448" xr:uid="{D8393823-5041-4888-A23B-D6E07FFE0D93}"/>
    <cellStyle name="Normal 3 15" xfId="3449" xr:uid="{DF9EDB19-D81D-4AB9-9262-2DA2F26E9757}"/>
    <cellStyle name="Normal 3 16" xfId="3450" xr:uid="{BDF9592B-1A26-4AE2-954C-B57033656529}"/>
    <cellStyle name="Normal 3 17" xfId="3451" xr:uid="{FAE0BF84-040D-47DF-B0F9-17BD66E1C99B}"/>
    <cellStyle name="Normal 3 18" xfId="3452" xr:uid="{0F5AF90B-75A1-4959-A1A4-33B084DC4795}"/>
    <cellStyle name="Normal 3 19" xfId="3453" xr:uid="{0DFF0068-8904-4E2B-BCD0-DA11A374C318}"/>
    <cellStyle name="Normal 3 2" xfId="20" xr:uid="{28DA528E-3FF5-4313-B4BF-E89951A91269}"/>
    <cellStyle name="Normal 3 2 10" xfId="3454" xr:uid="{9C15D518-5BC9-4399-9A2F-01F1CF2C0021}"/>
    <cellStyle name="Normal 3 2 11" xfId="3455" xr:uid="{DA1FCD8A-FD83-452F-A6ED-673B92680222}"/>
    <cellStyle name="Normal 3 2 12" xfId="3456" xr:uid="{0EEC9DD8-B547-456D-A880-DDFFE7AE2F60}"/>
    <cellStyle name="Normal 3 2 13" xfId="3457" xr:uid="{E54D0602-A48E-42A2-82B8-41861162D635}"/>
    <cellStyle name="Normal 3 2 14" xfId="3458" xr:uid="{AB2FEF51-C7DF-4570-BDAD-D60A7FA77701}"/>
    <cellStyle name="Normal 3 2 15" xfId="3459" xr:uid="{683161AA-EA4C-4DDB-BB05-2094F215E5BB}"/>
    <cellStyle name="Normal 3 2 16" xfId="3460" xr:uid="{9177A548-8CC8-41A7-A5C9-DBACAFA1852E}"/>
    <cellStyle name="Normal 3 2 17" xfId="3461" xr:uid="{449A0779-9DDD-483C-98B4-DDC49909773A}"/>
    <cellStyle name="Normal 3 2 2" xfId="3462" xr:uid="{B3C937BE-DB63-4766-BEC0-ABE8A9D1BCD5}"/>
    <cellStyle name="Normal 3 2 2 10" xfId="3463" xr:uid="{FFA90477-8B86-4B4A-9481-81892096B8DC}"/>
    <cellStyle name="Normal 3 2 2 11" xfId="3464" xr:uid="{58B089BD-E7C5-499F-A6A9-0E14D6068307}"/>
    <cellStyle name="Normal 3 2 2 12" xfId="3465" xr:uid="{33DFEDB3-6A40-494E-97BF-DC37E28A6898}"/>
    <cellStyle name="Normal 3 2 2 13" xfId="3466" xr:uid="{0E0A5018-2827-4D0A-BBD2-220F1E510C8C}"/>
    <cellStyle name="Normal 3 2 2 2" xfId="3467" xr:uid="{8506DC31-02CB-4ED2-9559-5F10A1DF85A8}"/>
    <cellStyle name="Normal 3 2 2 2 2" xfId="3468" xr:uid="{D347DD2F-E4E0-4BF0-AA49-155D13D7C627}"/>
    <cellStyle name="Normal 3 2 2 2 3" xfId="3469" xr:uid="{EF9A25D6-1A63-455F-AD8F-7347EE736556}"/>
    <cellStyle name="Normal 3 2 2 2 4" xfId="3470" xr:uid="{173DFE0E-1E88-463A-BF44-F2CEF1915773}"/>
    <cellStyle name="Normal 3 2 2 2 5" xfId="3471" xr:uid="{3C3E605E-6CD1-4D62-8240-B525258C6714}"/>
    <cellStyle name="Normal 3 2 2 2 6" xfId="3472" xr:uid="{03B3B158-5C22-43C9-B9FC-B85F1A9F618E}"/>
    <cellStyle name="Normal 3 2 2 2 7" xfId="3473" xr:uid="{0BF50A95-2001-43FC-9745-5D251FDEE9A5}"/>
    <cellStyle name="Normal 3 2 2 2 8" xfId="3474" xr:uid="{176143A1-AAC6-403D-9BB4-7BE219510DA4}"/>
    <cellStyle name="Normal 3 2 2 2 9" xfId="3475" xr:uid="{20DC401F-9615-4640-BA8F-94C7D513969B}"/>
    <cellStyle name="Normal 3 2 2 3" xfId="3476" xr:uid="{D52A0900-3CBA-4537-AE84-CDA0551E626E}"/>
    <cellStyle name="Normal 3 2 2 4" xfId="3477" xr:uid="{60A80AE9-839D-4EBC-8D50-7AF08638652D}"/>
    <cellStyle name="Normal 3 2 2 5" xfId="3478" xr:uid="{3AFF4D0A-C4A6-4DD2-9E74-5BBCA9B44442}"/>
    <cellStyle name="Normal 3 2 2 6" xfId="3479" xr:uid="{BBA9424D-ADE8-4D16-BBFD-9E4E056DF38E}"/>
    <cellStyle name="Normal 3 2 2 7" xfId="3480" xr:uid="{89205313-3C0B-4E31-BFD5-C19454307938}"/>
    <cellStyle name="Normal 3 2 2 8" xfId="3481" xr:uid="{D435D10B-476F-4143-A872-FCA342961A74}"/>
    <cellStyle name="Normal 3 2 2 9" xfId="3482" xr:uid="{2A8C75F3-42DD-4C57-98DA-77604E789661}"/>
    <cellStyle name="Normal 3 2 2_WPL.Conso" xfId="3483" xr:uid="{CB2FDFD7-2281-4BBC-994B-2081F15F809B}"/>
    <cellStyle name="Normal 3 2 3" xfId="3484" xr:uid="{2F54D5B9-28C1-466A-871C-4D461511A710}"/>
    <cellStyle name="Normal 3 2 3 10" xfId="3485" xr:uid="{90EAB9BE-AA39-4894-93B9-B5CE0AEFFA37}"/>
    <cellStyle name="Normal 3 2 3 11" xfId="3486" xr:uid="{CDE55435-CDF3-47A8-B6DF-824B10C4A10B}"/>
    <cellStyle name="Normal 3 2 3 2" xfId="3487" xr:uid="{4F8C12BF-F888-49A2-B7FA-09320D1BB244}"/>
    <cellStyle name="Normal 3 2 3 3" xfId="3488" xr:uid="{5C104778-D88B-4F24-9B5E-E53961C39FF1}"/>
    <cellStyle name="Normal 3 2 3 4" xfId="3489" xr:uid="{28E1FD84-A434-4C44-8CB8-0BCBCCE885D4}"/>
    <cellStyle name="Normal 3 2 3 5" xfId="3490" xr:uid="{061FF881-F4AC-4F8C-BE36-00BBD55D30DF}"/>
    <cellStyle name="Normal 3 2 3 6" xfId="3491" xr:uid="{02FCB243-F08F-456F-A8A0-468DF2F48F6C}"/>
    <cellStyle name="Normal 3 2 3 7" xfId="3492" xr:uid="{D6074235-124A-4C56-BDEF-392EEBD47A15}"/>
    <cellStyle name="Normal 3 2 3 8" xfId="3493" xr:uid="{429F80E5-AED3-48D5-B793-47C064B4B6C2}"/>
    <cellStyle name="Normal 3 2 3 9" xfId="3494" xr:uid="{C9E4EAA0-B809-46BA-8BBB-6D8E977116CB}"/>
    <cellStyle name="Normal 3 2 4" xfId="3495" xr:uid="{40ECDCDD-435B-414C-83AC-B25B4F395AD3}"/>
    <cellStyle name="Normal 3 2 5" xfId="3496" xr:uid="{303AA8DF-D1D7-449C-9353-7201E7ED6E32}"/>
    <cellStyle name="Normal 3 2 6" xfId="3497" xr:uid="{B12AE801-BCD7-44CF-BAD0-E320FD77FB36}"/>
    <cellStyle name="Normal 3 2 7" xfId="3498" xr:uid="{3A705A9F-9C52-4966-A754-3AB93488C1A6}"/>
    <cellStyle name="Normal 3 2 8" xfId="3499" xr:uid="{8BD40875-CB79-4FDF-A4FA-F58A45841257}"/>
    <cellStyle name="Normal 3 2 9" xfId="3500" xr:uid="{7557190D-B4E2-4FFA-9046-635404C053AB}"/>
    <cellStyle name="Normal 3 2_FAM GTEF_Lead 31.7.10" xfId="3501" xr:uid="{9ECEA692-EDE1-4EB0-AD87-D4B138E92B55}"/>
    <cellStyle name="Normal 3 20" xfId="3443" xr:uid="{A82BB480-A8DB-4DB6-8F37-C57692CCA12A}"/>
    <cellStyle name="Normal 3 3" xfId="3502" xr:uid="{CB24E110-5EC0-4639-9EA7-11FCF952CA3A}"/>
    <cellStyle name="Normal 3 3 2" xfId="3503" xr:uid="{DD16C1B3-70AE-4928-A56D-9FA81B560D86}"/>
    <cellStyle name="Normal 3 3 3" xfId="3504" xr:uid="{05E99B02-549F-4044-B52C-759E50597A48}"/>
    <cellStyle name="Normal 3 3 4" xfId="3505" xr:uid="{77E2B967-1BC8-4E2A-96AE-C170CBBB4879}"/>
    <cellStyle name="Normal 3 3_WPL.Conso" xfId="3506" xr:uid="{CE81A2E9-43DE-4194-A843-FE944DEDA3A5}"/>
    <cellStyle name="Normal 3 4" xfId="3507" xr:uid="{D9271DD1-6ACF-46D7-9CEC-2E9B819AFCB4}"/>
    <cellStyle name="Normal 3 4 2" xfId="3508" xr:uid="{97C58D1F-5C61-42C2-8316-15FB18E635CD}"/>
    <cellStyle name="Normal 3 5" xfId="3509" xr:uid="{17E8970F-EA76-45CD-A35F-10C748A0D05B}"/>
    <cellStyle name="Normal 3 6" xfId="3510" xr:uid="{423985DD-2D94-465B-9AE3-DA8F21C6D2EB}"/>
    <cellStyle name="Normal 3 7" xfId="3511" xr:uid="{3D6F9809-8419-422B-BAB3-594D182D2261}"/>
    <cellStyle name="Normal 3 8" xfId="3512" xr:uid="{C23908E5-16B1-445A-9280-9445C039000E}"/>
    <cellStyle name="Normal 3 9" xfId="3513" xr:uid="{0E65A5B5-AB0A-46BA-8D22-55F8DA77B78A}"/>
    <cellStyle name="Normal 3_110 Q4-51" xfId="3514" xr:uid="{2307DB10-E424-4980-93AB-6C73C659F718}"/>
    <cellStyle name="Normal 30" xfId="3515" xr:uid="{90F88709-FFCA-4828-B6A0-B27CB512D66D}"/>
    <cellStyle name="Normal 31" xfId="3516" xr:uid="{2AA88562-35C2-4BA7-B6A9-699748FA7C39}"/>
    <cellStyle name="Normal 32" xfId="3517" xr:uid="{015C5B6F-78E4-46A9-B576-114FC2BD5255}"/>
    <cellStyle name="Normal 33" xfId="3518" xr:uid="{20A10568-A2EB-4214-9CE7-C4FEA29DD91B}"/>
    <cellStyle name="Normal 34" xfId="3519" xr:uid="{8216BED1-188A-40CA-BC52-4551D09328F2}"/>
    <cellStyle name="Normal 35" xfId="3520" xr:uid="{E4270BF1-E416-4A52-A2FF-1A58C5F347F7}"/>
    <cellStyle name="Normal 36" xfId="3521" xr:uid="{3F1DF6C9-3B9C-4D34-B67F-8782AF3C37A8}"/>
    <cellStyle name="Normal 37" xfId="3522" xr:uid="{BD7514B3-C1E1-4AD0-B1B3-3F21EB36C0D6}"/>
    <cellStyle name="Normal 38" xfId="3523" xr:uid="{1806AB45-8F81-44DD-98F6-B4F25DEF4EBE}"/>
    <cellStyle name="Normal 4" xfId="3524" xr:uid="{AE7BDEAC-2949-41AD-B8EA-20B27DFEDFE6}"/>
    <cellStyle name="Normal 4 2" xfId="3525" xr:uid="{237E00C3-5585-4B30-BC52-1249032D2F9B}"/>
    <cellStyle name="Normal 4 2 10" xfId="3526" xr:uid="{4B57E8A8-BAAA-41CD-BD76-BB738B2969BE}"/>
    <cellStyle name="Normal 4 2 11" xfId="3527" xr:uid="{D1C596E8-C722-4462-BD34-4D4B14B1A842}"/>
    <cellStyle name="Normal 4 2 12" xfId="3528" xr:uid="{3E2A8749-A751-4066-92BB-71E0B0A18774}"/>
    <cellStyle name="Normal 4 2 2" xfId="3529" xr:uid="{6D2BC5BA-DFA5-43D1-9103-3C7957A148D4}"/>
    <cellStyle name="Normal 4 2 3" xfId="3530" xr:uid="{C6DC5211-DB45-40B3-AC23-D6861C870E32}"/>
    <cellStyle name="Normal 4 2 4" xfId="3531" xr:uid="{FBE68C84-0FAD-4A2E-BD03-751859FF4FF6}"/>
    <cellStyle name="Normal 4 2 5" xfId="3532" xr:uid="{B0396CA1-8447-4F44-8C7E-8F0374C6E1BD}"/>
    <cellStyle name="Normal 4 2 6" xfId="3533" xr:uid="{17615129-5BE5-49CC-869C-3787E4CC88A1}"/>
    <cellStyle name="Normal 4 2 7" xfId="3534" xr:uid="{89E2C0C2-0B1B-430F-B8F7-B3080F6C26F8}"/>
    <cellStyle name="Normal 4 2 8" xfId="3535" xr:uid="{4FC11D4C-3449-493B-A7A5-6596C867AA91}"/>
    <cellStyle name="Normal 4 2 9" xfId="3536" xr:uid="{CAA81740-7D77-4AAF-957E-2F18BC5A21F8}"/>
    <cellStyle name="Normal 4 2_WPL.Conso" xfId="3537" xr:uid="{D21131F4-BCAB-4E00-BD7A-BCFC1F5762DD}"/>
    <cellStyle name="Normal 4 3" xfId="3538" xr:uid="{8473337C-7B90-444B-94CC-2D8AACAE9DC6}"/>
    <cellStyle name="Normal 4 3 2" xfId="3539" xr:uid="{8312EE96-3596-4DD7-BB6E-DE11D1E3FBAC}"/>
    <cellStyle name="Normal 4 3 3" xfId="3540" xr:uid="{5F57833E-1241-4A75-B24B-68D2A17130FE}"/>
    <cellStyle name="Normal 4 3_WPL.Conso" xfId="3541" xr:uid="{3FC4B8D0-FB61-4D14-AB4F-43C5FD2ACC33}"/>
    <cellStyle name="Normal 4 4" xfId="3542" xr:uid="{39C94657-835C-49EC-B681-3C7B2826D4C8}"/>
    <cellStyle name="Normal 4 5" xfId="3543" xr:uid="{6CD58F91-4D16-4EF1-B995-935013B082D6}"/>
    <cellStyle name="Normal 4 6" xfId="3544" xr:uid="{A6BE43BE-BDB1-412F-9548-A1A2FEEBFF5D}"/>
    <cellStyle name="Normal 4 7" xfId="3545" xr:uid="{D88435EC-6361-43BB-BAC3-10C30D1062AF}"/>
    <cellStyle name="Normal 4 8" xfId="3546" xr:uid="{4DF0D17C-3BAA-4B8F-8AB6-D019F9DEF3B4}"/>
    <cellStyle name="Normal 4_E222" xfId="3547" xr:uid="{494AFF60-56F1-4B83-AFB1-934F7E8E29BC}"/>
    <cellStyle name="Normal 5" xfId="3548" xr:uid="{3C3E40CC-BC11-4B8B-91D0-684E8402F264}"/>
    <cellStyle name="Normal 5 10" xfId="3549" xr:uid="{FC9D3139-4225-484D-BAC7-42CD0FE6B34A}"/>
    <cellStyle name="Normal 5 11" xfId="3550" xr:uid="{257A7944-C62D-4742-AF7B-0854EE67C113}"/>
    <cellStyle name="Normal 5 12" xfId="3551" xr:uid="{A5ABC98F-C568-4E48-9ABC-4EFB19490971}"/>
    <cellStyle name="Normal 5 12 2" xfId="3552" xr:uid="{56BF3489-0DE2-4BC6-9851-9651975BB506}"/>
    <cellStyle name="Normal 5 13" xfId="3553" xr:uid="{AAD373BE-75BE-48B3-968B-B65B9216D7D3}"/>
    <cellStyle name="Normal 5 14" xfId="3554" xr:uid="{176A292F-4E67-40E7-A63E-6EA1B20E9396}"/>
    <cellStyle name="Normal 5 15" xfId="3555" xr:uid="{C865D16E-5668-49BE-9385-34B751964D5B}"/>
    <cellStyle name="Normal 5 16" xfId="3556" xr:uid="{67BF7FF8-3CDC-4672-B045-E5CB738F7DBA}"/>
    <cellStyle name="Normal 5 17" xfId="3557" xr:uid="{6AEB1D14-AD8E-4D60-9043-7C510B988F1B}"/>
    <cellStyle name="Normal 5 18" xfId="3558" xr:uid="{7D825055-EE80-4AE0-ACB9-6C271F67C148}"/>
    <cellStyle name="Normal 5 19" xfId="3559" xr:uid="{CF2D27D4-C5E2-4F4D-864D-C1617AD200AC}"/>
    <cellStyle name="Normal 5 2" xfId="3560" xr:uid="{A4C84FC4-9BAB-4487-B328-DF306BD78837}"/>
    <cellStyle name="Normal 5 2 10" xfId="3561" xr:uid="{CA0330CE-671F-4685-8709-11E96DB1FC78}"/>
    <cellStyle name="Normal 5 2 11" xfId="3562" xr:uid="{8203FF85-44C7-45AE-8643-B6B5A33444D1}"/>
    <cellStyle name="Normal 5 2 12" xfId="3563" xr:uid="{F0365E96-8755-4693-9AA8-C17DBE5E7FA2}"/>
    <cellStyle name="Normal 5 2 13" xfId="3564" xr:uid="{890B25DE-A5C2-4BA7-BB5D-4E896A03DBAE}"/>
    <cellStyle name="Normal 5 2 14" xfId="3565" xr:uid="{3269E611-E9F6-495A-A776-EFA320F4185A}"/>
    <cellStyle name="Normal 5 2 2" xfId="3566" xr:uid="{B4E78857-9F61-4707-AB5C-5116AE620882}"/>
    <cellStyle name="Normal 5 2 3" xfId="3567" xr:uid="{C1FB24CD-6E4C-4159-A480-995730E320B6}"/>
    <cellStyle name="Normal 5 2 4" xfId="3568" xr:uid="{8A66B4B9-9BC5-44FC-A3C9-CE61A272A376}"/>
    <cellStyle name="Normal 5 2 5" xfId="3569" xr:uid="{71B1E8D5-EFE9-4BD4-8632-C0D07F469F76}"/>
    <cellStyle name="Normal 5 2 6" xfId="3570" xr:uid="{A1862323-DAEC-4449-BD41-3851C8BD99BD}"/>
    <cellStyle name="Normal 5 2 7" xfId="3571" xr:uid="{2A4962E7-D8F0-4A20-AD64-8A8C159D3BA5}"/>
    <cellStyle name="Normal 5 2 8" xfId="3572" xr:uid="{E1638DE3-D620-46A1-95F6-405140CDA2E4}"/>
    <cellStyle name="Normal 5 2 9" xfId="3573" xr:uid="{4FC360E0-81FE-4A01-BB0C-67979CD52EFC}"/>
    <cellStyle name="Normal 5 2_WPL.Conso" xfId="3574" xr:uid="{87E1955A-4F83-4614-BAC5-2509350A5106}"/>
    <cellStyle name="Normal 5 20" xfId="3575" xr:uid="{BD6EF4BF-E94A-4DF7-8310-328914D2EE42}"/>
    <cellStyle name="Normal 5 21" xfId="3576" xr:uid="{4EE927A7-0608-4DFC-996C-F7314690776B}"/>
    <cellStyle name="Normal 5 22" xfId="3577" xr:uid="{1937D44F-82D7-4A77-AAFC-325402ED2D39}"/>
    <cellStyle name="Normal 5 23" xfId="3578" xr:uid="{AEB19141-AFF7-46CC-BAFC-19A2612DFC2F}"/>
    <cellStyle name="Normal 5 24" xfId="3579" xr:uid="{5806E488-20B4-4DBD-BFCF-B5027975E56E}"/>
    <cellStyle name="Normal 5 3" xfId="3580" xr:uid="{16F28448-02BB-4EFB-805F-FDD9EE614751}"/>
    <cellStyle name="Normal 5 3 2" xfId="3581" xr:uid="{37E5E275-70DA-43C8-9828-5F676017B516}"/>
    <cellStyle name="Normal 5 3_WPL.Conso" xfId="3582" xr:uid="{291D06B5-AA57-4EA9-B877-7BD1993DAE28}"/>
    <cellStyle name="Normal 5 4" xfId="3583" xr:uid="{61AAAA84-35AC-4D0D-936C-972781D98CAD}"/>
    <cellStyle name="Normal 5 5" xfId="3584" xr:uid="{4A4D0CB3-7F90-4FF8-B814-1E94B60C8A18}"/>
    <cellStyle name="Normal 5 6" xfId="3585" xr:uid="{4227DCF8-6A7E-46F6-ABA3-490E08669FC8}"/>
    <cellStyle name="Normal 5 7" xfId="3586" xr:uid="{0E84B441-9786-40F6-B1E3-CA0207077CE9}"/>
    <cellStyle name="Normal 5 8" xfId="3587" xr:uid="{5AE94215-B95D-4D5F-973C-1566412CDB7C}"/>
    <cellStyle name="Normal 5 9" xfId="3588" xr:uid="{71706A4C-4880-41AD-A83A-440CC64E5C7F}"/>
    <cellStyle name="Normal 5_FAM GTEF_Lead 31.7.10" xfId="3589" xr:uid="{5111558F-7D97-486B-B8D4-9015316761EE}"/>
    <cellStyle name="Normal 6" xfId="3590" xr:uid="{78931355-410A-483C-8D38-44DBB009BF01}"/>
    <cellStyle name="Normal 6 10" xfId="3591" xr:uid="{8A79CE00-DF6D-4C91-9F16-B2E9CAB78963}"/>
    <cellStyle name="Normal 6 11" xfId="3592" xr:uid="{ED2FE969-2B30-4F31-9F91-5AF78958AE23}"/>
    <cellStyle name="Normal 6 12" xfId="3593" xr:uid="{8CC4EA7C-FA43-41D8-8242-125D6365B7B1}"/>
    <cellStyle name="Normal 6 13" xfId="3594" xr:uid="{72F282DF-5848-400D-B313-9F21209F699B}"/>
    <cellStyle name="Normal 6 2" xfId="3595" xr:uid="{94A2DA64-8B0F-4E61-9031-00DF223317E3}"/>
    <cellStyle name="Normal 6 2 10" xfId="3596" xr:uid="{FBB98CAA-0E29-40E9-8BAD-C0529F216FA1}"/>
    <cellStyle name="Normal 6 2 11" xfId="3597" xr:uid="{EA1E279E-6F19-4D0D-A470-1C19116F244E}"/>
    <cellStyle name="Normal 6 2 12" xfId="3598" xr:uid="{BC9B16EF-1342-48EA-B564-DFE60BDFA17C}"/>
    <cellStyle name="Normal 6 2 13" xfId="3599" xr:uid="{9CACF40A-51AE-437B-9766-E01CCF7A1C28}"/>
    <cellStyle name="Normal 6 2 14" xfId="3600" xr:uid="{C2942150-93F8-49BC-B4A4-0456B1874410}"/>
    <cellStyle name="Normal 6 2 2" xfId="3601" xr:uid="{C09E31E4-D076-4010-85E8-D9EAF48387A6}"/>
    <cellStyle name="Normal 6 2 2 2" xfId="3602" xr:uid="{08577123-593C-423F-8468-E4F929BE8054}"/>
    <cellStyle name="Normal 6 2 2 3" xfId="3603" xr:uid="{986580F6-EAFC-481B-8577-EB7BB3AFCAEF}"/>
    <cellStyle name="Normal 6 2 2 4" xfId="3604" xr:uid="{F3DE4107-EABC-4446-A1C2-A34FFCB6644E}"/>
    <cellStyle name="Normal 6 2 2 5" xfId="3605" xr:uid="{8FCCB355-3787-4D81-8A05-5E8F2BCF700C}"/>
    <cellStyle name="Normal 6 2 2 6" xfId="3606" xr:uid="{3577C4B1-41AF-4093-B795-4AC7DF533993}"/>
    <cellStyle name="Normal 6 2 2 7" xfId="3607" xr:uid="{09586D4A-879C-4983-B528-9634233A2D05}"/>
    <cellStyle name="Normal 6 2 2 8" xfId="3608" xr:uid="{8C08DAD5-6704-4020-8546-739518A34C3E}"/>
    <cellStyle name="Normal 6 2 2 9" xfId="3609" xr:uid="{F6E2B5FA-4547-4E7E-A3AD-4E78A9363CCC}"/>
    <cellStyle name="Normal 6 2 3" xfId="3610" xr:uid="{D5C88374-934E-4A01-A95E-964C801C8095}"/>
    <cellStyle name="Normal 6 2 3 2" xfId="3611" xr:uid="{B3186E85-50BC-4D94-A723-58C5D2548B79}"/>
    <cellStyle name="Normal 6 2 3 3" xfId="3612" xr:uid="{3198D9AB-86CF-48F2-966E-8391BADD5C27}"/>
    <cellStyle name="Normal 6 2 3 4" xfId="3613" xr:uid="{CBD61A5B-010A-4CAF-8DF3-45E022F59760}"/>
    <cellStyle name="Normal 6 2 3 5" xfId="3614" xr:uid="{006CF456-A263-4FF1-9495-8ED79472ED18}"/>
    <cellStyle name="Normal 6 2 3 6" xfId="3615" xr:uid="{A089E4B0-AEC7-440C-BDD4-916473644697}"/>
    <cellStyle name="Normal 6 2 3 7" xfId="3616" xr:uid="{66707BE3-5D3B-4D81-81A2-F0737610D1F3}"/>
    <cellStyle name="Normal 6 2 3 8" xfId="3617" xr:uid="{50734579-7D23-4C0C-8F13-A827446B4542}"/>
    <cellStyle name="Normal 6 2 3 9" xfId="3618" xr:uid="{E0624C3B-3B9E-4E86-A697-D87D852665FC}"/>
    <cellStyle name="Normal 6 2 4" xfId="3619" xr:uid="{BD06CE1F-BFB6-44FC-9117-2A4BA922BF22}"/>
    <cellStyle name="Normal 6 2 5" xfId="3620" xr:uid="{92594662-37C4-4462-9F03-534A344CB7BF}"/>
    <cellStyle name="Normal 6 2 6" xfId="3621" xr:uid="{D504938C-5705-4A3F-81C0-EF4A8AA8AA42}"/>
    <cellStyle name="Normal 6 2 7" xfId="3622" xr:uid="{DEDB7D67-99F7-449E-BA5D-8D1E86FDF4BD}"/>
    <cellStyle name="Normal 6 2 8" xfId="3623" xr:uid="{67C270E9-AD8E-43C4-8028-017CFE768B2C}"/>
    <cellStyle name="Normal 6 2 9" xfId="3624" xr:uid="{E75B8544-EA7A-45CF-A947-536A47E10815}"/>
    <cellStyle name="Normal 6 2_WPL.Conso" xfId="3625" xr:uid="{98829F36-4076-490F-BB76-AC9A5DB8F044}"/>
    <cellStyle name="Normal 6 3" xfId="3626" xr:uid="{6A0F958B-BA8E-475A-B431-5334F24C5EE9}"/>
    <cellStyle name="Normal 6 3 2" xfId="3627" xr:uid="{3FE9BD4E-E747-4552-988A-CA5AD18572AB}"/>
    <cellStyle name="Normal 6 3 3" xfId="3628" xr:uid="{DDDF0720-CDA7-4EBD-A04D-28AB20F0717C}"/>
    <cellStyle name="Normal 6 3 4" xfId="3629" xr:uid="{71162C97-66EF-46F7-88F9-A34CC22719CC}"/>
    <cellStyle name="Normal 6 3 5" xfId="3630" xr:uid="{28ACD745-C3DC-4C47-89D6-2AD1BFAD9C12}"/>
    <cellStyle name="Normal 6 3 6" xfId="3631" xr:uid="{3752FB73-BC59-404F-A1A1-A41A73D3C232}"/>
    <cellStyle name="Normal 6 3 7" xfId="3632" xr:uid="{D973BFBF-9D59-4F9A-8CB0-F8499AD19675}"/>
    <cellStyle name="Normal 6 3 8" xfId="3633" xr:uid="{BD8DC30D-38C0-4902-A09C-E1D7A432FAA0}"/>
    <cellStyle name="Normal 6 3 9" xfId="3634" xr:uid="{B36BFABD-1544-45A5-98DA-F939D0FAD522}"/>
    <cellStyle name="Normal 6 4" xfId="3635" xr:uid="{10FCA5D3-6DF8-4922-964E-384AF93668EB}"/>
    <cellStyle name="Normal 6 5" xfId="3636" xr:uid="{1C672249-0249-44D2-ACFA-28B7995CFEB6}"/>
    <cellStyle name="Normal 6 6" xfId="3637" xr:uid="{73FED166-6815-4576-8960-65A2C9705FB8}"/>
    <cellStyle name="Normal 6 7" xfId="3638" xr:uid="{C21AED97-0420-4E7C-AA17-8E90C9870BA4}"/>
    <cellStyle name="Normal 6 8" xfId="3639" xr:uid="{02927482-9EEF-40CA-B040-39FC5AC4724A}"/>
    <cellStyle name="Normal 6 9" xfId="3640" xr:uid="{9CAD284F-A03D-4233-BED6-3236BDB1F455}"/>
    <cellStyle name="Normal 6_WPL.Conso" xfId="3641" xr:uid="{08B9227A-C477-47DE-80EB-9E982A42C5D2}"/>
    <cellStyle name="Normal 7" xfId="3642" xr:uid="{447B2624-68B8-4134-9941-56F2A21BB4E1}"/>
    <cellStyle name="Normal 7 10" xfId="3643" xr:uid="{07274031-B778-4C32-9126-87A2DA54C41F}"/>
    <cellStyle name="Normal 7 11" xfId="3644" xr:uid="{0A69D527-EF06-4637-9D7D-33B09753D385}"/>
    <cellStyle name="Normal 7 12" xfId="3645" xr:uid="{79E4EA45-9687-4265-BE8D-0B4392965869}"/>
    <cellStyle name="Normal 7 13" xfId="3646" xr:uid="{67A9E551-E91C-4BB1-82AF-1F2005397AEC}"/>
    <cellStyle name="Normal 7 14" xfId="3647" xr:uid="{A23E060A-08DB-47B4-B47F-464332744098}"/>
    <cellStyle name="Normal 7 15" xfId="3648" xr:uid="{5DC84547-03AC-4198-B885-7F76AE227C8C}"/>
    <cellStyle name="Normal 7 2" xfId="3649" xr:uid="{5EE0C568-824B-4BAD-837F-A8005B9A3B48}"/>
    <cellStyle name="Normal 7 2 10" xfId="3650" xr:uid="{A63AB6CF-2207-4CBF-A4EA-74B8DDB08D55}"/>
    <cellStyle name="Normal 7 2 11" xfId="3651" xr:uid="{EB92230D-739B-4028-9FAF-7CA4A98CAE3C}"/>
    <cellStyle name="Normal 7 2 12" xfId="3652" xr:uid="{EBAD1801-0155-483F-9388-3D4E07EF3B91}"/>
    <cellStyle name="Normal 7 2 13" xfId="3653" xr:uid="{CA5AD1DE-34E5-4FCF-A49C-332A4CFDAED3}"/>
    <cellStyle name="Normal 7 2 14" xfId="3654" xr:uid="{45F1A3D9-0D5F-40C0-AC5B-3148FB912DE5}"/>
    <cellStyle name="Normal 7 2 2" xfId="3655" xr:uid="{099357DC-30C2-48EF-A696-831521C6055A}"/>
    <cellStyle name="Normal 7 2 3" xfId="3656" xr:uid="{8FEB8435-76C7-4A10-9D2E-EA03E6686EAF}"/>
    <cellStyle name="Normal 7 2 4" xfId="3657" xr:uid="{D91EE062-0D51-4598-8085-1A4DD43DAF3D}"/>
    <cellStyle name="Normal 7 2 5" xfId="3658" xr:uid="{61BE4429-E4E1-4E36-AC17-E148EF0CCD8A}"/>
    <cellStyle name="Normal 7 2 6" xfId="3659" xr:uid="{D17856B0-4B2A-4AB2-8523-5BA91FCCD7E3}"/>
    <cellStyle name="Normal 7 2 7" xfId="3660" xr:uid="{B0B5A90A-B09C-4100-997D-533335771783}"/>
    <cellStyle name="Normal 7 2 8" xfId="3661" xr:uid="{76D5A3F8-715D-473F-A15C-ECAEF4656A0C}"/>
    <cellStyle name="Normal 7 2 9" xfId="3662" xr:uid="{208C5152-AA70-45AD-A9BF-70EADE7C6A24}"/>
    <cellStyle name="Normal 7 2_WPL.Conso" xfId="3663" xr:uid="{32E412CD-AEF9-4F52-A7A9-4041BD39A902}"/>
    <cellStyle name="Normal 7 3" xfId="3664" xr:uid="{988F5F39-2EDD-4928-AF5C-9FDAEF5D6EBC}"/>
    <cellStyle name="Normal 7 3 10" xfId="3665" xr:uid="{E7366592-2B32-4DCF-BBCD-3F7CEC02A180}"/>
    <cellStyle name="Normal 7 3 10 2" xfId="7278" xr:uid="{9E8A140D-9192-408C-8861-E692C9C79724}"/>
    <cellStyle name="Normal 7 3 2" xfId="3666" xr:uid="{38BF2832-BD15-41A7-A061-127169F9DDCF}"/>
    <cellStyle name="Normal 7 3 3" xfId="3667" xr:uid="{D9901C13-3F85-4BF9-B1AB-1D84659D8D77}"/>
    <cellStyle name="Normal 7 3 4" xfId="3668" xr:uid="{0AFF2A37-3882-4497-8EC6-588836AD188E}"/>
    <cellStyle name="Normal 7 3 5" xfId="3669" xr:uid="{A5DEFA4A-342F-464F-9085-BFC5ECB49AA7}"/>
    <cellStyle name="Normal 7 3 6" xfId="3670" xr:uid="{D74255F6-2E84-4D29-9C17-93EA47F202B3}"/>
    <cellStyle name="Normal 7 3 7" xfId="3671" xr:uid="{11B4086E-A33B-416E-B24C-1AFCBA351B8D}"/>
    <cellStyle name="Normal 7 3 8" xfId="3672" xr:uid="{EECBF465-4206-474F-8853-88BAF5B2C61D}"/>
    <cellStyle name="Normal 7 3 9" xfId="3673" xr:uid="{189E413F-3E68-47D3-83BD-7C1F54BC57BE}"/>
    <cellStyle name="Normal 7 3_WPL.Conso" xfId="3674" xr:uid="{E9F76FDD-D610-4A61-B9BC-8859A8CF4A4B}"/>
    <cellStyle name="Normal 7 4" xfId="3675" xr:uid="{A9EAD876-9C40-4673-9557-9C72717B102D}"/>
    <cellStyle name="Normal 7 5" xfId="3676" xr:uid="{97D7692F-00A4-4C4C-A0E2-D7BE3985D733}"/>
    <cellStyle name="Normal 7 6" xfId="3677" xr:uid="{FFA9B55F-FB7D-4836-B81F-CE67487A6533}"/>
    <cellStyle name="Normal 7 7" xfId="3678" xr:uid="{7DBB4263-AFF9-41B7-BD01-5AA82B86F42B}"/>
    <cellStyle name="Normal 7 8" xfId="3679" xr:uid="{77528034-1483-4441-B0E8-A10E839F9F22}"/>
    <cellStyle name="Normal 7 9" xfId="3680" xr:uid="{678C5BBB-8325-419C-8D05-D8FE6C10BC65}"/>
    <cellStyle name="Normal 7_WPL.Conso" xfId="3681" xr:uid="{D63267C3-2E5F-459A-BA0F-EFF9127FBA8B}"/>
    <cellStyle name="Normal 8" xfId="3682" xr:uid="{72DE3656-DA5E-41A6-AC91-43E709673FC3}"/>
    <cellStyle name="Normal 8 2" xfId="3683" xr:uid="{EB4EAC35-5DBE-4E06-9E9B-EDD334C54083}"/>
    <cellStyle name="Normal 8 2 10" xfId="3684" xr:uid="{3AE9ABCE-3E30-4768-9B94-53D5642E2E38}"/>
    <cellStyle name="Normal 8 2 11" xfId="3685" xr:uid="{F38E9263-02BC-42C5-9E91-6FC99CA14D29}"/>
    <cellStyle name="Normal 8 2 12" xfId="3686" xr:uid="{F8AAB7F3-8601-4600-A0D7-9F2FE9AEDEC6}"/>
    <cellStyle name="Normal 8 2 2" xfId="3687" xr:uid="{FB87F23C-C505-4560-AC7A-D31EE61B2FD9}"/>
    <cellStyle name="Normal 8 2 3" xfId="3688" xr:uid="{E3BBBC7D-AA46-494A-BA8F-A1377C04E3E6}"/>
    <cellStyle name="Normal 8 2 4" xfId="3689" xr:uid="{FD04667B-C1D1-4E5F-ACF4-994ADD0F74B6}"/>
    <cellStyle name="Normal 8 2 5" xfId="3690" xr:uid="{16DE48E5-EB1F-44E6-9D20-2FC46486632A}"/>
    <cellStyle name="Normal 8 2 6" xfId="3691" xr:uid="{EEC6EE4D-71ED-40C6-9445-7C5FFD50B752}"/>
    <cellStyle name="Normal 8 2 7" xfId="3692" xr:uid="{00813FD7-97AC-4E1D-8F42-925FC7113BAE}"/>
    <cellStyle name="Normal 8 2 8" xfId="3693" xr:uid="{4ED4582A-E061-40F4-B395-A77E937DA8A8}"/>
    <cellStyle name="Normal 8 2 9" xfId="3694" xr:uid="{A688FB60-FA7B-4C9A-BF72-0F22A085775C}"/>
    <cellStyle name="Normal 8 3" xfId="3695" xr:uid="{D175DDD6-D015-4C45-B95D-D6E97C7A646E}"/>
    <cellStyle name="Normal 8 3 2" xfId="3696" xr:uid="{739885C4-C46A-4E8E-A78B-04FDAE4164BA}"/>
    <cellStyle name="Normal 8 4" xfId="3697" xr:uid="{1597120B-38E5-4867-B559-1BD3F9D33261}"/>
    <cellStyle name="Normal 8 5" xfId="3698" xr:uid="{741AA9EB-2F8D-4BC5-802F-D53832295670}"/>
    <cellStyle name="Normal 8_FAM GTEF_Lead 31.7.10" xfId="3699" xr:uid="{EB5059D6-1C66-4EBA-A8BA-1E62F36D5515}"/>
    <cellStyle name="Normal 9" xfId="3700" xr:uid="{F4A46171-AFA4-4601-8F57-ACC05D94227D}"/>
    <cellStyle name="Normal 9 10" xfId="3701" xr:uid="{42D943BC-8DD2-4E7C-BEFA-BA833936B37A}"/>
    <cellStyle name="Normal 9 11" xfId="3702" xr:uid="{3BADF99A-7474-4F97-8AB6-ACD7212E152E}"/>
    <cellStyle name="Normal 9 12" xfId="3703" xr:uid="{59126F88-A193-4DE9-B6A4-6D6E5E2C3BBE}"/>
    <cellStyle name="Normal 9 13" xfId="3704" xr:uid="{5A742C6F-17DF-4AB2-9415-D2737C1686CA}"/>
    <cellStyle name="Normal 9 2" xfId="3705" xr:uid="{642E5354-C2B4-494A-AA10-DAA16E00ADD7}"/>
    <cellStyle name="Normal 9 2 10" xfId="3706" xr:uid="{211EE8B3-0EC1-4189-AAF9-0391CC640DBA}"/>
    <cellStyle name="Normal 9 2 11" xfId="3707" xr:uid="{95DB91DA-13B1-4059-B7C8-FB2799A2F83E}"/>
    <cellStyle name="Normal 9 2 2" xfId="3708" xr:uid="{DBB287EB-8704-4882-AEDF-1DB95C30BB95}"/>
    <cellStyle name="Normal 9 2 2 2" xfId="3709" xr:uid="{271089B0-B650-45D9-8E8A-EAE2FAD4C476}"/>
    <cellStyle name="Normal 9 2 2 3" xfId="3710" xr:uid="{C8166246-C7E7-4F60-BC85-7A10FCAEE6FE}"/>
    <cellStyle name="Normal 9 2 2 4" xfId="3711" xr:uid="{DDDC3B55-BFB2-4867-8888-56E3DED73C07}"/>
    <cellStyle name="Normal 9 2 2 5" xfId="3712" xr:uid="{4E774127-34ED-4B4A-A97D-890481E777FE}"/>
    <cellStyle name="Normal 9 2 2 6" xfId="3713" xr:uid="{4DEDA484-E48B-4A25-BC58-DA0FDDD602FE}"/>
    <cellStyle name="Normal 9 2 2 7" xfId="3714" xr:uid="{82B7879B-D49B-43B0-B934-A8E8F5E28F73}"/>
    <cellStyle name="Normal 9 2 2 8" xfId="3715" xr:uid="{18E9BA39-0AA9-4774-AD76-AEA7A0297D9E}"/>
    <cellStyle name="Normal 9 2 2 9" xfId="3716" xr:uid="{157AB994-09C8-467E-9FE4-432F652A45A1}"/>
    <cellStyle name="Normal 9 2 3" xfId="3717" xr:uid="{26D5ECD0-5BEC-48C4-AD35-9483646CDE5B}"/>
    <cellStyle name="Normal 9 2 4" xfId="3718" xr:uid="{59666D53-F707-41F9-B9E3-D9D608D9A746}"/>
    <cellStyle name="Normal 9 2 5" xfId="3719" xr:uid="{6BA49AB0-8610-4021-A0D3-07FF9E3ADCFC}"/>
    <cellStyle name="Normal 9 2 6" xfId="3720" xr:uid="{40A44406-7835-47E8-9D84-243B21D1A320}"/>
    <cellStyle name="Normal 9 2 7" xfId="3721" xr:uid="{53973A8F-3DB4-4F4C-A2CE-F6747A2087B5}"/>
    <cellStyle name="Normal 9 2 8" xfId="3722" xr:uid="{7F51231B-88F5-4326-9023-65F45179EE0B}"/>
    <cellStyle name="Normal 9 2 9" xfId="3723" xr:uid="{C39D2E8D-14F4-4474-962C-2B4CABC40E3E}"/>
    <cellStyle name="Normal 9 2_WPL.Conso" xfId="3724" xr:uid="{D3571D2A-33AF-4686-9676-7CE79CB86AF7}"/>
    <cellStyle name="Normal 9 3" xfId="3725" xr:uid="{4A5B2610-339E-4B0D-B810-BBAB5895973A}"/>
    <cellStyle name="Normal 9 3 2" xfId="3726" xr:uid="{E968CF02-2E5D-4497-8C22-FF78DAD02D2A}"/>
    <cellStyle name="Normal 9 3 2 2" xfId="7279" xr:uid="{723A2576-330B-48E3-9534-A4192F372014}"/>
    <cellStyle name="Normal 9 3_WPL.Conso" xfId="3727" xr:uid="{ACEDBCA2-5C8C-486D-BF1C-A7F2F8B0ED19}"/>
    <cellStyle name="Normal 9 4" xfId="3728" xr:uid="{08DEF6AA-54AA-4B7B-B67B-C6253E318B18}"/>
    <cellStyle name="Normal 9 5" xfId="3729" xr:uid="{35AA57C7-6C29-4F3E-B90A-FD08C5764193}"/>
    <cellStyle name="Normal 9 6" xfId="3730" xr:uid="{06C2730F-2268-4B68-9CFC-CA1B72ADFFE1}"/>
    <cellStyle name="Normal 9 7" xfId="3731" xr:uid="{7F901DED-98AE-48F3-8F06-493AE339DE8E}"/>
    <cellStyle name="Normal 9 8" xfId="3732" xr:uid="{E024B8BE-A4DE-43E7-B9CB-4A216E02005A}"/>
    <cellStyle name="Normal 9 9" xfId="3733" xr:uid="{5DE7C4A5-46E2-4E10-BA27-74C3F40384DF}"/>
    <cellStyle name="Normal 9_WPL.Conso" xfId="3734" xr:uid="{10A7C4D0-64F0-4E25-8AB2-C40545D8FA6D}"/>
    <cellStyle name="Normal_Noble-47t 2" xfId="16" xr:uid="{C4D81717-30D3-454E-83B9-0177D770915D}"/>
    <cellStyle name="Note 10" xfId="3735" xr:uid="{CAD91268-2158-468F-9BAA-7152CFBC3B8B}"/>
    <cellStyle name="Note 11" xfId="3736" xr:uid="{D86DE876-C505-4B89-B2C8-9E41471F6EE5}"/>
    <cellStyle name="Note 12" xfId="3737" xr:uid="{64DE6A9E-CA73-40B0-A367-7A2C055525D3}"/>
    <cellStyle name="Note 13" xfId="3738" xr:uid="{141A0F18-DA65-4EE5-9316-A75237C835BC}"/>
    <cellStyle name="Note 14" xfId="3739" xr:uid="{567D2700-89D3-41C7-88BE-F539AC017A71}"/>
    <cellStyle name="Note 15" xfId="3740" xr:uid="{1710121C-1254-42B7-9BC2-A6F571690215}"/>
    <cellStyle name="Note 16" xfId="3741" xr:uid="{BCA71E6D-5E18-4953-8DA8-560D23BE4A45}"/>
    <cellStyle name="Note 17" xfId="3742" xr:uid="{32F06944-77E5-45E8-811E-80BBD6642652}"/>
    <cellStyle name="Note 18" xfId="3743" xr:uid="{35FA54B9-9437-4BA2-AD00-42E55AF4A442}"/>
    <cellStyle name="Note 19" xfId="3744" xr:uid="{2D431B3C-9381-4A76-A920-1AA6209A51DC}"/>
    <cellStyle name="Note 2" xfId="3745" xr:uid="{9A5A68FC-2E84-43E6-8419-5CFC8A89D0BF}"/>
    <cellStyle name="Note 2 10" xfId="3746" xr:uid="{164DC5BE-BA0D-450E-9BB0-9B3DFC534FBD}"/>
    <cellStyle name="Note 2 11" xfId="3747" xr:uid="{87AE1CA2-3CFB-433E-A556-73EB8C9A8E95}"/>
    <cellStyle name="Note 2 2" xfId="3748" xr:uid="{DF2FC210-10F9-4E74-818A-F9E5264DC7AC}"/>
    <cellStyle name="Note 2 3" xfId="3749" xr:uid="{958D13E2-974B-4FE0-BD52-A1D0A462287D}"/>
    <cellStyle name="Note 2 4" xfId="3750" xr:uid="{A4376D5A-4E36-4967-9DB9-9D04DA082C93}"/>
    <cellStyle name="Note 2 5" xfId="3751" xr:uid="{56D72CB6-F2B7-496E-B963-44986986D76E}"/>
    <cellStyle name="Note 2 6" xfId="3752" xr:uid="{A0BFBB50-56F1-4EBF-952E-F87A2A5A8158}"/>
    <cellStyle name="Note 2 7" xfId="3753" xr:uid="{AC5F4395-ABFA-4120-9521-B1418F3D34DF}"/>
    <cellStyle name="Note 2 8" xfId="3754" xr:uid="{B6FDCF59-43A3-4F41-A2F8-944E1F169CD2}"/>
    <cellStyle name="Note 2 9" xfId="3755" xr:uid="{9255D448-DA74-4B54-8270-F4620D9B3304}"/>
    <cellStyle name="Note 20" xfId="3756" xr:uid="{B0B853AB-8873-41A2-81C0-49D90D3915A8}"/>
    <cellStyle name="Note 3" xfId="3757" xr:uid="{5DC435FC-2740-4C6C-87FF-F631578EF9DE}"/>
    <cellStyle name="Note 3 10" xfId="3758" xr:uid="{0964667B-E1A9-4EA0-AB15-69C5E5AD2111}"/>
    <cellStyle name="Note 3 11" xfId="3759" xr:uid="{9AC7FD6A-8785-4F99-BDFB-900422DF1BD6}"/>
    <cellStyle name="Note 3 2" xfId="3760" xr:uid="{2984017E-6B0F-4AE6-8AB4-1481F37976E1}"/>
    <cellStyle name="Note 3 3" xfId="3761" xr:uid="{8C18359C-6A1A-40CB-89EF-6C1379A5C1BD}"/>
    <cellStyle name="Note 3 4" xfId="3762" xr:uid="{91BE5FFE-F7B7-40C3-8709-130521E2AF5A}"/>
    <cellStyle name="Note 3 5" xfId="3763" xr:uid="{E03B0555-B661-45A5-A851-8BC29C06D6B6}"/>
    <cellStyle name="Note 3 6" xfId="3764" xr:uid="{78E2AC6A-4554-4C8D-9261-6F53C0FF9C76}"/>
    <cellStyle name="Note 3 7" xfId="3765" xr:uid="{CB29B4F5-F8DB-4C0A-BB3E-11A5E8669E45}"/>
    <cellStyle name="Note 3 8" xfId="3766" xr:uid="{131036D4-5C84-4526-97BF-6BDBA251420B}"/>
    <cellStyle name="Note 3 9" xfId="3767" xr:uid="{886A0186-13F0-4ABF-A72A-32B0E3A708E5}"/>
    <cellStyle name="Note 4" xfId="3768" xr:uid="{98D318B7-8427-42B2-AD54-5C512F65E3AB}"/>
    <cellStyle name="Note 5" xfId="3769" xr:uid="{E20BD49E-2DC0-4561-8079-A6AEAA5736FA}"/>
    <cellStyle name="Note 6" xfId="3770" xr:uid="{A77C8614-08F0-4B57-BAC6-01FF1BE7BBF9}"/>
    <cellStyle name="Note 7" xfId="3771" xr:uid="{2291E3C8-E4E5-434C-B115-11A69817A16D}"/>
    <cellStyle name="Note 8" xfId="3772" xr:uid="{9282E4A7-49C2-4E91-8C73-42BB66828AAF}"/>
    <cellStyle name="Note 9" xfId="3773" xr:uid="{4B510034-9D81-4B09-8A6F-4CA6A10ACBBF}"/>
    <cellStyle name="Œ…‹æØ‚è [0.00]_ƒ}ƒXƒ^i“¾ˆÓæj" xfId="3774" xr:uid="{4720B46F-8590-4333-99F8-388549C49230}"/>
    <cellStyle name="Œ…‹æØ‚è_ƒ}ƒXƒ^i“¾ˆÓæj" xfId="3775" xr:uid="{BB237F5E-BDF9-4AE7-826A-A13EB945A6F7}"/>
    <cellStyle name="oft Excel]_x000d__x000a_Comment=The open=/f lines load custom functions into the Paste Function list._x000d__x000a_Maximized=3_x000d__x000a_Basics=1_x000d__x000a_A" xfId="3776" xr:uid="{FAD1B05A-A813-45E6-9977-212B2A7B9E23}"/>
    <cellStyle name="oft Excel]_x000d__x000a_Comment=The open=/f lines load custom functions into the Paste Function list._x000d__x000a_Maximized=3_x000d__x000a_Basics=1_x000d__x000a_A 2" xfId="3777" xr:uid="{B6A25B6A-31EA-432C-A325-86495BD73048}"/>
    <cellStyle name="oft Excel]_x000d__x000a_Comment=The open=/f lines load custom functions into the Paste Function list._x000d__x000a_Maximized=3_x000d__x000a_Basics=1_x000d__x000a_A 2 2" xfId="3778" xr:uid="{C3928306-5BAC-4E70-AF09-1D127712710D}"/>
    <cellStyle name="oft Excel]_x000d__x000a_Comment=The open=/f lines load custom functions into the Paste Function list._x000d__x000a_Maximized=3_x000d__x000a_Basics=1_x000d__x000a_A 2 2 2" xfId="7282" xr:uid="{E8899738-428F-4023-8D68-CD38EE9D36C8}"/>
    <cellStyle name="oft Excel]_x000d__x000a_Comment=The open=/f lines load custom functions into the Paste Function list._x000d__x000a_Maximized=3_x000d__x000a_Basics=1_x000d__x000a_A 2 3" xfId="3779" xr:uid="{24310FE9-15CC-4347-8CB6-3DD12DFC169C}"/>
    <cellStyle name="oft Excel]_x000d__x000a_Comment=The open=/f lines load custom functions into the Paste Function list._x000d__x000a_Maximized=3_x000d__x000a_Basics=1_x000d__x000a_A 2 3 2" xfId="7283" xr:uid="{CD96A958-DCFC-4951-9F74-3E54A377FF12}"/>
    <cellStyle name="oft Excel]_x000d__x000a_Comment=The open=/f lines load custom functions into the Paste Function list._x000d__x000a_Maximized=3_x000d__x000a_Basics=1_x000d__x000a_A 2 4" xfId="3780" xr:uid="{421CC62B-54FB-410B-8350-891D632F9480}"/>
    <cellStyle name="oft Excel]_x000d__x000a_Comment=The open=/f lines load custom functions into the Paste Function list._x000d__x000a_Maximized=3_x000d__x000a_Basics=1_x000d__x000a_A 2 4 2" xfId="7284" xr:uid="{E232E782-A9EF-4AC1-9CC8-D2E957B6F5C5}"/>
    <cellStyle name="oft Excel]_x000d__x000a_Comment=The open=/f lines load custom functions into the Paste Function list._x000d__x000a_Maximized=3_x000d__x000a_Basics=1_x000d__x000a_A 2 5" xfId="3781" xr:uid="{027CAD27-F059-4AEF-A072-4F1080014940}"/>
    <cellStyle name="oft Excel]_x000d__x000a_Comment=The open=/f lines load custom functions into the Paste Function list._x000d__x000a_Maximized=3_x000d__x000a_Basics=1_x000d__x000a_A 2 5 2" xfId="7285" xr:uid="{73B543BC-AA02-4BE2-9545-484A42553E2E}"/>
    <cellStyle name="oft Excel]_x000d__x000a_Comment=The open=/f lines load custom functions into the Paste Function list._x000d__x000a_Maximized=3_x000d__x000a_Basics=1_x000d__x000a_A 2 6" xfId="7281" xr:uid="{422B4E15-24A8-4C86-A424-19D57EA0D0C6}"/>
    <cellStyle name="oft Excel]_x000d__x000a_Comment=The open=/f lines load custom functions into the Paste Function list._x000d__x000a_Maximized=3_x000d__x000a_Basics=1_x000d__x000a_A 3" xfId="3782" xr:uid="{25431CF4-C219-4F2D-A11F-69B54DC25572}"/>
    <cellStyle name="oft Excel]_x000d__x000a_Comment=The open=/f lines load custom functions into the Paste Function list._x000d__x000a_Maximized=3_x000d__x000a_Basics=1_x000d__x000a_A 3 2" xfId="7286" xr:uid="{6F8D3282-B714-4BCE-B3A8-AE333C5F299B}"/>
    <cellStyle name="oft Excel]_x000d__x000a_Comment=The open=/f lines load custom functions into the Paste Function list._x000d__x000a_Maximized=3_x000d__x000a_Basics=1_x000d__x000a_A 4" xfId="3783" xr:uid="{1B57948F-8E10-4654-815E-59E079AD8C58}"/>
    <cellStyle name="oft Excel]_x000d__x000a_Comment=The open=/f lines load custom functions into the Paste Function list._x000d__x000a_Maximized=3_x000d__x000a_Basics=1_x000d__x000a_A 4 2" xfId="7287" xr:uid="{0739814D-F0A1-4704-900B-4A5AA646F99C}"/>
    <cellStyle name="oft Excel]_x000d__x000a_Comment=The open=/f lines load custom functions into the Paste Function list._x000d__x000a_Maximized=3_x000d__x000a_Basics=1_x000d__x000a_A 5" xfId="3784" xr:uid="{A19CC865-D0FC-4CF7-ADDB-11A8435EF9B8}"/>
    <cellStyle name="oft Excel]_x000d__x000a_Comment=The open=/f lines load custom functions into the Paste Function list._x000d__x000a_Maximized=3_x000d__x000a_Basics=1_x000d__x000a_A 5 2" xfId="7288" xr:uid="{0F80BD8F-F674-4DE3-A87C-78E3083EFC3C}"/>
    <cellStyle name="oft Excel]_x000d__x000a_Comment=The open=/f lines load custom functions into the Paste Function list._x000d__x000a_Maximized=3_x000d__x000a_Basics=1_x000d__x000a_A 6" xfId="3785" xr:uid="{C73E6505-9EF2-4F2C-9BA4-8ABD77481A50}"/>
    <cellStyle name="oft Excel]_x000d__x000a_Comment=The open=/f lines load custom functions into the Paste Function list._x000d__x000a_Maximized=3_x000d__x000a_Basics=1_x000d__x000a_A 6 2" xfId="7289" xr:uid="{5753A9C0-ECD3-40D9-9064-A49E1DFABBD8}"/>
    <cellStyle name="oft Excel]_x000d__x000a_Comment=The open=/f lines load custom functions into the Paste Function list._x000d__x000a_Maximized=3_x000d__x000a_Basics=1_x000d__x000a_A 7" xfId="3786" xr:uid="{C29BD3A2-45C8-4449-B41D-55476ED9938A}"/>
    <cellStyle name="oft Excel]_x000d__x000a_Comment=The open=/f lines load custom functions into the Paste Function list._x000d__x000a_Maximized=3_x000d__x000a_Basics=1_x000d__x000a_A 7 2" xfId="7290" xr:uid="{072E6571-912C-480A-B7FB-E321DC2F0DA1}"/>
    <cellStyle name="oft Excel]_x000d__x000a_Comment=The open=/f lines load custom functions into the Paste Function list._x000d__x000a_Maximized=3_x000d__x000a_Basics=1_x000d__x000a_A 8" xfId="3787" xr:uid="{EF319A6F-CEBC-47D2-9433-94EE0961C486}"/>
    <cellStyle name="oft Excel]_x000d__x000a_Comment=The open=/f lines load custom functions into the Paste Function list._x000d__x000a_Maximized=3_x000d__x000a_Basics=1_x000d__x000a_A 8 2" xfId="7291" xr:uid="{D42FDC46-BB53-4C7D-992A-B327AC73B979}"/>
    <cellStyle name="oft Excel]_x000d__x000a_Comment=The open=/f lines load custom functions into the Paste Function list._x000d__x000a_Maximized=3_x000d__x000a_Basics=1_x000d__x000a_A 9" xfId="7280" xr:uid="{23C7884C-DAA3-4270-B513-90A3D4BE61C0}"/>
    <cellStyle name="_x0004_omma_laroux_1_PLDT_Term loan &amp; PP-(YT)" xfId="3788" xr:uid="{EF418C32-0FC6-4872-99F1-CAE5E4B37BF4}"/>
    <cellStyle name="Output 10" xfId="3789" xr:uid="{A2824E0C-666B-4667-834C-5F4A93703C94}"/>
    <cellStyle name="Output 11" xfId="3790" xr:uid="{A9349857-F673-434B-9649-D7C0737F22D2}"/>
    <cellStyle name="Output 12" xfId="3791" xr:uid="{3A4A8838-C117-4C3D-8B7E-67331CCBF28F}"/>
    <cellStyle name="Output 13" xfId="3792" xr:uid="{8A9DFA63-B181-4FA3-9D5B-0E386607A9C4}"/>
    <cellStyle name="Output 14" xfId="3793" xr:uid="{A1031B33-B666-410C-B32C-9CF58DE1F5A6}"/>
    <cellStyle name="Output 15" xfId="3794" xr:uid="{CDDD1B6F-442D-417C-92E5-934F27BAF2B3}"/>
    <cellStyle name="Output 16" xfId="3795" xr:uid="{442ED680-9F1C-4F40-81E7-C51770399DD4}"/>
    <cellStyle name="Output 17" xfId="3796" xr:uid="{A8239AE9-F090-46D8-B8E5-9D08B327DC7C}"/>
    <cellStyle name="Output 2" xfId="3797" xr:uid="{4CDD061B-EAD3-4CE2-B464-2CE674E1DABA}"/>
    <cellStyle name="Output 2 10" xfId="3798" xr:uid="{0E11A0E3-0E05-42B3-9357-8F301E20F893}"/>
    <cellStyle name="Output 2 11" xfId="3799" xr:uid="{C94CA9D7-A76F-4151-B824-27BBD2E243B7}"/>
    <cellStyle name="Output 2 2" xfId="3800" xr:uid="{D0BD1040-BBDE-4544-A32C-0EEB06B9F1A6}"/>
    <cellStyle name="Output 2 3" xfId="3801" xr:uid="{CE6CF4CB-07B8-4325-A09D-F4E8D58E882E}"/>
    <cellStyle name="Output 2 4" xfId="3802" xr:uid="{0E6C9DA2-CB99-4C05-8BEE-9B6D2A92D0CB}"/>
    <cellStyle name="Output 2 5" xfId="3803" xr:uid="{0FC21970-E0DD-4955-A95C-D51BE4149731}"/>
    <cellStyle name="Output 2 6" xfId="3804" xr:uid="{01A7323B-B34D-4252-BB7D-424D6A168C4D}"/>
    <cellStyle name="Output 2 7" xfId="3805" xr:uid="{599AB2FC-3FE1-415B-9383-10336F2C6FD4}"/>
    <cellStyle name="Output 2 8" xfId="3806" xr:uid="{27CB0D8A-74D7-426F-B73A-54B813D11B09}"/>
    <cellStyle name="Output 2 9" xfId="3807" xr:uid="{EC4B64D1-A457-465D-810D-9E7BB62F816F}"/>
    <cellStyle name="Output 3" xfId="3808" xr:uid="{ED64CC43-3738-4675-BC32-67D7BD4D92E9}"/>
    <cellStyle name="Output 3 10" xfId="3809" xr:uid="{F59AD377-4736-4B36-B6C4-2F42DDBF43E8}"/>
    <cellStyle name="Output 3 11" xfId="3810" xr:uid="{4A1230D6-FDA9-4B6D-BEFF-60F4D0D0355E}"/>
    <cellStyle name="Output 3 2" xfId="3811" xr:uid="{2C60533E-3DE8-443F-BF09-D5A96A6B4883}"/>
    <cellStyle name="Output 3 3" xfId="3812" xr:uid="{4A8BD213-7D94-411E-8EDB-0AAE294C20AA}"/>
    <cellStyle name="Output 3 4" xfId="3813" xr:uid="{B72F7923-75E7-4DAE-816E-D77269473EC1}"/>
    <cellStyle name="Output 3 5" xfId="3814" xr:uid="{B19C2212-F47B-4F3E-92BE-5F66BB71D66B}"/>
    <cellStyle name="Output 3 6" xfId="3815" xr:uid="{417784A7-B9F5-4ACA-B1F3-0BB6570E55B2}"/>
    <cellStyle name="Output 3 7" xfId="3816" xr:uid="{7EE2B1AD-0D06-40C9-855B-F616C76F783E}"/>
    <cellStyle name="Output 3 8" xfId="3817" xr:uid="{F1C376C8-315F-49D2-82B9-66D078770C35}"/>
    <cellStyle name="Output 3 9" xfId="3818" xr:uid="{C3BA3409-C88A-49D7-9B8B-140113B3C531}"/>
    <cellStyle name="Output 4" xfId="3819" xr:uid="{FDCCBB88-14D4-4EB1-A513-271F4182D7CC}"/>
    <cellStyle name="Output 5" xfId="3820" xr:uid="{A69CF247-0EC4-4A91-B026-EC2A611EB62E}"/>
    <cellStyle name="Output 6" xfId="3821" xr:uid="{5112B59E-1C05-4F06-AA97-BB6A1A3592B5}"/>
    <cellStyle name="Output 7" xfId="3822" xr:uid="{7B755C2F-9FE8-4AC8-A108-9BB6C97D8C8C}"/>
    <cellStyle name="Output 8" xfId="3823" xr:uid="{60EC2B8E-9426-4A4B-89FA-2D8006BD4401}"/>
    <cellStyle name="Output 9" xfId="3824" xr:uid="{AD4464E6-9234-4543-8789-1AB32BFF0F64}"/>
    <cellStyle name="pcdos" xfId="3825" xr:uid="{A6A9AFCA-711C-4576-AE34-5277E454E350}"/>
    <cellStyle name="pcdos 2" xfId="7292" xr:uid="{5BAF9D49-EBCA-4C47-B1DF-F49B8A962626}"/>
    <cellStyle name="Percent [0]" xfId="3826" xr:uid="{00733485-7093-4A88-BD79-3D57D27CCF08}"/>
    <cellStyle name="Percent [00]" xfId="3827" xr:uid="{288ED5B9-CBB9-4E93-8308-B0E7C4C38C24}"/>
    <cellStyle name="Percent [2]" xfId="3828" xr:uid="{C605DE1F-3623-4E97-81C0-7EC76E373FC5}"/>
    <cellStyle name="Percent [2] 10" xfId="3829" xr:uid="{4D729436-8AD8-4089-8CEA-41398E8B9817}"/>
    <cellStyle name="Percent [2] 11" xfId="3830" xr:uid="{23A721CF-3F0F-452D-AB06-329F7BE5D5E2}"/>
    <cellStyle name="Percent [2] 12" xfId="3831" xr:uid="{52D7F74C-CA6F-41A1-94AF-CD9A053545CF}"/>
    <cellStyle name="Percent [2] 13" xfId="3832" xr:uid="{0D2BAC32-A6F0-4EAE-8FC4-E2ACF4B97112}"/>
    <cellStyle name="Percent [2] 14" xfId="3833" xr:uid="{BC7B567E-B43C-4CB9-85E3-C639F7669C11}"/>
    <cellStyle name="Percent [2] 15" xfId="3834" xr:uid="{7F2D28C9-E007-49F5-8EAC-FC919FD81B20}"/>
    <cellStyle name="Percent [2] 16" xfId="3835" xr:uid="{13D3DD8B-29C0-4365-9F6F-FEF2521466EE}"/>
    <cellStyle name="Percent [2] 17" xfId="3836" xr:uid="{DD80C6C8-75BF-4ABF-9FF8-98E3A546ABDF}"/>
    <cellStyle name="Percent [2] 18" xfId="3837" xr:uid="{FADDB7B8-861E-4614-BEC6-0EAFAB9588A0}"/>
    <cellStyle name="Percent [2] 2" xfId="3838" xr:uid="{58B6D50D-7878-47C0-8B5B-7EE67BCD624A}"/>
    <cellStyle name="Percent [2] 2 2" xfId="3839" xr:uid="{89FB8231-7B15-4827-B272-CD7CFD7224A1}"/>
    <cellStyle name="Percent [2] 2 3" xfId="3840" xr:uid="{04F51E68-8125-483C-8738-B00624C90645}"/>
    <cellStyle name="Percent [2] 2 4" xfId="3841" xr:uid="{E373DD9B-1DE2-41D3-8801-8634B2163742}"/>
    <cellStyle name="Percent [2] 2 5" xfId="3842" xr:uid="{3F349F13-B96B-430B-B731-B56F61F1C51C}"/>
    <cellStyle name="Percent [2] 3" xfId="3843" xr:uid="{527F224A-7EDE-4DAB-878A-81018155D33B}"/>
    <cellStyle name="Percent [2] 4" xfId="3844" xr:uid="{D353343D-9555-442D-B7CF-0E3649B280C7}"/>
    <cellStyle name="Percent [2] 5" xfId="3845" xr:uid="{0624D889-0F1C-4BA4-8DFA-DF57F3165E5C}"/>
    <cellStyle name="Percent [2] 6" xfId="3846" xr:uid="{108F720A-1AAC-4A59-853B-45C2CAF132AC}"/>
    <cellStyle name="Percent [2] 7" xfId="3847" xr:uid="{ACE65CBB-781D-40CC-8A8F-75A71C939793}"/>
    <cellStyle name="Percent [2] 8" xfId="3848" xr:uid="{A88C81A9-4048-40F1-BFB9-E9231F3A8A8B}"/>
    <cellStyle name="Percent [2] 9" xfId="3849" xr:uid="{1A28CF0D-AA6D-40DA-87EE-584D023BB2CD}"/>
    <cellStyle name="Percent 10" xfId="3850" xr:uid="{2BCA8FE7-8BE4-4532-A2DC-47C0EBA6D33A}"/>
    <cellStyle name="Percent 11" xfId="3851" xr:uid="{B3A5D9CA-DD0E-4F18-A4D8-B13A8ECBD47A}"/>
    <cellStyle name="Percent 12" xfId="13" xr:uid="{00000000-0005-0000-0000-00000E000000}"/>
    <cellStyle name="Percent 12 2" xfId="3853" xr:uid="{B57C44CD-ACE5-49C8-81EA-3BADBA2C473E}"/>
    <cellStyle name="Percent 12 3" xfId="3854" xr:uid="{3724021B-1467-401E-90B5-9289A34C4AC6}"/>
    <cellStyle name="Percent 12 4" xfId="3852" xr:uid="{3C9C1491-B871-4EAA-BF32-ED575B15F4C9}"/>
    <cellStyle name="Percent 13" xfId="3855" xr:uid="{5805B4A2-5F70-45AE-8757-4A766DABE378}"/>
    <cellStyle name="Percent 14" xfId="3856" xr:uid="{0F252AB0-F02E-4D19-B7AC-081F6769C730}"/>
    <cellStyle name="Percent 15" xfId="3857" xr:uid="{95C78BF0-2304-49CE-984D-691760952CB6}"/>
    <cellStyle name="Percent 15 2" xfId="3858" xr:uid="{FC992CB4-BFBD-4694-A8F9-C1768CB82610}"/>
    <cellStyle name="Percent 15 3" xfId="3859" xr:uid="{70013188-675E-4008-B1BF-B18933EE2C81}"/>
    <cellStyle name="Percent 16" xfId="3860" xr:uid="{CD5622A3-A5AF-4AE3-85ED-EB83D27C5E84}"/>
    <cellStyle name="Percent 17" xfId="3861" xr:uid="{DA7AD2EF-4977-4B6E-B216-CEF3CDF963E0}"/>
    <cellStyle name="Percent 18" xfId="3862" xr:uid="{755647C3-DDA2-4BA1-B808-EE5763C9D50A}"/>
    <cellStyle name="Percent 19" xfId="3863" xr:uid="{AA12A61C-AB62-4908-A477-064A1D02D8E3}"/>
    <cellStyle name="Percent 2" xfId="3864" xr:uid="{60F4F9F2-5D3C-4719-9F19-CC80BB180A04}"/>
    <cellStyle name="Percent 2 10" xfId="3865" xr:uid="{0D05D545-E77E-406B-9466-0625A0CDF4DA}"/>
    <cellStyle name="Percent 2 11" xfId="3866" xr:uid="{665BA298-BB26-45DD-ACAB-C61ECC56F3D4}"/>
    <cellStyle name="Percent 2 12" xfId="3867" xr:uid="{BAF78A6E-B09B-48FD-806B-B7F2B2304E19}"/>
    <cellStyle name="Percent 2 13" xfId="3868" xr:uid="{C10D30F6-B01D-4B1E-9D17-3721A90A3B21}"/>
    <cellStyle name="Percent 2 14" xfId="3869" xr:uid="{2192CDB3-4B67-4D46-88E4-B6D8BF11C68A}"/>
    <cellStyle name="Percent 2 15" xfId="3870" xr:uid="{4A034533-8FE6-4223-946E-BE2F4FF1429E}"/>
    <cellStyle name="Percent 2 16" xfId="3871" xr:uid="{23EA5268-D6F6-4A8E-BF48-0A0274461651}"/>
    <cellStyle name="Percent 2 17" xfId="3872" xr:uid="{746A0816-9DE1-40B0-8EB9-C9D4FF7C493D}"/>
    <cellStyle name="Percent 2 18" xfId="3873" xr:uid="{F1C494A1-F2CD-4D3C-86EC-F3AA2FBEDAA2}"/>
    <cellStyle name="Percent 2 2" xfId="3874" xr:uid="{ADC76564-BCEF-4039-9814-883DB5E1974A}"/>
    <cellStyle name="Percent 2 2 10" xfId="3875" xr:uid="{D1DB77C6-E42A-45A1-B881-57415E8DC857}"/>
    <cellStyle name="Percent 2 2 11" xfId="3876" xr:uid="{69D57BB8-3D94-41F0-9E3F-A25BA836D0DE}"/>
    <cellStyle name="Percent 2 2 12" xfId="3877" xr:uid="{591475DF-711D-4F1A-AF46-0C9C39C3E550}"/>
    <cellStyle name="Percent 2 2 13" xfId="3878" xr:uid="{7BEB6972-F8A9-4484-B394-A4BB58EB9017}"/>
    <cellStyle name="Percent 2 2 14" xfId="3879" xr:uid="{CA4356EE-E2EB-4CDF-B918-E3DEE9469688}"/>
    <cellStyle name="Percent 2 2 15" xfId="3880" xr:uid="{C519EA23-ABED-491F-AC9A-46B37F99F4C3}"/>
    <cellStyle name="Percent 2 2 2" xfId="3881" xr:uid="{9ECDFCAA-F358-4435-93D2-7F4939449E59}"/>
    <cellStyle name="Percent 2 2 2 10" xfId="3882" xr:uid="{19D42EA3-39BA-4D69-8E9C-04726D211842}"/>
    <cellStyle name="Percent 2 2 2 11" xfId="3883" xr:uid="{2D661086-59C1-4FA9-89E6-040EFA953000}"/>
    <cellStyle name="Percent 2 2 2 2" xfId="3884" xr:uid="{417C2781-5204-473D-A840-FEAD9C606F75}"/>
    <cellStyle name="Percent 2 2 2 3" xfId="3885" xr:uid="{64F0C1EF-9AB4-42DE-8B4E-1F2A342DCB79}"/>
    <cellStyle name="Percent 2 2 2 4" xfId="3886" xr:uid="{CBF09AB5-DA36-4241-A100-0F0F9951E8EB}"/>
    <cellStyle name="Percent 2 2 2 5" xfId="3887" xr:uid="{94AC0B90-BD4C-440A-AE8A-02E3716D4E8B}"/>
    <cellStyle name="Percent 2 2 2 6" xfId="3888" xr:uid="{95C85427-658D-4385-B804-1B6BECEB2F41}"/>
    <cellStyle name="Percent 2 2 2 7" xfId="3889" xr:uid="{A482D8AF-4BEE-4863-A6D5-CBD487FE07D6}"/>
    <cellStyle name="Percent 2 2 2 8" xfId="3890" xr:uid="{9B3ABC84-5CA0-474E-8A7C-A4D0F0EC15BD}"/>
    <cellStyle name="Percent 2 2 2 9" xfId="3891" xr:uid="{278BCEB1-0A81-4BAB-910A-6595AE88929F}"/>
    <cellStyle name="Percent 2 2 3" xfId="3892" xr:uid="{9AC8A76E-D488-4F93-A75C-7CEFC6415A9F}"/>
    <cellStyle name="Percent 2 2 4" xfId="3893" xr:uid="{4E94B31B-6FA5-4CE1-8D1D-7393E1689432}"/>
    <cellStyle name="Percent 2 2 5" xfId="3894" xr:uid="{A8244CCB-8432-44C3-A0E9-4C0AB62E0358}"/>
    <cellStyle name="Percent 2 2 6" xfId="3895" xr:uid="{38E8C2B0-5E15-4CAE-89FC-E4463001607B}"/>
    <cellStyle name="Percent 2 2 7" xfId="3896" xr:uid="{5660BC75-AEEE-4C8D-9712-D43F36E9FC37}"/>
    <cellStyle name="Percent 2 2 8" xfId="3897" xr:uid="{7617C985-B296-4DB8-BE90-FF307B42C4CC}"/>
    <cellStyle name="Percent 2 2 9" xfId="3898" xr:uid="{CAC6411C-07C0-426B-A21F-BA25A396C3A1}"/>
    <cellStyle name="Percent 2 3" xfId="3899" xr:uid="{7932585B-C790-4D55-95B0-58AAAED5FF17}"/>
    <cellStyle name="Percent 2 3 2" xfId="3900" xr:uid="{36DE4C28-CD37-48E5-8ACA-AEC8D1C2C4A1}"/>
    <cellStyle name="Percent 2 3 3" xfId="3901" xr:uid="{36B7054F-0F26-4F0B-B4C2-6F9E00CDB9B4}"/>
    <cellStyle name="Percent 2 3 4" xfId="3902" xr:uid="{985A32FC-E99B-4AA3-BE07-30356C162377}"/>
    <cellStyle name="Percent 2 4" xfId="3903" xr:uid="{151B86FC-CC10-4AF6-B40E-BE607BC87042}"/>
    <cellStyle name="Percent 2 4 2" xfId="3904" xr:uid="{1466B1A0-A072-4DC2-99C5-A1568269A624}"/>
    <cellStyle name="Percent 2 4 3" xfId="3905" xr:uid="{BC90AEF7-FFD5-426D-ACAF-9ACEA7321C1C}"/>
    <cellStyle name="Percent 2 4 4" xfId="3906" xr:uid="{0EF94EC9-4ABB-471A-9FBC-48611EC356BE}"/>
    <cellStyle name="Percent 2 5" xfId="3907" xr:uid="{FBDCC320-D46E-4D8E-AE9C-F8636C5EB40E}"/>
    <cellStyle name="Percent 2 6" xfId="3908" xr:uid="{7A9E9319-40BC-455E-BC15-333895941533}"/>
    <cellStyle name="Percent 2 6 2" xfId="3909" xr:uid="{0D93D0E9-554D-47BC-A386-8E1178FAFC6F}"/>
    <cellStyle name="Percent 2 6 3" xfId="3910" xr:uid="{AA713DF6-7641-4BBA-8785-39AFD914B5ED}"/>
    <cellStyle name="Percent 2 6 4" xfId="3911" xr:uid="{99221FA1-2B7F-4F23-A5A1-12A0C56988BA}"/>
    <cellStyle name="Percent 2 6 5" xfId="3912" xr:uid="{C6DEDB4F-DF2B-41F7-A452-F54219AC64E9}"/>
    <cellStyle name="Percent 2 6 6" xfId="3913" xr:uid="{B85BBAB1-77C9-478B-870F-5077803488E7}"/>
    <cellStyle name="Percent 2 6 7" xfId="3914" xr:uid="{8B7E3729-D699-4B53-972F-E7CDFB809695}"/>
    <cellStyle name="Percent 2 6 8" xfId="3915" xr:uid="{0EEA356A-5D02-424D-8FC5-8D3233C1FBD9}"/>
    <cellStyle name="Percent 2 6 9" xfId="3916" xr:uid="{94A29737-0F85-4BB3-B2E6-7B2A7B879E64}"/>
    <cellStyle name="Percent 2 7" xfId="3917" xr:uid="{A1D60DED-8F55-436D-9D7E-DD70D600AD23}"/>
    <cellStyle name="Percent 2 8" xfId="3918" xr:uid="{5F1B9D34-90C4-4175-A18B-38CFA2D9084D}"/>
    <cellStyle name="Percent 2 9" xfId="3919" xr:uid="{659E12C0-6ED7-4C7D-A3B7-B0BE67FEF741}"/>
    <cellStyle name="Percent 20" xfId="3920" xr:uid="{53C171C7-02A6-428A-BE0A-0A2B012D6604}"/>
    <cellStyle name="Percent 21" xfId="3921" xr:uid="{C33CFC15-9782-4067-83F6-2F57AAB06123}"/>
    <cellStyle name="Percent 22" xfId="6899" xr:uid="{FE99AD64-5726-4CC3-957D-6A774339DDB1}"/>
    <cellStyle name="Percent 3" xfId="3922" xr:uid="{A1AF1877-46E2-42E5-A27F-000AF805E6A5}"/>
    <cellStyle name="Percent 3 2" xfId="3923" xr:uid="{56A299EF-EF64-4172-B155-1EEF2A9FA352}"/>
    <cellStyle name="Percent 3 2 2" xfId="3924" xr:uid="{4BBED615-DEC9-40E8-B7BB-A3393DA51F65}"/>
    <cellStyle name="Percent 3 2 3" xfId="3925" xr:uid="{AACBFE7F-6F66-4935-BA31-1A118DB070C1}"/>
    <cellStyle name="Percent 3 2 4" xfId="3926" xr:uid="{45132C74-C2E3-4C18-9A89-ED01608FC5AD}"/>
    <cellStyle name="Percent 3 2 5" xfId="3927" xr:uid="{250E1B01-A948-4416-B90B-DE347F24707A}"/>
    <cellStyle name="Percent 3 3" xfId="3928" xr:uid="{86D2B37A-9EDF-4050-922A-2A474A0A7A3D}"/>
    <cellStyle name="Percent 3 3 2" xfId="3929" xr:uid="{96A43099-3760-4D11-8F36-B77DEE6DB31F}"/>
    <cellStyle name="Percent 3 3 3" xfId="3930" xr:uid="{B90DBB71-5B18-4A37-A63A-44B9D5287387}"/>
    <cellStyle name="Percent 3 4" xfId="3931" xr:uid="{9B8593C2-2EC3-4A38-B626-1AAA8DF197F0}"/>
    <cellStyle name="Percent 3 5" xfId="3932" xr:uid="{867F538D-2BF9-49E1-B8DD-5B00FF477A8A}"/>
    <cellStyle name="Percent 3 6" xfId="3933" xr:uid="{914ABAC7-1FB4-461B-8AF0-90ABDEFA66BA}"/>
    <cellStyle name="Percent 4" xfId="3934" xr:uid="{3399CAA8-8919-4466-B305-9E351F712676}"/>
    <cellStyle name="Percent 4 2" xfId="3935" xr:uid="{3A851C6C-DBA2-4837-8102-BB70E16B90FE}"/>
    <cellStyle name="Percent 4 3" xfId="3936" xr:uid="{82FBFF4D-B771-440E-A0F7-E0E582C3176E}"/>
    <cellStyle name="Percent 4 4" xfId="3937" xr:uid="{0C07E477-A0CB-49AE-A99A-67CBF84CD72F}"/>
    <cellStyle name="Percent 4 5" xfId="3938" xr:uid="{1E794A03-C0D0-4136-8BA8-E9A1EF161890}"/>
    <cellStyle name="Percent 5" xfId="3939" xr:uid="{420E5034-2084-4165-967B-12DEA9B5B708}"/>
    <cellStyle name="Percent 5 10" xfId="3940" xr:uid="{1C631D39-901F-4F68-AE29-C4E9D6791907}"/>
    <cellStyle name="Percent 5 11" xfId="3941" xr:uid="{2B15285D-3811-4405-A5C1-0D9B82295F86}"/>
    <cellStyle name="Percent 5 12" xfId="3942" xr:uid="{F9BB42C4-BF37-49E8-88A6-DEFCB1289ED2}"/>
    <cellStyle name="Percent 5 13" xfId="3943" xr:uid="{9E14EFDB-15BF-424E-9B45-D8FDF6A0C437}"/>
    <cellStyle name="Percent 5 2" xfId="3944" xr:uid="{13ECFAC2-927D-4E20-9BAF-0647B1724170}"/>
    <cellStyle name="Percent 5 2 10" xfId="3945" xr:uid="{BB193799-75A4-4D26-9A4E-B940EECCD67E}"/>
    <cellStyle name="Percent 5 2 11" xfId="3946" xr:uid="{C9E0E756-D143-4BEB-A269-828357C6804D}"/>
    <cellStyle name="Percent 5 2 2" xfId="3947" xr:uid="{DE7E1B90-021B-42FB-858A-FE2803A3B759}"/>
    <cellStyle name="Percent 5 2 3" xfId="3948" xr:uid="{39091D5F-D1F2-47C3-A79A-87F33BC69EF1}"/>
    <cellStyle name="Percent 5 2 4" xfId="3949" xr:uid="{1D96E9FD-7B07-4C33-8651-83E5BA0612E9}"/>
    <cellStyle name="Percent 5 2 5" xfId="3950" xr:uid="{833B2FA2-861E-40CA-849A-DCFCA5BA63A2}"/>
    <cellStyle name="Percent 5 2 6" xfId="3951" xr:uid="{4CCDF4A9-E4EA-4154-AB29-DB1395655407}"/>
    <cellStyle name="Percent 5 2 7" xfId="3952" xr:uid="{3394FA49-CA28-456D-B9E6-69DE08116315}"/>
    <cellStyle name="Percent 5 2 8" xfId="3953" xr:uid="{DB464C87-7926-48D5-A0D3-9842D4BB0945}"/>
    <cellStyle name="Percent 5 2 9" xfId="3954" xr:uid="{922E20A0-0E19-4EF9-94EC-5407AEA9F179}"/>
    <cellStyle name="Percent 5 3" xfId="3955" xr:uid="{E87C21E4-57EB-4C91-AE15-29F9EBDFCDB0}"/>
    <cellStyle name="Percent 5 4" xfId="3956" xr:uid="{3DFF404D-80B1-4BC0-AC44-22E87AB8BD0F}"/>
    <cellStyle name="Percent 5 5" xfId="3957" xr:uid="{0E1E5860-D080-4C63-846E-666E4BD017E6}"/>
    <cellStyle name="Percent 5 6" xfId="3958" xr:uid="{6666CC0F-3984-4979-96FA-2E0DD4A6C935}"/>
    <cellStyle name="Percent 5 7" xfId="3959" xr:uid="{66767D7F-7471-429A-92E2-DA3E27C5FC88}"/>
    <cellStyle name="Percent 5 8" xfId="3960" xr:uid="{7D29185A-0947-42D1-AE43-0CC3E413429D}"/>
    <cellStyle name="Percent 5 9" xfId="3961" xr:uid="{6F38C818-0A6F-49C6-811B-819DBB7FC4D1}"/>
    <cellStyle name="Percent 6" xfId="3962" xr:uid="{E3E4D673-7000-4230-8750-B197C115D245}"/>
    <cellStyle name="Percent 6 10" xfId="3963" xr:uid="{8F2576D4-37D2-49CB-9F9A-9678FE378FCD}"/>
    <cellStyle name="Percent 6 11" xfId="3964" xr:uid="{5D7E93D9-327D-475B-A069-CB0D3CF3CB89}"/>
    <cellStyle name="Percent 6 12" xfId="3965" xr:uid="{C063D871-7F60-441D-81A0-C11E9C907D7C}"/>
    <cellStyle name="Percent 6 2" xfId="3966" xr:uid="{3294DE50-6852-4653-8D90-A42A6072E5E2}"/>
    <cellStyle name="Percent 6 2 10" xfId="3967" xr:uid="{4EC898BC-D687-4AF1-9358-195EF7776CFD}"/>
    <cellStyle name="Percent 6 2 11" xfId="3968" xr:uid="{E6B3C31D-2B6B-4F8E-A26E-226DF7171000}"/>
    <cellStyle name="Percent 6 2 2" xfId="3969" xr:uid="{9220DE46-C4F0-40C6-8645-CA8079C219E8}"/>
    <cellStyle name="Percent 6 2 3" xfId="3970" xr:uid="{8F64CDFF-B509-4870-8721-1D268C0312EE}"/>
    <cellStyle name="Percent 6 2 4" xfId="3971" xr:uid="{B2F22164-B781-4F97-93CA-78B5F9472201}"/>
    <cellStyle name="Percent 6 2 5" xfId="3972" xr:uid="{A8613B9B-3484-4763-B3B1-AEB2E4CC5D9E}"/>
    <cellStyle name="Percent 6 2 6" xfId="3973" xr:uid="{11A033B3-2D78-43FF-87C6-54DECBBB1DCF}"/>
    <cellStyle name="Percent 6 2 7" xfId="3974" xr:uid="{F3954C5C-2CAA-4F7F-A517-74237DD7237F}"/>
    <cellStyle name="Percent 6 2 8" xfId="3975" xr:uid="{436E49EB-DDD2-43CB-83DE-9F168057834A}"/>
    <cellStyle name="Percent 6 2 9" xfId="3976" xr:uid="{621D4AF8-C87B-4751-8CC0-991ED6B95E39}"/>
    <cellStyle name="Percent 6 3" xfId="3977" xr:uid="{833F5C81-F6E4-4A08-AD0C-B31820C18BE2}"/>
    <cellStyle name="Percent 6 4" xfId="3978" xr:uid="{8A04C73D-A998-41F9-AB97-6E1566541430}"/>
    <cellStyle name="Percent 6 5" xfId="3979" xr:uid="{6258899E-ED6B-4C40-922A-6076A5265E02}"/>
    <cellStyle name="Percent 6 6" xfId="3980" xr:uid="{AFCC5DE0-BA8D-43D1-878F-E5CD04FECBA4}"/>
    <cellStyle name="Percent 6 7" xfId="3981" xr:uid="{849B29D6-1F57-44B4-8D41-36288BFABCCF}"/>
    <cellStyle name="Percent 6 8" xfId="3982" xr:uid="{E96A82DA-36CE-44E4-9BE5-FECBCEFA1243}"/>
    <cellStyle name="Percent 6 9" xfId="3983" xr:uid="{F920A25A-4077-4786-8062-841E4858DDAA}"/>
    <cellStyle name="Percent 7" xfId="3984" xr:uid="{F3909496-C26D-4A80-8498-79E3E5223C6F}"/>
    <cellStyle name="Percent 7 2" xfId="3985" xr:uid="{85622555-DAF2-4B59-A9BB-C9F8487939B7}"/>
    <cellStyle name="Percent 8" xfId="3986" xr:uid="{9573B460-68EE-465B-8936-00B7A7F146C0}"/>
    <cellStyle name="Percent 8 2" xfId="3987" xr:uid="{9D2F8EC1-F9E3-46D5-9052-42E0D7F4EA27}"/>
    <cellStyle name="Percent 9" xfId="3988" xr:uid="{0F08C34A-A26D-4839-8579-A570FD0FF632}"/>
    <cellStyle name="Percent 9 2" xfId="3989" xr:uid="{7F765A05-B286-4D8F-97EC-817170AE9692}"/>
    <cellStyle name="PLAN" xfId="3990" xr:uid="{FB321F4E-475A-44D2-B4E8-B7091A40374A}"/>
    <cellStyle name="PrePop Currency (0)" xfId="3991" xr:uid="{A8FD12AF-80BF-4E1B-8EC0-7736ED128F00}"/>
    <cellStyle name="PrePop Currency (2)" xfId="3992" xr:uid="{30F77C5C-F80D-4973-885F-86B53497EBB4}"/>
    <cellStyle name="PrePop Units (0)" xfId="3993" xr:uid="{807CBB9B-83CF-4128-BE12-C60BEBE38637}"/>
    <cellStyle name="PrePop Units (1)" xfId="3994" xr:uid="{8B202CAE-89EC-468E-B846-ADC105384778}"/>
    <cellStyle name="PrePop Units (2)" xfId="3995" xr:uid="{A9C0FFD7-30C0-43D2-896C-571E986CBD27}"/>
    <cellStyle name="pwstyle" xfId="14" xr:uid="{00000000-0005-0000-0000-00000F000000}"/>
    <cellStyle name="Quantity" xfId="3996" xr:uid="{23305827-E656-46A9-8F76-AE158E6A0312}"/>
    <cellStyle name="Quantity 10" xfId="3997" xr:uid="{6DAE0C9D-BF4A-43F6-8FA2-1831E172D66A}"/>
    <cellStyle name="Quantity 11" xfId="3998" xr:uid="{66070D0E-6377-4D8C-89E9-20639FAD05D6}"/>
    <cellStyle name="Quantity 12" xfId="3999" xr:uid="{F421997A-195A-4BD7-BFC2-001BBF422AD8}"/>
    <cellStyle name="Quantity 13" xfId="4000" xr:uid="{6B41115D-4233-4822-91D6-8623FA1D9A89}"/>
    <cellStyle name="Quantity 14" xfId="4001" xr:uid="{2E51CE5B-2EE2-4BED-A181-F24BF6F8CA07}"/>
    <cellStyle name="Quantity 15" xfId="4002" xr:uid="{FBA4B51C-9D10-4293-A8C0-208C0108CA39}"/>
    <cellStyle name="Quantity 16" xfId="4003" xr:uid="{816125DC-3ACB-46B8-98AD-EBC78510D75D}"/>
    <cellStyle name="Quantity 17" xfId="4004" xr:uid="{961CE578-51D6-4B42-93B8-D4C05C607B6A}"/>
    <cellStyle name="Quantity 18" xfId="4005" xr:uid="{C0E07472-E78A-4192-82B0-94F0882A3231}"/>
    <cellStyle name="Quantity 2" xfId="4006" xr:uid="{593B022C-F4F5-4981-BED4-48F7331EBA62}"/>
    <cellStyle name="Quantity 2 2" xfId="4007" xr:uid="{8060801E-5326-4B1F-B529-76103792983D}"/>
    <cellStyle name="Quantity 2 3" xfId="4008" xr:uid="{8CFAA580-CE8C-4D7F-90DF-FBCFDBCC4733}"/>
    <cellStyle name="Quantity 2 4" xfId="4009" xr:uid="{3127DFBC-8F09-49B2-B588-A975C9D225A4}"/>
    <cellStyle name="Quantity 2 5" xfId="4010" xr:uid="{25A499C9-FB78-47A5-8220-4D3C805719C7}"/>
    <cellStyle name="Quantity 3" xfId="4011" xr:uid="{AEDD6D43-76A6-4E49-8E4C-A478AABCC967}"/>
    <cellStyle name="Quantity 4" xfId="4012" xr:uid="{F77E2990-67DC-415C-90E1-151E36728B49}"/>
    <cellStyle name="Quantity 5" xfId="4013" xr:uid="{9BF87E5E-F6BE-423C-B295-2A580242403B}"/>
    <cellStyle name="Quantity 6" xfId="4014" xr:uid="{1CB27150-B864-4F9F-998A-50DA075AEB02}"/>
    <cellStyle name="Quantity 7" xfId="4015" xr:uid="{86BA0143-7CBA-4D76-A98F-B48CE958C9A1}"/>
    <cellStyle name="Quantity 8" xfId="4016" xr:uid="{D93E40B0-3CB8-4521-BBC7-A83ED30DF1D3}"/>
    <cellStyle name="Quantity 9" xfId="4017" xr:uid="{E4578424-2B18-46CE-9AE1-D79E4EB47C44}"/>
    <cellStyle name="Quantity_210 12M 08" xfId="4018" xr:uid="{099E453C-8BBA-40CD-BEE1-B8A4B497FE09}"/>
    <cellStyle name="Rate" xfId="4019" xr:uid="{117FEF2E-AD12-47CA-9FC0-427E2B7F1C81}"/>
    <cellStyle name="Reset range style to defaults" xfId="4020" xr:uid="{AE5DC474-61C8-481F-BC16-00C64C3B3919}"/>
    <cellStyle name="RevList" xfId="4021" xr:uid="{062AB7C3-54B8-4555-BB29-2837F2EF565E}"/>
    <cellStyle name="rowStyleNumber" xfId="4022" xr:uid="{5F30F1DD-08A0-4331-9083-FABED8CB9E91}"/>
    <cellStyle name="rowStyleNumber 10" xfId="4023" xr:uid="{C7B9403F-1609-46E5-A767-D0CE45AF9308}"/>
    <cellStyle name="rowStyleNumber 2" xfId="4024" xr:uid="{E981F83A-6FF6-42A5-A4D8-B01F41B51827}"/>
    <cellStyle name="rowStyleNumber 3" xfId="4025" xr:uid="{4FACFF52-A067-4C7C-A9B6-82BEC0186267}"/>
    <cellStyle name="rowStyleNumber 4" xfId="4026" xr:uid="{3523C6BE-F414-4B79-A1C8-061ABD109B02}"/>
    <cellStyle name="rowStyleNumber 5" xfId="4027" xr:uid="{65C88CAE-2E26-469A-9CA8-85438234EF3E}"/>
    <cellStyle name="rowStyleNumber 6" xfId="4028" xr:uid="{945902AF-C5A1-4A80-8DD3-4E6FEE358024}"/>
    <cellStyle name="rowStyleNumber 7" xfId="4029" xr:uid="{C4EAEA4F-B855-4BDB-B282-033C5CEA0BE8}"/>
    <cellStyle name="rowStyleNumber 8" xfId="4030" xr:uid="{0C62AA70-5146-4AF4-9AD6-6E569102F1F5}"/>
    <cellStyle name="rowStyleNumber 9" xfId="4031" xr:uid="{3603EB5B-B4C5-4DB5-8116-AE6936765437}"/>
    <cellStyle name="rowStyleNumber_FAM GTEF_Lead 31.7.10" xfId="4032" xr:uid="{D701F855-B9AD-46C9-93E4-68CAAB7BFA9F}"/>
    <cellStyle name="rowStyleStringLeft" xfId="4033" xr:uid="{BA71EE9D-60D2-4DED-A0D4-73FE45250D41}"/>
    <cellStyle name="rowStyleStringLeft 10" xfId="4034" xr:uid="{2DAD4AC4-0A47-40B3-A3A1-0760347EA5DA}"/>
    <cellStyle name="rowStyleStringLeft 2" xfId="4035" xr:uid="{235236A4-8D30-4206-9A23-075B5063F791}"/>
    <cellStyle name="rowStyleStringLeft 3" xfId="4036" xr:uid="{C047B5CB-F797-494D-B4F7-0EFDBE950F5A}"/>
    <cellStyle name="rowStyleStringLeft 4" xfId="4037" xr:uid="{4B7F4A11-B94A-4589-A234-A70E728AC49F}"/>
    <cellStyle name="rowStyleStringLeft 5" xfId="4038" xr:uid="{E5B45B61-C96B-41D9-B75A-27A3692F46DD}"/>
    <cellStyle name="rowStyleStringLeft 6" xfId="4039" xr:uid="{6C20A76E-B344-4BD3-BF01-B9630C51296E}"/>
    <cellStyle name="rowStyleStringLeft 7" xfId="4040" xr:uid="{34209013-FFD6-44F6-92E7-56D673A4D976}"/>
    <cellStyle name="rowStyleStringLeft 8" xfId="4041" xr:uid="{8AE56A80-DF21-40CE-951A-21AA906D7CB5}"/>
    <cellStyle name="rowStyleStringLeft 9" xfId="4042" xr:uid="{0BD513F8-DF3D-4760-8962-78F9F2E91124}"/>
    <cellStyle name="rowStyleStringLeft_FAM GTEF_Lead 31.7.10" xfId="4043" xr:uid="{E081021B-C920-466C-A4EF-19F2F09FDE2D}"/>
    <cellStyle name="rrency [0]_laroux_1" xfId="4044" xr:uid="{2DD1438D-21BF-4E50-BE7B-D2580B5240F5}"/>
    <cellStyle name="SHEET2" xfId="4045" xr:uid="{5AC60016-5805-41B0-B658-B1820F89B315}"/>
    <cellStyle name="Style 1" xfId="4046" xr:uid="{A7ED42D2-C409-4EF8-ABCE-AC73677521D5}"/>
    <cellStyle name="Style 1 2" xfId="4047" xr:uid="{F1E5551B-D23B-41FD-986C-1455824BB01E}"/>
    <cellStyle name="Style 1 3" xfId="4048" xr:uid="{C61733DB-2884-419F-B52F-462E694CA2A9}"/>
    <cellStyle name="Style 1 4" xfId="4049" xr:uid="{03C398CC-D9C8-49AB-BB9B-0CFAE11BD4A3}"/>
    <cellStyle name="Style 1_210 12M 08" xfId="4050" xr:uid="{8F5E7515-9A52-4C4A-A3C3-7B4F2FFD3917}"/>
    <cellStyle name="Style 2" xfId="4051" xr:uid="{3D04024F-8BE9-480B-9628-C42E79D4AE5E}"/>
    <cellStyle name="Subtotal" xfId="4052" xr:uid="{1F6AFCCB-AAB6-4B7B-A00C-2454BA94886C}"/>
    <cellStyle name="Text Indent A" xfId="4053" xr:uid="{71BD56D9-7C61-446A-887F-E3F31605628F}"/>
    <cellStyle name="Text Indent B" xfId="4054" xr:uid="{0734E4E1-4CD5-42BC-96E8-6E2ADA457793}"/>
    <cellStyle name="Text Indent C" xfId="4055" xr:uid="{703FE617-279E-40A8-82FB-9D3D16B2D52A}"/>
    <cellStyle name="Tickmark" xfId="4056" xr:uid="{DC830732-313C-4A5C-9F79-16F02F117090}"/>
    <cellStyle name="Tickmark 2" xfId="4057" xr:uid="{40BBD436-5B2F-496A-828E-5F9B0AD66B0B}"/>
    <cellStyle name="Title 10" xfId="4058" xr:uid="{3375721C-E333-4FFD-8264-58AE4ABD42D6}"/>
    <cellStyle name="Title 11" xfId="4059" xr:uid="{590418C8-CE1A-49AB-9822-F179F8A3C2CE}"/>
    <cellStyle name="Title 12" xfId="4060" xr:uid="{52F31ECF-6ACE-4807-8AC0-27780A0C554E}"/>
    <cellStyle name="Title 13" xfId="4061" xr:uid="{EE95F20F-709C-4FF8-93D1-9F573420D002}"/>
    <cellStyle name="Title 14" xfId="4062" xr:uid="{097AB004-0AF0-42A1-9491-53FC9C90BEB1}"/>
    <cellStyle name="Title 15" xfId="4063" xr:uid="{00280E17-99F9-4EAE-9542-A633E3A479C7}"/>
    <cellStyle name="Title 16" xfId="4064" xr:uid="{46A11278-BD55-4255-83DF-8FD569DC98C0}"/>
    <cellStyle name="Title 17" xfId="4065" xr:uid="{C593D00E-447D-4B8B-86E8-605797389868}"/>
    <cellStyle name="Title 2" xfId="4066" xr:uid="{A04CDC37-2156-49B1-B1C3-00B379E778B2}"/>
    <cellStyle name="Title 2 10" xfId="4067" xr:uid="{715B31B3-D814-4CD2-A890-E1B6E7180CAD}"/>
    <cellStyle name="Title 2 11" xfId="4068" xr:uid="{AF6B30A4-1398-45DE-82B9-46712A2123A7}"/>
    <cellStyle name="Title 2 2" xfId="4069" xr:uid="{7FF42020-271D-42EB-BD4D-723FD7ED6728}"/>
    <cellStyle name="Title 2 3" xfId="4070" xr:uid="{300A6F9F-CC98-4877-BB50-487BB3B5F894}"/>
    <cellStyle name="Title 2 4" xfId="4071" xr:uid="{69C39AEF-2686-469F-8552-3476366196C3}"/>
    <cellStyle name="Title 2 5" xfId="4072" xr:uid="{DDA20ED6-1DB4-42A7-88F7-165E9D8B4F99}"/>
    <cellStyle name="Title 2 6" xfId="4073" xr:uid="{4B1C6976-59E4-42C6-9330-B34F9C7C186C}"/>
    <cellStyle name="Title 2 7" xfId="4074" xr:uid="{2B58EA34-678F-4125-A568-9E9BB7F0877A}"/>
    <cellStyle name="Title 2 8" xfId="4075" xr:uid="{4CE2DAC1-E3DE-4555-AAEB-CC1F9D1E7FDD}"/>
    <cellStyle name="Title 2 9" xfId="4076" xr:uid="{C1956FAF-E0B1-4804-A4FF-93FE065C8131}"/>
    <cellStyle name="Title 3" xfId="4077" xr:uid="{8FF806FD-FA37-43D4-ABD3-D147C666F6B1}"/>
    <cellStyle name="Title 3 10" xfId="4078" xr:uid="{D3E397CA-E539-4FEB-A1B3-BA0F8830FE66}"/>
    <cellStyle name="Title 3 11" xfId="4079" xr:uid="{5D8AB7C5-3564-407A-9018-2A30855DAE38}"/>
    <cellStyle name="Title 3 2" xfId="4080" xr:uid="{1BE6597A-BDA2-4CCB-95BF-3DE01119F8E1}"/>
    <cellStyle name="Title 3 3" xfId="4081" xr:uid="{F6C17B4F-94B8-4AE6-9D64-49B1F762725C}"/>
    <cellStyle name="Title 3 4" xfId="4082" xr:uid="{D906405D-86A0-450C-A9B4-A115DCCD7BEF}"/>
    <cellStyle name="Title 3 5" xfId="4083" xr:uid="{086D97EF-C95A-4B35-ADF5-435AE257E32E}"/>
    <cellStyle name="Title 3 6" xfId="4084" xr:uid="{CAF74272-9BC9-4624-B97F-9ADA149631A1}"/>
    <cellStyle name="Title 3 7" xfId="4085" xr:uid="{EDBCFA37-C5E1-4F47-949C-1295A4DF8CF8}"/>
    <cellStyle name="Title 3 8" xfId="4086" xr:uid="{BC60B8FF-984C-4C01-861E-9E403261F0C9}"/>
    <cellStyle name="Title 3 9" xfId="4087" xr:uid="{CAFC813B-82EF-4708-9C92-8CAC441DFD95}"/>
    <cellStyle name="Title 4" xfId="4088" xr:uid="{CA7E3AAD-38F3-4138-A21F-88F5F4B90E7E}"/>
    <cellStyle name="Title 5" xfId="4089" xr:uid="{99CB28AD-611F-4D72-94A8-F62C65E837E4}"/>
    <cellStyle name="Title 6" xfId="4090" xr:uid="{B83D096A-18D8-4917-8B3E-F82FAA5F97B5}"/>
    <cellStyle name="Title 7" xfId="4091" xr:uid="{102BFB2B-A276-4EF3-BD02-051550E44002}"/>
    <cellStyle name="Title 8" xfId="4092" xr:uid="{58B8FDAA-9DAC-4DE0-A211-6079ECE392A6}"/>
    <cellStyle name="Title 9" xfId="4093" xr:uid="{7049AD63-D856-4A92-B4FB-D305C7CE36C3}"/>
    <cellStyle name="Total 10" xfId="4094" xr:uid="{BC77FB0D-8186-4271-9729-4FF0C3710F49}"/>
    <cellStyle name="Total 11" xfId="4095" xr:uid="{CD27D97A-5B34-4520-A1C1-7C6F2476A4CD}"/>
    <cellStyle name="Total 12" xfId="4096" xr:uid="{515B8D21-0164-430F-A2A9-4CC2FC9D64F1}"/>
    <cellStyle name="Total 13" xfId="4097" xr:uid="{F6DCE838-D567-409E-9379-745912C7C9BF}"/>
    <cellStyle name="Total 14" xfId="4098" xr:uid="{E1426C7D-9F5A-4CF5-AD1C-81AF9A16562C}"/>
    <cellStyle name="Total 15" xfId="4099" xr:uid="{285E9A2D-43E1-450B-8079-4D5DF8E06966}"/>
    <cellStyle name="Total 16" xfId="4100" xr:uid="{FC30DA92-2C9F-4EC6-8FEA-03D64FD3B336}"/>
    <cellStyle name="Total 17" xfId="4101" xr:uid="{887588D3-F831-45A8-AE00-C19601B0352C}"/>
    <cellStyle name="Total 2" xfId="4102" xr:uid="{10BED607-54C8-4685-B246-B15627F08861}"/>
    <cellStyle name="Total 2 10" xfId="4103" xr:uid="{6747AB43-2B3F-4CDA-9F5D-DC39CAE14E91}"/>
    <cellStyle name="Total 2 11" xfId="4104" xr:uid="{F2D3462C-FBB7-42F6-82BE-7F707BAAD636}"/>
    <cellStyle name="Total 2 2" xfId="4105" xr:uid="{EAA39D70-5804-4350-9A8D-C8B29CA7EF66}"/>
    <cellStyle name="Total 2 3" xfId="4106" xr:uid="{CC732BD0-7C75-4CAD-9FF6-131123918F24}"/>
    <cellStyle name="Total 2 4" xfId="4107" xr:uid="{A86AD307-968B-40F3-B437-96F5008547E3}"/>
    <cellStyle name="Total 2 5" xfId="4108" xr:uid="{B0A79C4B-AE65-4E23-A425-1E636CE2E034}"/>
    <cellStyle name="Total 2 6" xfId="4109" xr:uid="{53BD1C55-01B8-43EC-AC31-EA821B17A891}"/>
    <cellStyle name="Total 2 7" xfId="4110" xr:uid="{03CADFFE-10B1-4AF0-AEDC-16667EE364C6}"/>
    <cellStyle name="Total 2 8" xfId="4111" xr:uid="{7B6283F6-0F74-44AD-96AC-4FA0795CE15D}"/>
    <cellStyle name="Total 2 9" xfId="4112" xr:uid="{70904CEC-D6A6-44BD-AAE6-949DA1DD7265}"/>
    <cellStyle name="Total 3" xfId="4113" xr:uid="{B26455A1-7BA2-4E3A-BC0A-88A251810969}"/>
    <cellStyle name="Total 3 10" xfId="4114" xr:uid="{7B283F33-7B17-42D1-9CA7-27B2D07E7215}"/>
    <cellStyle name="Total 3 11" xfId="4115" xr:uid="{A299C6E6-2596-4C1E-97E4-B0FF5308DA1D}"/>
    <cellStyle name="Total 3 2" xfId="4116" xr:uid="{91D50F34-0482-47E7-891A-C153A31400AF}"/>
    <cellStyle name="Total 3 3" xfId="4117" xr:uid="{8491D32E-50C5-4832-8C12-CAF45EBC3F35}"/>
    <cellStyle name="Total 3 4" xfId="4118" xr:uid="{B9911875-970E-4E21-AF48-032ED86B0270}"/>
    <cellStyle name="Total 3 5" xfId="4119" xr:uid="{804ACC4D-0833-44FC-830A-9C1A16B73C10}"/>
    <cellStyle name="Total 3 6" xfId="4120" xr:uid="{2AE8284E-B834-4271-8573-6268D92EDCA5}"/>
    <cellStyle name="Total 3 7" xfId="4121" xr:uid="{310485B2-9EBA-4E6B-8935-45FD7B9E3C27}"/>
    <cellStyle name="Total 3 8" xfId="4122" xr:uid="{CBA7C21C-D04C-4E57-B37F-43183CE2C4C8}"/>
    <cellStyle name="Total 3 9" xfId="4123" xr:uid="{E65CBCF6-9CBF-4507-9EEC-2437570200A8}"/>
    <cellStyle name="Total 4" xfId="4124" xr:uid="{D0DA767F-191D-4DBB-975F-ED7F8A2245A7}"/>
    <cellStyle name="Total 5" xfId="4125" xr:uid="{5482B795-81A4-4DD7-9556-F6CB6B6343AF}"/>
    <cellStyle name="Total 6" xfId="4126" xr:uid="{BD6A1236-646C-4654-BD93-9C299F983027}"/>
    <cellStyle name="Total 7" xfId="4127" xr:uid="{3B3F8C2F-0F8F-4A27-901A-74DDACA6D4D0}"/>
    <cellStyle name="Total 8" xfId="4128" xr:uid="{8A86F546-6042-46BE-A68E-F7A6459CDA4D}"/>
    <cellStyle name="Total 9" xfId="4129" xr:uid="{DED7854A-D328-4DCF-A415-CE14E5AEB289}"/>
    <cellStyle name="Value" xfId="4130" xr:uid="{D4688D9E-00E4-44DC-AF2B-BFEE880D47BF}"/>
    <cellStyle name="Warning Text 10" xfId="4131" xr:uid="{C0499916-8176-4767-B7B9-95EEC3D7EA1C}"/>
    <cellStyle name="Warning Text 11" xfId="4132" xr:uid="{D2A72AA4-31CB-4864-8E8C-C6E0032D5F5D}"/>
    <cellStyle name="Warning Text 12" xfId="4133" xr:uid="{A451E1CF-36E7-4485-8B2A-097636E7CC38}"/>
    <cellStyle name="Warning Text 13" xfId="4134" xr:uid="{0B6B404C-A5F0-4CF8-8BD3-56F5473B8B36}"/>
    <cellStyle name="Warning Text 14" xfId="4135" xr:uid="{3AB7E6B7-E2CE-4FD6-AA21-8CF64A849A50}"/>
    <cellStyle name="Warning Text 15" xfId="4136" xr:uid="{0F3F57A3-03FB-4C59-9355-A5DEABFE22F8}"/>
    <cellStyle name="Warning Text 16" xfId="4137" xr:uid="{8EC5689A-CF48-4174-832D-AA5B26446FF6}"/>
    <cellStyle name="Warning Text 17" xfId="4138" xr:uid="{6C5A19F2-8A5D-4AB2-82DD-7D57D0DFB2A5}"/>
    <cellStyle name="Warning Text 2" xfId="4139" xr:uid="{B43EB6B7-4E88-4734-8EAD-EF05FA815277}"/>
    <cellStyle name="Warning Text 2 10" xfId="4140" xr:uid="{74D6C754-056E-4D97-BBA8-2FDED0FD2B4C}"/>
    <cellStyle name="Warning Text 2 11" xfId="4141" xr:uid="{133C7DB8-EC76-4EE3-9013-E9BF364FD06C}"/>
    <cellStyle name="Warning Text 2 2" xfId="4142" xr:uid="{65F978FB-CF9F-43B2-9444-0923E3A43769}"/>
    <cellStyle name="Warning Text 2 3" xfId="4143" xr:uid="{7DAF048B-7D40-4126-BFD5-7DA4D52477E0}"/>
    <cellStyle name="Warning Text 2 4" xfId="4144" xr:uid="{D8E73BA2-80C4-4699-A85A-6B10DD835EC3}"/>
    <cellStyle name="Warning Text 2 5" xfId="4145" xr:uid="{F00C152E-2465-473E-BBCB-870C5EE33609}"/>
    <cellStyle name="Warning Text 2 6" xfId="4146" xr:uid="{4881F915-C7FC-4B2E-B4DD-C0017AE1E05D}"/>
    <cellStyle name="Warning Text 2 7" xfId="4147" xr:uid="{B7B73F95-9A53-4DEC-BA90-0A5F474B0247}"/>
    <cellStyle name="Warning Text 2 8" xfId="4148" xr:uid="{59767F22-63B5-4011-898F-F149428EBC7F}"/>
    <cellStyle name="Warning Text 2 9" xfId="4149" xr:uid="{E7680869-DA91-423D-BC69-024A7804738D}"/>
    <cellStyle name="Warning Text 3" xfId="4150" xr:uid="{347A2B37-FC47-44C0-88C0-9D3B68AD79AB}"/>
    <cellStyle name="Warning Text 3 10" xfId="4151" xr:uid="{45CB034F-6C6D-4AEC-9535-CBFA249CCA9C}"/>
    <cellStyle name="Warning Text 3 11" xfId="4152" xr:uid="{D8978BCE-294B-45DB-B845-05B9F75CD3C6}"/>
    <cellStyle name="Warning Text 3 2" xfId="4153" xr:uid="{6E18129E-B07E-4B19-A9A0-1D3044B31B57}"/>
    <cellStyle name="Warning Text 3 3" xfId="4154" xr:uid="{C96DF976-7AC1-47AC-858C-A59FB95DC6CB}"/>
    <cellStyle name="Warning Text 3 4" xfId="4155" xr:uid="{ECA3E90C-E71E-46A8-8C72-ECF0CF7063DB}"/>
    <cellStyle name="Warning Text 3 5" xfId="4156" xr:uid="{ABBAAEF2-C92D-4AAD-B636-7D0C35A33EB4}"/>
    <cellStyle name="Warning Text 3 6" xfId="4157" xr:uid="{F089B2AA-49B5-45E4-8DEA-4E7595FCBBAA}"/>
    <cellStyle name="Warning Text 3 7" xfId="4158" xr:uid="{64CD41EB-8AC1-48B1-9F2A-886A11823447}"/>
    <cellStyle name="Warning Text 3 8" xfId="4159" xr:uid="{BD8B1A70-903F-4A78-BCB4-DAC1B7F5C486}"/>
    <cellStyle name="Warning Text 3 9" xfId="4160" xr:uid="{3DF17402-D7FE-4BB8-8C1C-6052C3FC9496}"/>
    <cellStyle name="Warning Text 4" xfId="4161" xr:uid="{9AD30603-EFEF-42FC-A5E8-395B28391CFD}"/>
    <cellStyle name="Warning Text 5" xfId="4162" xr:uid="{8B0B121E-74B3-4B34-9905-61762385B7CA}"/>
    <cellStyle name="Warning Text 6" xfId="4163" xr:uid="{851982C0-0A37-4AE0-BC39-FCF289DFB915}"/>
    <cellStyle name="Warning Text 7" xfId="4164" xr:uid="{2894C8C7-572E-4CD7-8F3D-97819714F1DF}"/>
    <cellStyle name="Warning Text 8" xfId="4165" xr:uid="{1EA7B2D6-F7C2-46D5-A355-8CDD17774E41}"/>
    <cellStyle name="Warning Text 9" xfId="4166" xr:uid="{07E945D7-D727-4268-A1C4-E8758759E654}"/>
    <cellStyle name="YY.MM" xfId="4167" xr:uid="{6AA6E2C9-0274-49AD-81A9-3BF51F45A3C5}"/>
    <cellStyle name="เครื่องหมายจุลภาค [0]_Detai" xfId="4180" xr:uid="{C5AA4833-62FF-4B30-B11A-8FFC52C0A456}"/>
    <cellStyle name="เครื่องหมายจุลภาค 10" xfId="4181" xr:uid="{556BB504-93D1-4C23-BDB4-1FACBF1511CA}"/>
    <cellStyle name="เครื่องหมายจุลภาค 10 2" xfId="4182" xr:uid="{C3931866-7121-4F97-8A57-1B2D733968FA}"/>
    <cellStyle name="เครื่องหมายจุลภาค 10 2 2" xfId="7293" xr:uid="{3D60E7DD-FCBF-46DC-8989-16A45DC89E73}"/>
    <cellStyle name="เครื่องหมายจุลภาค 11" xfId="4183" xr:uid="{A28B5482-6147-4B1A-8A89-54099CC6ACAD}"/>
    <cellStyle name="เครื่องหมายจุลภาค 11 2" xfId="4184" xr:uid="{5470D558-9854-4982-AC85-ECE832BFEE90}"/>
    <cellStyle name="เครื่องหมายจุลภาค 11 3" xfId="7294" xr:uid="{FE9EE136-C68C-4AE4-B866-193CC76C0C28}"/>
    <cellStyle name="เครื่องหมายจุลภาค 12" xfId="4185" xr:uid="{B89BEC5E-78EE-4581-89A8-6F7B5AF89E5C}"/>
    <cellStyle name="เครื่องหมายจุลภาค 12 2" xfId="4186" xr:uid="{C3B37C4B-766C-41DD-B534-B51BB07E37B8}"/>
    <cellStyle name="เครื่องหมายจุลภาค 12 2 2" xfId="7295" xr:uid="{B042EF04-70D3-4F9D-B8A8-ADB68AC3FC64}"/>
    <cellStyle name="เครื่องหมายจุลภาค 13" xfId="4187" xr:uid="{2DE26FA8-96F5-4C9F-BF8A-43C3B7606BBD}"/>
    <cellStyle name="เครื่องหมายจุลภาค 14" xfId="4188" xr:uid="{EAE9988D-8A08-4C0C-B052-DEB0CC2D0E88}"/>
    <cellStyle name="เครื่องหมายจุลภาค 14 2" xfId="4189" xr:uid="{848215E3-9A35-4270-95BE-CAF1CBB6D0A5}"/>
    <cellStyle name="เครื่องหมายจุลภาค 14 2 2" xfId="7296" xr:uid="{4CAEE9C3-0CF9-47B1-91A0-BD5FEF5CE3CA}"/>
    <cellStyle name="เครื่องหมายจุลภาค 14 3" xfId="4190" xr:uid="{9F6C0358-8690-4DF6-8685-0129169D60EE}"/>
    <cellStyle name="เครื่องหมายจุลภาค 14 3 2" xfId="7297" xr:uid="{F0B36EBF-6360-4606-9256-5EB36998E5DB}"/>
    <cellStyle name="เครื่องหมายจุลภาค 14 4" xfId="4191" xr:uid="{39A22F6D-C70F-493F-85AA-D8367D37D7C5}"/>
    <cellStyle name="เครื่องหมายจุลภาค 14 4 2" xfId="7298" xr:uid="{432E3BE3-802E-4E8E-ADF0-75A6E2A5E31D}"/>
    <cellStyle name="เครื่องหมายจุลภาค 14 5" xfId="4192" xr:uid="{DE4562D4-81F6-46A4-9842-255D1937086B}"/>
    <cellStyle name="เครื่องหมายจุลภาค 14 5 2" xfId="7299" xr:uid="{FB4A9291-4F52-47DD-8D9F-00D8C199DF77}"/>
    <cellStyle name="เครื่องหมายจุลภาค 14 6" xfId="4193" xr:uid="{82D6DAA6-C781-4F88-925E-64B83467EE34}"/>
    <cellStyle name="เครื่องหมายจุลภาค 14 6 2" xfId="7300" xr:uid="{A2E613B4-6235-4C7A-AC1C-695F069C9F1A}"/>
    <cellStyle name="เครื่องหมายจุลภาค 15" xfId="4194" xr:uid="{CE03A1D1-32F8-4164-92D4-3F6F606D6834}"/>
    <cellStyle name="เครื่องหมายจุลภาค 15 2" xfId="4195" xr:uid="{E20981E4-4CBC-4487-B874-7A9DEF676956}"/>
    <cellStyle name="เครื่องหมายจุลภาค 15 3" xfId="4196" xr:uid="{CA674234-BBE6-4219-83EA-FEB81EB0B3D3}"/>
    <cellStyle name="เครื่องหมายจุลภาค 15 4" xfId="4197" xr:uid="{20B9B70A-FAE0-4A18-8E67-47D0C8FC983B}"/>
    <cellStyle name="เครื่องหมายจุลภาค 15 5" xfId="4198" xr:uid="{DDFB317A-1D5C-4492-AD5C-D99E24EB59F8}"/>
    <cellStyle name="เครื่องหมายจุลภาค 15 6" xfId="4199" xr:uid="{1C0D2581-450B-4951-A952-4691A196AC16}"/>
    <cellStyle name="เครื่องหมายจุลภาค 15 7" xfId="7301" xr:uid="{D941473E-669C-4197-8F01-0CCA4F53D302}"/>
    <cellStyle name="เครื่องหมายจุลภาค 16" xfId="4200" xr:uid="{5A988848-0CDD-4D8A-9C19-748D5CCECB68}"/>
    <cellStyle name="เครื่องหมายจุลภาค 16 2" xfId="4201" xr:uid="{2D82D241-5E4D-4616-B1EE-B0CCCC2AF82B}"/>
    <cellStyle name="เครื่องหมายจุลภาค 16 2 2" xfId="7302" xr:uid="{E7CFD9CB-25B6-465F-92D6-4C73685AAC64}"/>
    <cellStyle name="เครื่องหมายจุลภาค 17" xfId="4202" xr:uid="{3C0AA200-C04B-402B-9A86-AA1AA89C5A40}"/>
    <cellStyle name="เครื่องหมายจุลภาค 18" xfId="4203" xr:uid="{CA19EFFF-5E82-4DAD-908C-56ADE4B1A39E}"/>
    <cellStyle name="เครื่องหมายจุลภาค 18 2" xfId="4204" xr:uid="{F6167686-6454-48AB-96E7-697B0B9F5494}"/>
    <cellStyle name="เครื่องหมายจุลภาค 18 2 2" xfId="7304" xr:uid="{7D197822-E8AA-45AF-95C5-257CD2DBFB3C}"/>
    <cellStyle name="เครื่องหมายจุลภาค 18 3" xfId="7303" xr:uid="{BBAA193B-4132-4F51-B2C0-11AE3747308E}"/>
    <cellStyle name="เครื่องหมายจุลภาค 19" xfId="4205" xr:uid="{4C153508-50D0-4975-9E6E-FFD95A10CF1F}"/>
    <cellStyle name="เครื่องหมายจุลภาค 19 2" xfId="7305" xr:uid="{0BDEE75A-3776-4787-B074-592AA119543A}"/>
    <cellStyle name="เครื่องหมายจุลภาค 2" xfId="4206" xr:uid="{4021BFE8-9AA7-43C2-A59A-F2CD80DC4C00}"/>
    <cellStyle name="เครื่องหมายจุลภาค 2 10" xfId="4207" xr:uid="{E4A432AF-2AFA-4C2B-9D1B-0921F862FE96}"/>
    <cellStyle name="เครื่องหมายจุลภาค 2 10 2" xfId="7307" xr:uid="{0F4F02B6-3FD6-4BE2-9D89-2A1BD7A98B06}"/>
    <cellStyle name="เครื่องหมายจุลภาค 2 11" xfId="4208" xr:uid="{C7D6EEB6-7878-4A96-B3B9-5E9F49678EBF}"/>
    <cellStyle name="เครื่องหมายจุลภาค 2 11 2" xfId="7308" xr:uid="{BCA4BD4D-FBA6-4019-9736-BF2F708F3B1A}"/>
    <cellStyle name="เครื่องหมายจุลภาค 2 12" xfId="4209" xr:uid="{1952040F-7BE2-442B-A693-4C9B8FC149EA}"/>
    <cellStyle name="เครื่องหมายจุลภาค 2 12 2" xfId="7309" xr:uid="{5E9F0747-C84F-4120-9B72-3B78A48C12F6}"/>
    <cellStyle name="เครื่องหมายจุลภาค 2 13" xfId="4210" xr:uid="{8D349998-8CCC-4817-BDCF-FF6779D538E5}"/>
    <cellStyle name="เครื่องหมายจุลภาค 2 13 2" xfId="7310" xr:uid="{15C1961A-418E-46EF-B6C7-37BB462680CE}"/>
    <cellStyle name="เครื่องหมายจุลภาค 2 14" xfId="7306" xr:uid="{517CD283-5E05-4E09-AC27-165D9DFAD1CA}"/>
    <cellStyle name="เครื่องหมายจุลภาค 2 2" xfId="4211" xr:uid="{E83935E0-DFDB-4212-823C-C44CC8265A7F}"/>
    <cellStyle name="เครื่องหมายจุลภาค 2 2 2" xfId="4212" xr:uid="{A54D89FD-55E8-409E-8F9D-E8E36EF7BBD8}"/>
    <cellStyle name="เครื่องหมายจุลภาค 2 2 3" xfId="4213" xr:uid="{089F716A-84FE-45B3-88F8-399BDF9B927C}"/>
    <cellStyle name="เครื่องหมายจุลภาค 2 2 3 2" xfId="4214" xr:uid="{B2CE9F8A-0B9B-4815-8179-956027B9FFBF}"/>
    <cellStyle name="เครื่องหมายจุลภาค 2 2 3 2 2" xfId="7313" xr:uid="{2C521850-81B7-4B73-B800-A80D9D0DBD5F}"/>
    <cellStyle name="เครื่องหมายจุลภาค 2 2 3 3" xfId="7312" xr:uid="{2CBBAB54-E4CE-4AEF-B5DC-FA500E59A088}"/>
    <cellStyle name="เครื่องหมายจุลภาค 2 2 4" xfId="4215" xr:uid="{1A262D24-E5B9-4C9F-8B1A-0AC1D15F2367}"/>
    <cellStyle name="เครื่องหมายจุลภาค 2 2 4 2" xfId="4216" xr:uid="{270DBEA5-2BBC-41AF-8400-4120CEBF2C21}"/>
    <cellStyle name="เครื่องหมายจุลภาค 2 2 4 2 2" xfId="7315" xr:uid="{D55A271A-F6BD-4131-BDC4-755F9F140EE4}"/>
    <cellStyle name="เครื่องหมายจุลภาค 2 2 4 3" xfId="7314" xr:uid="{F5EF8237-8E2E-4353-A119-7D8511405E41}"/>
    <cellStyle name="เครื่องหมายจุลภาค 2 2 5" xfId="7311" xr:uid="{0F690550-0759-4C3C-B3F3-02746D863957}"/>
    <cellStyle name="เครื่องหมายจุลภาค 2 3" xfId="4217" xr:uid="{28AF8630-E39E-4E2A-A81F-4D2F451331E9}"/>
    <cellStyle name="เครื่องหมายจุลภาค 2 3 2" xfId="4218" xr:uid="{7E417E67-D7BA-4036-8067-321F7055E22D}"/>
    <cellStyle name="เครื่องหมายจุลภาค 2 3 2 2" xfId="7317" xr:uid="{9E24FDF1-B393-4626-8125-0FFDF099A506}"/>
    <cellStyle name="เครื่องหมายจุลภาค 2 3 3" xfId="7316" xr:uid="{16BB46A6-8C5D-4A31-B927-77C3D22CC4BD}"/>
    <cellStyle name="เครื่องหมายจุลภาค 2 4" xfId="4219" xr:uid="{911CA7A4-81F4-4774-B02B-41F3DCC1C495}"/>
    <cellStyle name="เครื่องหมายจุลภาค 2 4 2" xfId="4220" xr:uid="{C8593E24-1E9A-4DC8-B038-CD1D76B0706C}"/>
    <cellStyle name="เครื่องหมายจุลภาค 2 4 2 2" xfId="4221" xr:uid="{72F8245F-B28D-41BA-A879-2E413023DADF}"/>
    <cellStyle name="เครื่องหมายจุลภาค 2 4 2 3" xfId="4222" xr:uid="{9DC540AE-A22F-49BE-9AF1-C43099719E0F}"/>
    <cellStyle name="เครื่องหมายจุลภาค 2 4 2_Detail Note Fix Asset Q1.2553" xfId="4223" xr:uid="{C735BAE7-FAA3-45C5-90F4-3B4B0C681A78}"/>
    <cellStyle name="เครื่องหมายจุลภาค 2 4 3" xfId="4224" xr:uid="{B3C8C7CE-0EAB-4792-8736-3FF797D36D02}"/>
    <cellStyle name="เครื่องหมายจุลภาค 2 4 3 2" xfId="7319" xr:uid="{FD237594-4D1F-4582-AFEA-95AF53CDE290}"/>
    <cellStyle name="เครื่องหมายจุลภาค 2 4 4" xfId="4225" xr:uid="{27350F50-A80D-4091-89CD-10A05B880433}"/>
    <cellStyle name="เครื่องหมายจุลภาค 2 4 4 2" xfId="7320" xr:uid="{D6271726-BF3C-4909-84DB-6AE7C6F0D1A6}"/>
    <cellStyle name="เครื่องหมายจุลภาค 2 4 5" xfId="7318" xr:uid="{08BB840F-33E6-4722-91EF-CF1B904FCE7D}"/>
    <cellStyle name="เครื่องหมายจุลภาค 2 4_Detail Note Fix Asset Q1.2553" xfId="4226" xr:uid="{A644E286-A87F-4341-978A-860D70B3DFBF}"/>
    <cellStyle name="เครื่องหมายจุลภาค 2 5" xfId="4227" xr:uid="{D998053C-048E-4173-8B27-EFF4C6E8B048}"/>
    <cellStyle name="เครื่องหมายจุลภาค 2 5 2" xfId="4228" xr:uid="{E9FDA966-B09F-4121-829B-B131609390E1}"/>
    <cellStyle name="เครื่องหมายจุลภาค 2 5 3" xfId="4229" xr:uid="{F8BAEC8C-2970-4CDE-B1C6-83B45A5CBCA5}"/>
    <cellStyle name="เครื่องหมายจุลภาค 2 5 3 2" xfId="7321" xr:uid="{40B3ABCC-309D-442A-8EB1-26A3394F1DB9}"/>
    <cellStyle name="เครื่องหมายจุลภาค 2 5 4" xfId="4230" xr:uid="{B64E45F6-799F-4673-8231-823E9F7177FF}"/>
    <cellStyle name="เครื่องหมายจุลภาค 2 5 4 2" xfId="4231" xr:uid="{DA886BBD-1E0C-4F7B-8170-3EA56A194803}"/>
    <cellStyle name="เครื่องหมายจุลภาค 2 5 4 2 2" xfId="7323" xr:uid="{2C67168D-55D4-4573-82DB-9B9D1945B4B9}"/>
    <cellStyle name="เครื่องหมายจุลภาค 2 5 4 3" xfId="7322" xr:uid="{0B890F6F-911C-4452-9B83-1FDEC9992323}"/>
    <cellStyle name="เครื่องหมายจุลภาค 2 6" xfId="4232" xr:uid="{D42D6415-2B27-44A4-9658-C4D80F082162}"/>
    <cellStyle name="เครื่องหมายจุลภาค 2 6 2" xfId="4233" xr:uid="{FC557D6F-9E48-4805-A782-883FDB178683}"/>
    <cellStyle name="เครื่องหมายจุลภาค 2 6 2 2" xfId="7325" xr:uid="{A0FDA197-A0A5-4D81-844B-7F0C7E33DA10}"/>
    <cellStyle name="เครื่องหมายจุลภาค 2 6 3" xfId="7324" xr:uid="{59048CEB-D207-494B-8EFD-4F85046B0071}"/>
    <cellStyle name="เครื่องหมายจุลภาค 2 7" xfId="4234" xr:uid="{E4D1F3A7-4A86-4CCC-9D67-28FA208B389A}"/>
    <cellStyle name="เครื่องหมายจุลภาค 2 7 2" xfId="7326" xr:uid="{E2BEEA1D-5F41-4CC2-BAA3-BD6C64D93256}"/>
    <cellStyle name="เครื่องหมายจุลภาค 2 8" xfId="4235" xr:uid="{8AA227E3-E1A8-4F2E-8C1F-97F983171F38}"/>
    <cellStyle name="เครื่องหมายจุลภาค 2 8 2" xfId="7327" xr:uid="{98843B6A-5219-4407-ABEE-E8C37BB854AF}"/>
    <cellStyle name="เครื่องหมายจุลภาค 2 9" xfId="4236" xr:uid="{F7293E3F-5C0C-41A0-9E7B-9D71FE3D39A0}"/>
    <cellStyle name="เครื่องหมายจุลภาค 2 9 2" xfId="7328" xr:uid="{EF50ADE5-3ED2-42C8-B724-C5A46477F2A5}"/>
    <cellStyle name="เครื่องหมายจุลภาค 2_Copy of UOB S 36.1 LEAD จุ๋ม" xfId="4237" xr:uid="{9EC23648-2A0F-4733-B04A-8A5447601A04}"/>
    <cellStyle name="เครื่องหมายจุลภาค 3" xfId="4238" xr:uid="{1A9C5CD8-C6E3-4AF1-B239-722069515861}"/>
    <cellStyle name="เครื่องหมายจุลภาค 3 2" xfId="4239" xr:uid="{D847FAD5-D851-4DAD-9576-898B52422071}"/>
    <cellStyle name="เครื่องหมายจุลภาค 3 2 2" xfId="4240" xr:uid="{1CE2FD03-2024-46CC-85B2-3436D6E0C22C}"/>
    <cellStyle name="เครื่องหมายจุลภาค 3 2 2 2" xfId="7331" xr:uid="{64282C8A-7DFD-46D7-A123-00440C024A7F}"/>
    <cellStyle name="เครื่องหมายจุลภาค 3 2 3" xfId="4241" xr:uid="{0E43421D-106B-4C84-87D3-6C097B09E5AD}"/>
    <cellStyle name="เครื่องหมายจุลภาค 3 2 3 2" xfId="7332" xr:uid="{9B8E8BDF-5AFE-43D5-8875-A29F866D148D}"/>
    <cellStyle name="เครื่องหมายจุลภาค 3 2 4" xfId="7330" xr:uid="{AF08D6C3-BAD0-4771-B42F-52D09565D8D5}"/>
    <cellStyle name="เครื่องหมายจุลภาค 3 3" xfId="4242" xr:uid="{FC3C4BBE-9158-4D13-919E-E9089C71521E}"/>
    <cellStyle name="เครื่องหมายจุลภาค 3 3 2" xfId="4243" xr:uid="{5B48783A-D90A-4E17-B9F7-925C610F541A}"/>
    <cellStyle name="เครื่องหมายจุลภาค 3 3 2 2" xfId="7333" xr:uid="{C1EC78CF-DBC9-4F5E-8A86-F5E635F95F7A}"/>
    <cellStyle name="เครื่องหมายจุลภาค 3 4" xfId="4244" xr:uid="{764736C9-762F-45E6-8493-C792E468CC7E}"/>
    <cellStyle name="เครื่องหมายจุลภาค 3 4 2" xfId="7334" xr:uid="{BC170B60-C6AB-4FBC-BBC9-A9ED5D51072B}"/>
    <cellStyle name="เครื่องหมายจุลภาค 3 5" xfId="4245" xr:uid="{8DA5C78B-8FEA-4A4E-B941-06D4D7C5E58E}"/>
    <cellStyle name="เครื่องหมายจุลภาค 3 5 2" xfId="4246" xr:uid="{53A08D3A-115E-4C23-8F8F-930A337D03AC}"/>
    <cellStyle name="เครื่องหมายจุลภาค 3 5 2 2" xfId="7336" xr:uid="{B860401C-38B7-44AB-A259-A97A3C7DDD54}"/>
    <cellStyle name="เครื่องหมายจุลภาค 3 5 3" xfId="7335" xr:uid="{76089CC0-EC80-4DE8-9D9E-407E11922826}"/>
    <cellStyle name="เครื่องหมายจุลภาค 3 6" xfId="4247" xr:uid="{E06B851C-82CA-44F4-B816-880DE7D5A38B}"/>
    <cellStyle name="เครื่องหมายจุลภาค 3 6 2" xfId="7337" xr:uid="{8B280AA5-DE4E-4935-8844-D52BA78D4FD9}"/>
    <cellStyle name="เครื่องหมายจุลภาค 3 7" xfId="7329" xr:uid="{75F7A88B-CAAF-4104-BBA9-B0D1F8C6A08C}"/>
    <cellStyle name="เครื่องหมายจุลภาค 3_Copy of UOB S 36.1 LEAD จุ๋ม" xfId="4248" xr:uid="{4B25D741-F3E5-4BBF-8662-886FC9F28FED}"/>
    <cellStyle name="เครื่องหมายจุลภาค 4" xfId="4249" xr:uid="{BC0F1581-ED63-433D-B2E6-9FF5E971A96B}"/>
    <cellStyle name="เครื่องหมายจุลภาค 4 2" xfId="4250" xr:uid="{2E982A00-79BE-4A61-B98F-6C7143D97419}"/>
    <cellStyle name="เครื่องหมายจุลภาค 4 2 2" xfId="7339" xr:uid="{32A18EF6-4816-4AB2-9EC4-0DF6659E1956}"/>
    <cellStyle name="เครื่องหมายจุลภาค 4 3" xfId="4251" xr:uid="{4E2486B9-724D-4935-B6A2-F988D3C430F1}"/>
    <cellStyle name="เครื่องหมายจุลภาค 4 4" xfId="4252" xr:uid="{B1BC3BF7-C4AC-41EC-94C2-D7FABB5B388C}"/>
    <cellStyle name="เครื่องหมายจุลภาค 4 5" xfId="4253" xr:uid="{163C39D0-9097-432B-9BA3-8853D7F5A575}"/>
    <cellStyle name="เครื่องหมายจุลภาค 4 6" xfId="4254" xr:uid="{5656CC8C-5FCC-4DBC-ACF2-B99DB62AF071}"/>
    <cellStyle name="เครื่องหมายจุลภาค 4 7" xfId="4255" xr:uid="{6FDFBB51-BEDA-4095-A9D0-843AD71F8334}"/>
    <cellStyle name="เครื่องหมายจุลภาค 4 7 2" xfId="7340" xr:uid="{D9CD71C6-D10D-42C6-BEF6-FED3C4A292DC}"/>
    <cellStyle name="เครื่องหมายจุลภาค 4 8" xfId="4256" xr:uid="{925A5360-4138-4890-967C-45761143CC43}"/>
    <cellStyle name="เครื่องหมายจุลภาค 4 9" xfId="7338" xr:uid="{94E3E2E6-93E1-49AD-9154-0CFAF41E1734}"/>
    <cellStyle name="เครื่องหมายจุลภาค 4_Detail Note Fix Asset Q1.2553" xfId="4257" xr:uid="{697C9D7F-DCA3-4A87-8910-F3B0F58B480F}"/>
    <cellStyle name="เครื่องหมายจุลภาค 5" xfId="4258" xr:uid="{37961948-833E-44E8-AA37-6645869CE6AB}"/>
    <cellStyle name="เครื่องหมายจุลภาค 5 2" xfId="4259" xr:uid="{3DEBDE5C-716B-4D0C-97EA-D310A1E8A395}"/>
    <cellStyle name="เครื่องหมายจุลภาค 5 2 2" xfId="7342" xr:uid="{6560F967-7832-4647-BA14-37A67809A66F}"/>
    <cellStyle name="เครื่องหมายจุลภาค 5 3" xfId="4260" xr:uid="{1FB123ED-D534-4E0F-8498-8D255EB8468D}"/>
    <cellStyle name="เครื่องหมายจุลภาค 5 3 2" xfId="4261" xr:uid="{A8E15207-6431-490B-B019-AE8EA5C762EB}"/>
    <cellStyle name="เครื่องหมายจุลภาค 5 4" xfId="4262" xr:uid="{F7D6F609-3F7F-4BBA-8FC1-0369B41A659F}"/>
    <cellStyle name="เครื่องหมายจุลภาค 5 4 2" xfId="7343" xr:uid="{23A2384E-20ED-4CB5-B9B0-42E5C83026F1}"/>
    <cellStyle name="เครื่องหมายจุลภาค 5 5" xfId="7341" xr:uid="{E0278FCF-1587-4177-9B3F-ED7992401BE6}"/>
    <cellStyle name="เครื่องหมายจุลภาค 5_Copy of UOB S 36.1 LEAD จุ๋ม" xfId="4263" xr:uid="{76009E87-12E5-42B5-9EB1-7B8CC097A8B5}"/>
    <cellStyle name="เครื่องหมายจุลภาค 6" xfId="4264" xr:uid="{C6CAB18B-720A-4F1C-938A-75CD7CFE5BB6}"/>
    <cellStyle name="เครื่องหมายจุลภาค 6 10" xfId="7344" xr:uid="{B2A1EB1D-8E33-4DAA-8B73-6FFFEC4AC864}"/>
    <cellStyle name="เครื่องหมายจุลภาค 6 2" xfId="4265" xr:uid="{C8468B50-97A3-4A43-B3A4-DED04635D08C}"/>
    <cellStyle name="เครื่องหมายจุลภาค 6 2 2" xfId="7345" xr:uid="{41198C13-720D-48B0-9250-F440AFFFF69C}"/>
    <cellStyle name="เครื่องหมายจุลภาค 6 3" xfId="4266" xr:uid="{4D75DD0C-7DD2-43F5-893D-E81A8148704D}"/>
    <cellStyle name="เครื่องหมายจุลภาค 6 3 2" xfId="7346" xr:uid="{1E67BFD4-F966-4E23-BBDE-9C1962A86249}"/>
    <cellStyle name="เครื่องหมายจุลภาค 6 4" xfId="4267" xr:uid="{C8E0DD93-4277-44BD-903E-65C1E8C3F521}"/>
    <cellStyle name="เครื่องหมายจุลภาค 6 4 2" xfId="7347" xr:uid="{9D15C4B1-0774-4817-BF9D-B96B7406DF34}"/>
    <cellStyle name="เครื่องหมายจุลภาค 6 5" xfId="4268" xr:uid="{3EAD49E9-EBDB-42E1-A5C6-72F4E2B51766}"/>
    <cellStyle name="เครื่องหมายจุลภาค 6 5 2" xfId="7348" xr:uid="{77A5639F-3640-49AE-8348-913B3177FF8B}"/>
    <cellStyle name="เครื่องหมายจุลภาค 6 6" xfId="4269" xr:uid="{2182774E-2CC5-453B-8890-C62F440312C0}"/>
    <cellStyle name="เครื่องหมายจุลภาค 6 6 2" xfId="7349" xr:uid="{E11D01A5-E573-4724-A696-73D23B5C0130}"/>
    <cellStyle name="เครื่องหมายจุลภาค 6 7" xfId="4270" xr:uid="{ED77D5F9-FFEE-4C36-8CB8-8BEF7C9AD2C0}"/>
    <cellStyle name="เครื่องหมายจุลภาค 6 7 2" xfId="7350" xr:uid="{40BF93AB-EEE7-40E6-BB42-F72CC43EDA3D}"/>
    <cellStyle name="เครื่องหมายจุลภาค 6 8" xfId="4271" xr:uid="{5E20E363-9986-4C8E-B9A5-B03D50A6AAA9}"/>
    <cellStyle name="เครื่องหมายจุลภาค 6 8 2" xfId="7351" xr:uid="{3EAD911F-E363-4CB1-BCC1-CE369A30FDD3}"/>
    <cellStyle name="เครื่องหมายจุลภาค 6 9" xfId="4272" xr:uid="{66916404-8CCC-4F67-AE97-106BE9FBC7E5}"/>
    <cellStyle name="เครื่องหมายจุลภาค 6 9 2" xfId="7352" xr:uid="{CB9F2E7F-1466-412A-97D8-EE44E175622B}"/>
    <cellStyle name="เครื่องหมายจุลภาค 6_Note.Fix Asset" xfId="4273" xr:uid="{5C4F783D-4D77-46E4-8D68-FE7B483B0E44}"/>
    <cellStyle name="เครื่องหมายจุลภาค 7" xfId="4274" xr:uid="{7905EB05-6D67-4BA9-870E-23EC795151E9}"/>
    <cellStyle name="เครื่องหมายจุลภาค 7 2" xfId="4275" xr:uid="{9FF49EBB-B6F5-4CF1-AA83-B94FDB78D22B}"/>
    <cellStyle name="เครื่องหมายจุลภาค 7 2 2" xfId="7354" xr:uid="{35287587-3896-4309-96B5-2F9EAA325E47}"/>
    <cellStyle name="เครื่องหมายจุลภาค 7 3" xfId="4276" xr:uid="{B358A344-926D-438F-9A39-A74D53488CED}"/>
    <cellStyle name="เครื่องหมายจุลภาค 7 3 2" xfId="7355" xr:uid="{EAEF7DAE-21DB-468E-96F7-3EE3C3685A84}"/>
    <cellStyle name="เครื่องหมายจุลภาค 7 4" xfId="4277" xr:uid="{1667082C-913B-439D-991E-8A86AD086423}"/>
    <cellStyle name="เครื่องหมายจุลภาค 7 4 2" xfId="7356" xr:uid="{14921A4F-1E50-4BC2-B3A2-5AE621A8B94C}"/>
    <cellStyle name="เครื่องหมายจุลภาค 7 5" xfId="7353" xr:uid="{7DCE9B17-79A5-4A98-88CF-39E10EB73654}"/>
    <cellStyle name="เครื่องหมายจุลภาค 7_Copy of UOB S 36.1 LEAD จุ๋ม" xfId="4278" xr:uid="{4A7A1E2B-E876-446C-9B40-34ECDC7B0A55}"/>
    <cellStyle name="เครื่องหมายจุลภาค 8" xfId="4279" xr:uid="{B89B0FA2-3AE5-4FA9-9B65-549389099747}"/>
    <cellStyle name="เครื่องหมายจุลภาค 8 10" xfId="4280" xr:uid="{211770BA-F5EF-4359-8D04-85F1C7A869BE}"/>
    <cellStyle name="เครื่องหมายจุลภาค 8 10 2" xfId="7358" xr:uid="{A14A8F83-A061-4B85-8311-47F1303918F5}"/>
    <cellStyle name="เครื่องหมายจุลภาค 8 11" xfId="4281" xr:uid="{00E8A8A7-2EAC-487A-A2D6-B30007189B56}"/>
    <cellStyle name="เครื่องหมายจุลภาค 8 11 2" xfId="7359" xr:uid="{385214B2-A318-4446-A152-DEAA71FB349C}"/>
    <cellStyle name="เครื่องหมายจุลภาค 8 12" xfId="7357" xr:uid="{A027AEB2-7439-4D6F-831D-43C9E7855626}"/>
    <cellStyle name="เครื่องหมายจุลภาค 8 2" xfId="4282" xr:uid="{98367332-D564-4EC4-93BB-392D05EFC3AA}"/>
    <cellStyle name="เครื่องหมายจุลภาค 8 2 2" xfId="7360" xr:uid="{64144356-3594-4D4D-AADD-82AC7C5E3B97}"/>
    <cellStyle name="เครื่องหมายจุลภาค 8 3" xfId="4283" xr:uid="{AD3FCEB3-DD54-416E-B641-AD5CEEDC7D0B}"/>
    <cellStyle name="เครื่องหมายจุลภาค 8 3 2" xfId="7361" xr:uid="{07434803-D030-4431-8211-524148634EF2}"/>
    <cellStyle name="เครื่องหมายจุลภาค 8 4" xfId="4284" xr:uid="{F3345CBA-92E8-4B3F-BE74-1DC09730AB4F}"/>
    <cellStyle name="เครื่องหมายจุลภาค 8 4 2" xfId="7362" xr:uid="{3B756A6F-DDA8-496F-9375-907EBD22010E}"/>
    <cellStyle name="เครื่องหมายจุลภาค 8 5" xfId="4285" xr:uid="{0182A827-06A5-41B4-B97A-6EA96F5E644B}"/>
    <cellStyle name="เครื่องหมายจุลภาค 8 5 2" xfId="7363" xr:uid="{12BEACB5-5404-4B6E-BBE4-C21C322F92C9}"/>
    <cellStyle name="เครื่องหมายจุลภาค 8 6" xfId="4286" xr:uid="{56A7E6B3-739A-4394-8E25-FD3515EF9E71}"/>
    <cellStyle name="เครื่องหมายจุลภาค 8 6 2" xfId="7364" xr:uid="{4F4BDC44-D956-48F8-A455-98247821973B}"/>
    <cellStyle name="เครื่องหมายจุลภาค 8 7" xfId="4287" xr:uid="{E217BC55-22DC-4693-935F-DB45927F40D7}"/>
    <cellStyle name="เครื่องหมายจุลภาค 8 7 2" xfId="7365" xr:uid="{48628C69-2928-460A-8828-FA6BB4CF1FAA}"/>
    <cellStyle name="เครื่องหมายจุลภาค 8 8" xfId="4288" xr:uid="{3D311C56-1587-48FB-9C40-AC784DDAFF73}"/>
    <cellStyle name="เครื่องหมายจุลภาค 8 8 2" xfId="7366" xr:uid="{50ED424E-A714-4D34-B905-B77CECDEEEED}"/>
    <cellStyle name="เครื่องหมายจุลภาค 8 9" xfId="4289" xr:uid="{5ADA7A60-4463-4B70-B61B-0C7A6B702503}"/>
    <cellStyle name="เครื่องหมายจุลภาค 8 9 2" xfId="7367" xr:uid="{4FD605B8-0A3F-4A0F-9470-7E179F7C8015}"/>
    <cellStyle name="เครื่องหมายจุลภาค 9" xfId="4290" xr:uid="{977E337D-A68F-4045-8F8D-D1A83039ED29}"/>
    <cellStyle name="เครื่องหมายจุลภาค 9 2" xfId="4291" xr:uid="{95864F7A-C372-402B-8731-93C44B148AB2}"/>
    <cellStyle name="เครื่องหมายจุลภาค 9 3" xfId="4292" xr:uid="{D659745E-9311-4338-8D09-9406CE1CC69E}"/>
    <cellStyle name="เครื่องหมายจุลภาค 9 4" xfId="4293" xr:uid="{19588257-2E2B-4E79-9A54-D665239FCA97}"/>
    <cellStyle name="เครื่องหมายจุลภาค 9 5" xfId="7368" xr:uid="{023F7585-F997-4A95-B6DA-DD6EED82D407}"/>
    <cellStyle name="เครื่องหมายจุลภาค 9_Cost sheet papop_Dec_53" xfId="4294" xr:uid="{F9A350DB-3F9F-41A0-9E9D-D0E1375D2FE9}"/>
    <cellStyle name="เครื่องหมายจุลภาค_%E0%B8%81%E0%B8%B3%E0%B9%84%E0%B8%A3%E0%B8%88%E0%B8%B2%E0%B8%81%E0%B8%81%E0%B8%B2%E0%B8%A3%E0%B8%97%E0%B8%B3%20Heding(1)" xfId="4295" xr:uid="{6255C412-8E03-48E1-9662-26FACB481575}"/>
    <cellStyle name="เครื่องหมายสกุลเงิน [0]_ASP3" xfId="4296" xr:uid="{6DA3F39C-BA7B-410C-B5FA-383B3A2B9A89}"/>
    <cellStyle name="เครื่องหมายสกุลเงิน_ASP3" xfId="4297" xr:uid="{FCA94AC5-1841-4535-B7BC-C6C48755211D}"/>
    <cellStyle name="เชื่อมโยงหลายมิติ" xfId="4301" xr:uid="{928F3FB2-63FA-40A2-B02E-E352B6CAC4AB}"/>
    <cellStyle name="เซลล์ตรวจสอบ" xfId="4302" xr:uid="{2022B162-F2DA-4F7B-96B5-371E67BAFA6E}"/>
    <cellStyle name="เซลล์ตรวจสอบ 2" xfId="4303" xr:uid="{EB5A4C48-5F23-4283-B540-7DAC91A9B208}"/>
    <cellStyle name="เซลล์ตรวจสอบ 2 2" xfId="4304" xr:uid="{07A4DDA1-28F1-4F0C-B16D-40DF83B002AD}"/>
    <cellStyle name="เซลล์ตรวจสอบ_WPL.Conso" xfId="4305" xr:uid="{852F8DA0-A4F2-43F1-98B6-41CDAC99E732}"/>
    <cellStyle name="เซลล์ที่มีการเชื่อมโยง" xfId="4306" xr:uid="{813F7F42-4B77-45EE-A80A-AF08C88C0A76}"/>
    <cellStyle name="เซลล์ที่มีการเชื่อมโยง 2" xfId="4307" xr:uid="{08C06D77-F607-4230-BB50-2E8D26C366C3}"/>
    <cellStyle name="เซลล์ที่มีการเชื่อมโยง 2 2" xfId="4308" xr:uid="{16EF4257-B7B3-420C-8D24-0540A5FF3580}"/>
    <cellStyle name="เซลล์ที่มีการเชื่อมโยง_WPL.Conso" xfId="4309" xr:uid="{DFAF1298-13F9-4B69-A9CF-655E2299CE37}"/>
    <cellStyle name="เปอร์เซ็นต์ 2" xfId="5220" xr:uid="{A34EA6BA-B90E-4045-BE49-F5DD31BF5C79}"/>
    <cellStyle name="เปอร์เซ็นต์ 2 2" xfId="5221" xr:uid="{5AAF3B6E-6E13-4872-A6CC-FE6D7A0D7918}"/>
    <cellStyle name="เปอร์เซ็นต์ 2 3" xfId="5222" xr:uid="{2FCAF55C-FFF1-48C9-ABD0-E359942FFEC6}"/>
    <cellStyle name="เปอร์เซ็นต์ 2 4" xfId="5223" xr:uid="{562A89DA-23CE-4144-8089-B77C7EAFE620}"/>
    <cellStyle name="เปอร์เซ็นต์ 2 5" xfId="5224" xr:uid="{85BC9E1F-470C-4007-8CC1-2561B0EAC874}"/>
    <cellStyle name="เปอร์เซ็นต์ 3" xfId="5225" xr:uid="{C6050EA0-4456-4DF1-B57C-BF5867E5A80E}"/>
    <cellStyle name="เปอร์เซ็นต์ 4" xfId="5226" xr:uid="{AD5DC078-E878-4A8E-A6DA-F8EDA03BE8DD}"/>
    <cellStyle name="เปอร์เซ็นต์ 4 2" xfId="5227" xr:uid="{0FE3E0A5-DFDA-43F6-92FB-FBEA89B0A663}"/>
    <cellStyle name="เปอร์เซ็นต์ 5" xfId="5228" xr:uid="{6EA17E10-DA50-440C-921F-2CB9747AA96A}"/>
    <cellStyle name="แย่" xfId="5233" xr:uid="{2DF7CAB8-0ABC-45A4-B6F9-EC760D203283}"/>
    <cellStyle name="แย่ 2" xfId="5234" xr:uid="{DAF69888-6CA7-4C98-95D8-8D6F0AE0B3DE}"/>
    <cellStyle name="แย่ 2 2" xfId="5235" xr:uid="{C2D775B9-7B4D-486A-BCC7-E22A5455F33F}"/>
    <cellStyle name="แย่_WPL.Conso" xfId="5236" xr:uid="{370C62F8-E602-40B8-9EED-494F6828C339}"/>
    <cellStyle name="แสดงผล" xfId="5267" xr:uid="{2756D777-EC08-4177-A5A4-D7BFAAF001E2}"/>
    <cellStyle name="แสดงผล 2" xfId="5268" xr:uid="{0F18FE61-90D8-455E-8963-2226EA0B5992}"/>
    <cellStyle name="แสดงผล 2 2" xfId="5269" xr:uid="{A88E95C3-B3E3-494C-BFBA-8160C113598A}"/>
    <cellStyle name="แสดงผล_WPL.Conso" xfId="5270" xr:uid="{7C9B7977-EDFC-4EBF-A63F-F639C4B97E8A}"/>
    <cellStyle name="การคำนวณ" xfId="4168" xr:uid="{2A46599F-FF76-407B-808C-6123890AC323}"/>
    <cellStyle name="การคำนวณ 2" xfId="4169" xr:uid="{CC8052A9-86CF-4CA2-A195-1DF3B0218739}"/>
    <cellStyle name="การคำนวณ 2 2" xfId="4170" xr:uid="{B54F365E-A56C-4A0D-BB68-27101A412EBE}"/>
    <cellStyle name="การคำนวณ_WPL.Conso" xfId="4171" xr:uid="{1AA52847-F226-4D5B-9E73-0B28BEBC660B}"/>
    <cellStyle name="ข้อความเตือน" xfId="4172" xr:uid="{C8506D75-52D5-48F6-BE2B-E240F9F36ECD}"/>
    <cellStyle name="ข้อความเตือน 2" xfId="4173" xr:uid="{1B895EB2-4B9C-400B-B3B4-30C10EF1D2D1}"/>
    <cellStyle name="ข้อความเตือน 2 2" xfId="4174" xr:uid="{43727B87-B6C0-45E3-8E2B-E54A822005BD}"/>
    <cellStyle name="ข้อความเตือน_WPL.Conso" xfId="4175" xr:uid="{98CBFB94-2C71-4CC6-830B-218136798A78}"/>
    <cellStyle name="ข้อความอธิบาย" xfId="4176" xr:uid="{3E22AA5A-A92B-4FC7-9D5A-9365BD5F2333}"/>
    <cellStyle name="ข้อความอธิบาย 2" xfId="4177" xr:uid="{739603D4-8677-43B1-A006-65320C930BE1}"/>
    <cellStyle name="ข้อความอธิบาย 2 2" xfId="4178" xr:uid="{AF541E30-2A20-4C8D-B592-BADA06D35D76}"/>
    <cellStyle name="ข้อความอธิบาย_WPL.Conso" xfId="4179" xr:uid="{99DE13D0-FF7A-403F-9DCE-87FB4EA0A48E}"/>
    <cellStyle name="ชื่อเรื่อง" xfId="4298" xr:uid="{FB3FE4B2-75D9-43BC-B673-5385A8D36FBA}"/>
    <cellStyle name="ชื่อเรื่อง 2" xfId="4299" xr:uid="{A5ABF9D4-B85B-4E1B-9E94-7BA0FD0ABC63}"/>
    <cellStyle name="ชื่อเรื่อง_WPL.Conso" xfId="4300" xr:uid="{C92D2B8C-361F-423C-8C7F-EC275E916E1C}"/>
    <cellStyle name="ดี" xfId="4310" xr:uid="{2EBB6D5D-CEC3-469E-A4E1-663F08599F6B}"/>
    <cellStyle name="ดี 2" xfId="4311" xr:uid="{9F9DF780-3325-4FED-B0C1-4ABF753C7787}"/>
    <cellStyle name="ดี 2 2" xfId="4312" xr:uid="{D67DCC95-1339-45FC-83FE-98A25A95DCC8}"/>
    <cellStyle name="ดี_WPL.Conso" xfId="4313" xr:uid="{520A5210-A930-4BD5-BF16-97FFCF374CB8}"/>
    <cellStyle name="ตามการเชื่อมโยงหลายมิติ" xfId="4314" xr:uid="{20EF1AE9-4F56-4E7C-AC1F-425ADA11E3D3}"/>
    <cellStyle name="น้บะภฒ_95" xfId="4315" xr:uid="{B4476686-D57B-4473-A364-BEC7B356E6CE}"/>
    <cellStyle name="ปกติ 10" xfId="4316" xr:uid="{DC50B311-9051-4B3F-9D86-9EF86282B244}"/>
    <cellStyle name="ปกติ 10 10" xfId="4317" xr:uid="{221F4FB9-4127-4FEF-B9A2-79FEA0ADDE5D}"/>
    <cellStyle name="ปกติ 10 11" xfId="4318" xr:uid="{EA27B4EE-DEA2-41A2-BBCB-4CCC4FD48D86}"/>
    <cellStyle name="ปกติ 10 12" xfId="4319" xr:uid="{577CF30D-6D1A-4463-A6CE-88673752A0CB}"/>
    <cellStyle name="ปกติ 10 2" xfId="4320" xr:uid="{12D9B66A-DA94-490C-815E-C83E9AF56BDC}"/>
    <cellStyle name="ปกติ 10 3" xfId="4321" xr:uid="{618572A4-D9BC-46E4-9C28-9D3DDF4933CD}"/>
    <cellStyle name="ปกติ 10 4" xfId="4322" xr:uid="{BBD97BB0-2E60-4183-A911-C95C373DD89E}"/>
    <cellStyle name="ปกติ 10 5" xfId="4323" xr:uid="{BD01196D-0921-475C-ABB2-11167CB40A95}"/>
    <cellStyle name="ปกติ 10 6" xfId="4324" xr:uid="{2FC49423-FE68-4385-B22D-9970E4044F86}"/>
    <cellStyle name="ปกติ 10 7" xfId="4325" xr:uid="{EF8CDCAF-7E1F-41B5-ADC1-D06D702E37A3}"/>
    <cellStyle name="ปกติ 10 8" xfId="4326" xr:uid="{56CE7E3D-F4B1-447C-BB76-89A24CDBDF96}"/>
    <cellStyle name="ปกติ 10 9" xfId="4327" xr:uid="{D26A0C62-E02C-45E6-979C-9C59B5150265}"/>
    <cellStyle name="ปกติ 11" xfId="4328" xr:uid="{095C9F94-B19E-4823-A36F-0FCE57DD4C47}"/>
    <cellStyle name="ปกติ 11 10" xfId="4329" xr:uid="{B1028F49-6B89-4BBC-9D7A-78B07E69F48C}"/>
    <cellStyle name="ปกติ 11 10 2" xfId="4330" xr:uid="{0DF5A943-8263-4A3C-9B92-DFCEAC708405}"/>
    <cellStyle name="ปกติ 11 10 2 2" xfId="4331" xr:uid="{DBF1AC8F-0B3F-452E-85D2-7A9D849FE4CA}"/>
    <cellStyle name="ปกติ 11 10 3" xfId="4332" xr:uid="{1D5FADD8-C491-4BC1-9309-371423F7D55C}"/>
    <cellStyle name="ปกติ 11 10 3 2" xfId="4333" xr:uid="{0EE5345A-F1E1-4E73-83F0-53F95A27A441}"/>
    <cellStyle name="ปกติ 11 10 4" xfId="4334" xr:uid="{4E23941C-E47B-4832-AD3E-5496B1DA9C44}"/>
    <cellStyle name="ปกติ 11 10 4 2" xfId="4335" xr:uid="{C0DEB4F4-5EF9-479E-849A-D8D4B26E3C11}"/>
    <cellStyle name="ปกติ 11 10 5" xfId="4336" xr:uid="{D16AA232-AD7E-4143-9C2F-B4AA2A40E79E}"/>
    <cellStyle name="ปกติ 11 11" xfId="4337" xr:uid="{130882CC-E678-468D-9920-A187614BDFCD}"/>
    <cellStyle name="ปกติ 11 11 2" xfId="4338" xr:uid="{E0D5D0B2-500D-475B-9F4B-C7A6D92EE16C}"/>
    <cellStyle name="ปกติ 11 11 2 2" xfId="4339" xr:uid="{112A3E3E-193A-493E-9FDD-8616737F53DC}"/>
    <cellStyle name="ปกติ 11 11 3" xfId="4340" xr:uid="{DF797C32-2F06-4DB6-9FEB-4B2817352A59}"/>
    <cellStyle name="ปกติ 11 11 3 2" xfId="4341" xr:uid="{F12CB882-8C71-42D4-86D1-B81222467E3E}"/>
    <cellStyle name="ปกติ 11 11 4" xfId="4342" xr:uid="{4B9D1131-D0F5-46B3-B1D1-6FB71BCF5BCB}"/>
    <cellStyle name="ปกติ 11 11 4 2" xfId="4343" xr:uid="{2BF45FA0-551A-481E-87FE-1E6D392429CD}"/>
    <cellStyle name="ปกติ 11 11 5" xfId="4344" xr:uid="{71EB215F-C2BA-40B3-BFD8-85DF5F8D943A}"/>
    <cellStyle name="ปกติ 11 12" xfId="4345" xr:uid="{09F84E8B-3836-4356-A01F-EF97838C71E0}"/>
    <cellStyle name="ปกติ 11 12 2" xfId="4346" xr:uid="{424CFDF5-294D-499E-A4D8-19D48B5221C5}"/>
    <cellStyle name="ปกติ 11 12 2 2" xfId="4347" xr:uid="{AC94CDA3-2510-40B5-94A9-FA8210418C23}"/>
    <cellStyle name="ปกติ 11 12 3" xfId="4348" xr:uid="{5945B57B-D3B5-4D46-BEFC-4FA91B5A7596}"/>
    <cellStyle name="ปกติ 11 12 3 2" xfId="4349" xr:uid="{88BEC0FF-27DA-410B-97ED-6F4929ACA258}"/>
    <cellStyle name="ปกติ 11 12 4" xfId="4350" xr:uid="{01A2FCC9-1BDD-42F2-8038-10DE18166EF4}"/>
    <cellStyle name="ปกติ 11 12 4 2" xfId="4351" xr:uid="{2930C126-C201-457C-84B9-3B0EA0EC8443}"/>
    <cellStyle name="ปกติ 11 12 5" xfId="4352" xr:uid="{3FD12B1A-88C6-4152-95A1-F60C822C2C49}"/>
    <cellStyle name="ปกติ 11 13" xfId="4353" xr:uid="{8E13B26E-E04B-478B-96C5-77CF24462793}"/>
    <cellStyle name="ปกติ 11 13 2" xfId="4354" xr:uid="{AB063ECE-CEED-4795-8FBC-A1929F37E37B}"/>
    <cellStyle name="ปกติ 11 13 2 2" xfId="4355" xr:uid="{487864F7-F75E-42AE-8A0F-C8227596866A}"/>
    <cellStyle name="ปกติ 11 13 3" xfId="4356" xr:uid="{DB66CA7A-2E53-4457-BEFA-10B360F28374}"/>
    <cellStyle name="ปกติ 11 13 3 2" xfId="4357" xr:uid="{4F6F691D-5360-48C5-A0FF-A7ABC12ECB52}"/>
    <cellStyle name="ปกติ 11 13 4" xfId="4358" xr:uid="{D0C5F508-814F-4EB4-9B31-CFCD5ABD2630}"/>
    <cellStyle name="ปกติ 11 13 4 2" xfId="4359" xr:uid="{D64A3358-6ED5-4961-B765-825A1D55836C}"/>
    <cellStyle name="ปกติ 11 13 5" xfId="4360" xr:uid="{1EBF4223-6B99-433B-8FB4-E91BB7EF1308}"/>
    <cellStyle name="ปกติ 11 14" xfId="4361" xr:uid="{84E6CEB2-896C-4755-A722-9D594D4BC6A2}"/>
    <cellStyle name="ปกติ 11 14 2" xfId="4362" xr:uid="{AF73A078-8F21-46AA-A3B2-B9A542F989DD}"/>
    <cellStyle name="ปกติ 11 15" xfId="4363" xr:uid="{7F08A32A-BFC1-4E49-A0DD-00D620E8B3BD}"/>
    <cellStyle name="ปกติ 11 15 2" xfId="4364" xr:uid="{299FCB4C-C5D9-48B0-B58D-6B1560FE90B2}"/>
    <cellStyle name="ปกติ 11 16" xfId="4365" xr:uid="{7B5EEABF-75AB-4962-8E72-6434E6FB0842}"/>
    <cellStyle name="ปกติ 11 16 2" xfId="4366" xr:uid="{842232EF-0123-4AF8-9099-5259B71ED072}"/>
    <cellStyle name="ปกติ 11 17" xfId="4367" xr:uid="{D7A6BB9C-8672-48C5-9930-7253B38C489A}"/>
    <cellStyle name="ปกติ 11 17 2" xfId="4368" xr:uid="{3DDB62C2-115A-4062-9BEC-5304CA974900}"/>
    <cellStyle name="ปกติ 11 2" xfId="4369" xr:uid="{BB253BED-E076-4006-8991-A14BCE74D0DA}"/>
    <cellStyle name="ปกติ 11 2 2" xfId="4370" xr:uid="{DBDAC543-7559-4BB7-AD41-39428FA9FE12}"/>
    <cellStyle name="ปกติ 11 2 2 2" xfId="4371" xr:uid="{EC9364BE-0DE3-48CB-B765-57579C14D672}"/>
    <cellStyle name="ปกติ 11 2 3" xfId="4372" xr:uid="{60401ED6-3A9B-4736-B953-CCC4B71F31C7}"/>
    <cellStyle name="ปกติ 11 2 3 2" xfId="4373" xr:uid="{5D5E183D-2695-4E1E-833F-056D589568BD}"/>
    <cellStyle name="ปกติ 11 2 4" xfId="4374" xr:uid="{5893734E-84D9-40CD-9CCB-E9BE1EF26C7D}"/>
    <cellStyle name="ปกติ 11 2 4 2" xfId="4375" xr:uid="{B78AA79A-7B10-4C8C-8825-E2FAB3D6CD44}"/>
    <cellStyle name="ปกติ 11 2 5" xfId="4376" xr:uid="{080D5471-22CD-4B24-AF25-2E3E3A3B3C14}"/>
    <cellStyle name="ปกติ 11 3" xfId="4377" xr:uid="{F0597911-D7A1-443C-9376-396773D4E3E6}"/>
    <cellStyle name="ปกติ 11 3 2" xfId="4378" xr:uid="{4EECDA89-583D-4524-8FFF-28DE31119C7D}"/>
    <cellStyle name="ปกติ 11 3 2 2" xfId="4379" xr:uid="{F3918800-3ADE-44E0-9C4D-6BAF531FA8BF}"/>
    <cellStyle name="ปกติ 11 3 3" xfId="4380" xr:uid="{C0DB3F22-73C4-4175-B0D9-9655488A83AA}"/>
    <cellStyle name="ปกติ 11 3 3 2" xfId="4381" xr:uid="{80FD2F86-BD8E-46E6-8058-A8DE8E60874C}"/>
    <cellStyle name="ปกติ 11 3 4" xfId="4382" xr:uid="{B5844F09-02CA-4B08-9CE5-B9FEEF4103F5}"/>
    <cellStyle name="ปกติ 11 3 4 2" xfId="4383" xr:uid="{36603F3E-3C42-45DD-A1B0-55C6C49FC7B4}"/>
    <cellStyle name="ปกติ 11 3 5" xfId="4384" xr:uid="{C40B67AF-BD66-4759-88AC-BBD85C6AE3EA}"/>
    <cellStyle name="ปกติ 11 4" xfId="4385" xr:uid="{1DE55225-EC02-478A-9845-549E23516B25}"/>
    <cellStyle name="ปกติ 11 4 2" xfId="4386" xr:uid="{86E34494-4AA2-44AF-BD1B-3BC027FAAFC2}"/>
    <cellStyle name="ปกติ 11 4 2 2" xfId="4387" xr:uid="{17EA6569-463B-4A86-9C3B-A11A0B59B1D5}"/>
    <cellStyle name="ปกติ 11 4 3" xfId="4388" xr:uid="{C82AA7ED-702F-43DB-807C-A25AEF151A19}"/>
    <cellStyle name="ปกติ 11 4 3 2" xfId="4389" xr:uid="{899ACC8B-9376-484D-A826-973832D56423}"/>
    <cellStyle name="ปกติ 11 4 4" xfId="4390" xr:uid="{D55B1692-9F98-4CAE-9CCC-D47ACB782C1B}"/>
    <cellStyle name="ปกติ 11 4 4 2" xfId="4391" xr:uid="{78AB0FC9-471B-41D8-B27C-C1C4126FCD3C}"/>
    <cellStyle name="ปกติ 11 4 5" xfId="4392" xr:uid="{AC1B321F-95A1-4F8C-931A-56A04FEA4C8C}"/>
    <cellStyle name="ปกติ 11 5" xfId="4393" xr:uid="{3B90E57B-ACC5-457A-AE3C-13EED9E76FB0}"/>
    <cellStyle name="ปกติ 11 5 2" xfId="4394" xr:uid="{800CA730-BCAF-45F5-A523-DA5A3C96C8E6}"/>
    <cellStyle name="ปกติ 11 5 2 2" xfId="4395" xr:uid="{87495DB3-A8DD-4807-956A-5C363276A800}"/>
    <cellStyle name="ปกติ 11 5 3" xfId="4396" xr:uid="{3CC59BA0-6039-43CF-A44C-4BBCE00359B3}"/>
    <cellStyle name="ปกติ 11 5 3 2" xfId="4397" xr:uid="{B6284C86-CE78-4418-86E7-2597B8AF308A}"/>
    <cellStyle name="ปกติ 11 5 4" xfId="4398" xr:uid="{D0F075BF-BD78-4564-8333-D44A8F222CE2}"/>
    <cellStyle name="ปกติ 11 5 4 2" xfId="4399" xr:uid="{935908CF-FB9F-4FCF-859D-5A916711752F}"/>
    <cellStyle name="ปกติ 11 5 5" xfId="4400" xr:uid="{3572B3DB-8AF2-4065-B2DA-C98058B40C19}"/>
    <cellStyle name="ปกติ 11 6" xfId="4401" xr:uid="{0E677C1D-9B5C-42B8-BE50-3D510A028102}"/>
    <cellStyle name="ปกติ 11 6 2" xfId="4402" xr:uid="{5FDE6DEC-14FC-447D-8AE5-5ECE945EDED4}"/>
    <cellStyle name="ปกติ 11 6 2 2" xfId="4403" xr:uid="{E4A3E011-1FBA-402C-83EF-0B76D87DAC9C}"/>
    <cellStyle name="ปกติ 11 6 3" xfId="4404" xr:uid="{0B26823B-8170-41B2-92C6-3A1EB9BC1509}"/>
    <cellStyle name="ปกติ 11 6 3 2" xfId="4405" xr:uid="{6BDE4CE2-860C-4F07-8F4B-BEA85C903742}"/>
    <cellStyle name="ปกติ 11 6 4" xfId="4406" xr:uid="{EC795C0F-0167-4F08-AAFB-92402187D4DA}"/>
    <cellStyle name="ปกติ 11 6 4 2" xfId="4407" xr:uid="{0F080AB0-8CF7-4405-A79B-366E8A555D1C}"/>
    <cellStyle name="ปกติ 11 6 5" xfId="4408" xr:uid="{C929187B-BAF4-4699-91ED-023107E141B3}"/>
    <cellStyle name="ปกติ 11 7" xfId="4409" xr:uid="{32D013CD-597D-4FB4-B18A-52CABF81E1A8}"/>
    <cellStyle name="ปกติ 11 7 2" xfId="4410" xr:uid="{B67CBD9D-A5A9-4484-906B-5654E50E055B}"/>
    <cellStyle name="ปกติ 11 7 2 2" xfId="4411" xr:uid="{1D2A174E-D381-4207-B3EC-07687D43D35E}"/>
    <cellStyle name="ปกติ 11 7 3" xfId="4412" xr:uid="{39783762-605F-4954-A975-2F231112E2C1}"/>
    <cellStyle name="ปกติ 11 7 3 2" xfId="4413" xr:uid="{88B82A69-DBA8-4B4A-9FE5-37BF434DE68C}"/>
    <cellStyle name="ปกติ 11 7 4" xfId="4414" xr:uid="{4F673D88-D139-4F82-A911-EBA49279C7EC}"/>
    <cellStyle name="ปกติ 11 7 4 2" xfId="4415" xr:uid="{66C4CF22-A016-43A5-AA4D-2FE566D9DA61}"/>
    <cellStyle name="ปกติ 11 7 5" xfId="4416" xr:uid="{CB6FC1BF-D46D-44B7-8841-E95BA8DEC7F8}"/>
    <cellStyle name="ปกติ 11 8" xfId="4417" xr:uid="{A4468A1F-8B67-4FA5-8FBC-3D599A8AEED4}"/>
    <cellStyle name="ปกติ 11 8 2" xfId="4418" xr:uid="{7D870037-A37B-44EB-A45B-5B314B82C168}"/>
    <cellStyle name="ปกติ 11 8 2 2" xfId="4419" xr:uid="{E8A9E196-A4C2-4670-B5B0-F438FA87C3FE}"/>
    <cellStyle name="ปกติ 11 8 3" xfId="4420" xr:uid="{586178D4-7228-4B69-A7B8-A21C67463AFD}"/>
    <cellStyle name="ปกติ 11 8 3 2" xfId="4421" xr:uid="{7DD9F486-3852-4340-B0E0-4341612C24DA}"/>
    <cellStyle name="ปกติ 11 8 4" xfId="4422" xr:uid="{5F3E0A73-2844-4160-B66E-15BD6CE4BAB3}"/>
    <cellStyle name="ปกติ 11 8 4 2" xfId="4423" xr:uid="{55A94B15-8E58-4F57-8A29-074A7EF313AA}"/>
    <cellStyle name="ปกติ 11 8 5" xfId="4424" xr:uid="{31328B35-4053-4EF6-A747-5BBC041A0155}"/>
    <cellStyle name="ปกติ 11 9" xfId="4425" xr:uid="{78DF86CB-2C90-4721-A1A8-B0FB6D7B909B}"/>
    <cellStyle name="ปกติ 11 9 2" xfId="4426" xr:uid="{61120C05-350E-4A76-811C-6031E9D87F1B}"/>
    <cellStyle name="ปกติ 11 9 2 2" xfId="4427" xr:uid="{6B44A3E5-7B94-4137-AEA5-5292CD77DA61}"/>
    <cellStyle name="ปกติ 11 9 3" xfId="4428" xr:uid="{8D9A831D-B7FC-47B1-B924-FD9D82D4DC4C}"/>
    <cellStyle name="ปกติ 11 9 3 2" xfId="4429" xr:uid="{0B18C3D9-9252-4F52-8995-2E91FFB8CC1C}"/>
    <cellStyle name="ปกติ 11 9 4" xfId="4430" xr:uid="{97AF8D63-6833-4D59-9083-E1FE4FCBBA0E}"/>
    <cellStyle name="ปกติ 11 9 4 2" xfId="4431" xr:uid="{3E6F29A8-F758-40BC-B537-05E430CE71FE}"/>
    <cellStyle name="ปกติ 11 9 5" xfId="4432" xr:uid="{ECFA0CE8-278D-421C-85D7-8DA22AD453E1}"/>
    <cellStyle name="ปกติ 12" xfId="4433" xr:uid="{6BD063B0-BEF6-4F06-9ADF-8CAE658E4C08}"/>
    <cellStyle name="ปกติ 12 2" xfId="4434" xr:uid="{33F48923-779D-4666-B3E2-D15480677AB9}"/>
    <cellStyle name="ปกติ 12 2 2" xfId="4435" xr:uid="{7ED84880-9A00-4737-9F87-DF18D383C99F}"/>
    <cellStyle name="ปกติ 12 3" xfId="4436" xr:uid="{ABD90A88-1D30-4C04-9207-DBA424D53463}"/>
    <cellStyle name="ปกติ 12 3 2" xfId="4437" xr:uid="{633D5EA5-FDE1-436D-945C-E4B34BA5A6F0}"/>
    <cellStyle name="ปกติ 12 4" xfId="4438" xr:uid="{95B7F7B6-9F6C-4D61-A938-A4D4DFB85252}"/>
    <cellStyle name="ปกติ 12 4 2" xfId="4439" xr:uid="{85260A34-48A7-4F19-917E-D72DA08BC215}"/>
    <cellStyle name="ปกติ 12 5" xfId="4440" xr:uid="{92D8BD99-91F2-490F-82C1-9637802A86B5}"/>
    <cellStyle name="ปกติ 12 5 2" xfId="4441" xr:uid="{FADE484C-0BE8-4A15-9946-BEB79FF3A526}"/>
    <cellStyle name="ปกติ 13" xfId="4442" xr:uid="{6DD3826B-D89E-453B-A9B4-57AC63B9C17E}"/>
    <cellStyle name="ปกติ 13 2" xfId="4443" xr:uid="{FA4A21BE-70CE-41E5-81FF-139DAB0A5588}"/>
    <cellStyle name="ปกติ 13 2 2" xfId="4444" xr:uid="{FB6FFF6B-ED61-44FB-B12A-CFFF1456EA78}"/>
    <cellStyle name="ปกติ 13 3" xfId="4445" xr:uid="{90B9A6F1-85FB-4645-BFC6-493D60345772}"/>
    <cellStyle name="ปกติ 13 3 2" xfId="4446" xr:uid="{90D5DB7A-E865-479B-B28F-322732F6AD32}"/>
    <cellStyle name="ปกติ 13 4" xfId="4447" xr:uid="{FCE6CAA1-AC9B-4A6E-9ED8-97288AA54D0A}"/>
    <cellStyle name="ปกติ 13 4 2" xfId="4448" xr:uid="{B197FC04-7CB5-4A35-AF0A-4611509FDDBA}"/>
    <cellStyle name="ปกติ 13 5" xfId="4449" xr:uid="{5D23906D-4B1B-4E97-8DDE-6625EC744590}"/>
    <cellStyle name="ปกติ 14" xfId="4450" xr:uid="{A2FEB992-304A-42CD-9536-B525D2A389D9}"/>
    <cellStyle name="ปกติ 14 10" xfId="4451" xr:uid="{F33AC75D-D4EA-4667-B2E0-8F76E29D71B4}"/>
    <cellStyle name="ปกติ 14 2" xfId="4452" xr:uid="{CB3A13C2-A613-40E8-B345-F687E1DA2E68}"/>
    <cellStyle name="ปกติ 14 3" xfId="4453" xr:uid="{94616B61-8580-4D07-ACA9-63BD7DB30347}"/>
    <cellStyle name="ปกติ 14 4" xfId="4454" xr:uid="{A0AE7A52-0EB8-471A-B41A-542AFE45CA1E}"/>
    <cellStyle name="ปกติ 14 5" xfId="4455" xr:uid="{28CA5607-51E8-4CAB-89B0-5F53202D9A34}"/>
    <cellStyle name="ปกติ 14 6" xfId="4456" xr:uid="{EFBA2651-DA02-4353-950D-70E99D68A32D}"/>
    <cellStyle name="ปกติ 14 7" xfId="4457" xr:uid="{92A9FBAE-FB62-4423-9B69-E63098476BFE}"/>
    <cellStyle name="ปกติ 14 8" xfId="4458" xr:uid="{9F31D47F-03F1-4775-8802-03DCCCC8808F}"/>
    <cellStyle name="ปกติ 14 9" xfId="4459" xr:uid="{9930AE83-9D38-401D-ACD6-9A5BA0899B49}"/>
    <cellStyle name="ปกติ 15" xfId="4460" xr:uid="{4EB55D95-57E7-4185-89EF-81EFDF9DB5AF}"/>
    <cellStyle name="ปกติ 15 10" xfId="4461" xr:uid="{7D57F306-A537-46F9-891F-2EE2C4625225}"/>
    <cellStyle name="ปกติ 15 10 2" xfId="4462" xr:uid="{0DD2A4A7-EC76-4E9F-B614-B6B402E8FAA5}"/>
    <cellStyle name="ปกติ 15 11" xfId="4463" xr:uid="{6ADAAB9C-52B2-4EFD-95A4-811392145CD5}"/>
    <cellStyle name="ปกติ 15 2" xfId="4464" xr:uid="{8A320521-5C04-4EB6-8A78-4117F3C3CD17}"/>
    <cellStyle name="ปกติ 15 2 2" xfId="4465" xr:uid="{9C277FB9-112A-44B2-96F7-6A535455BC17}"/>
    <cellStyle name="ปกติ 15 3" xfId="4466" xr:uid="{1FD6D934-19AD-4A71-8F55-DD278FF3A13C}"/>
    <cellStyle name="ปกติ 15 3 2" xfId="4467" xr:uid="{A9ABCE57-BFCA-40DB-B96C-06631543BBCB}"/>
    <cellStyle name="ปกติ 15 4" xfId="4468" xr:uid="{D5992DE8-ECEC-43C8-8357-48FCC9974807}"/>
    <cellStyle name="ปกติ 15 4 2" xfId="4469" xr:uid="{AC2FACA1-1803-4F08-9D0A-53319200EC78}"/>
    <cellStyle name="ปกติ 15 5" xfId="4470" xr:uid="{7AECFC5C-02D8-4F33-8B84-5D916BB596EF}"/>
    <cellStyle name="ปกติ 15 5 2" xfId="4471" xr:uid="{7DB08581-27B0-4A82-909A-422BD1BD17A1}"/>
    <cellStyle name="ปกติ 15 6" xfId="4472" xr:uid="{90EAB268-99C7-4057-9B05-0FD49DBE8D80}"/>
    <cellStyle name="ปกติ 15 6 2" xfId="4473" xr:uid="{EB0707B5-E313-484D-B1B2-7C8C515C61A8}"/>
    <cellStyle name="ปกติ 15 7" xfId="4474" xr:uid="{F0E2D1A0-80EB-4E3D-B4E1-C2217DA49C5D}"/>
    <cellStyle name="ปกติ 15 7 2" xfId="4475" xr:uid="{2815EC99-8561-4A0B-82CD-0388986B6AF1}"/>
    <cellStyle name="ปกติ 15 8" xfId="4476" xr:uid="{2CF41E7A-55C6-4752-B171-B01F58B6D50C}"/>
    <cellStyle name="ปกติ 15 8 2" xfId="4477" xr:uid="{BD9E0C10-6D18-4528-8A6C-644CA69C5CE3}"/>
    <cellStyle name="ปกติ 15 9" xfId="4478" xr:uid="{29CF6787-6BFE-4C65-B5C8-B7FE6DEA32CD}"/>
    <cellStyle name="ปกติ 15 9 2" xfId="4479" xr:uid="{37A45EA5-8E1E-4981-BC17-3DC12B4E5F3D}"/>
    <cellStyle name="ปกติ 16" xfId="4480" xr:uid="{F00AEE0F-D657-4F9F-B990-236C3681E3BB}"/>
    <cellStyle name="ปกติ 16 2" xfId="4481" xr:uid="{DC7C572D-9756-4921-B47C-386AECE6FEB6}"/>
    <cellStyle name="ปกติ 17" xfId="4482" xr:uid="{46E620FD-C085-42DA-ACD6-809E5CD92327}"/>
    <cellStyle name="ปกติ 18" xfId="4483" xr:uid="{9850C744-0A92-41D9-9ADE-8222D11F4C3D}"/>
    <cellStyle name="ปกติ 18 2" xfId="4484" xr:uid="{61A3A7C9-E0E4-4987-A794-CF38DE5367F6}"/>
    <cellStyle name="ปกติ 19" xfId="4485" xr:uid="{316B8024-E036-4FA5-BB8B-FC4D3EC43D8B}"/>
    <cellStyle name="ปกติ 19 2" xfId="4486" xr:uid="{E7351E3B-E55F-458E-B003-F8112B1CFB61}"/>
    <cellStyle name="ปกติ 2" xfId="4487" xr:uid="{0ED3BE81-0148-4B08-B352-B012C9089D41}"/>
    <cellStyle name="ปกติ 2 10" xfId="4488" xr:uid="{819123AC-9E07-4D59-A9CB-770F6C8BC86E}"/>
    <cellStyle name="ปกติ 2 11" xfId="4489" xr:uid="{ED0DE40F-D190-4850-8013-B99654B24476}"/>
    <cellStyle name="ปกติ 2 12" xfId="4490" xr:uid="{E3C20F5F-8112-4F78-BB6A-196820497499}"/>
    <cellStyle name="ปกติ 2 13" xfId="4491" xr:uid="{AF3841B4-3848-4920-87BD-233C6DE494BF}"/>
    <cellStyle name="ปกติ 2 14" xfId="4492" xr:uid="{2F4152D3-C09B-4028-B4F9-2CCB739BCE7B}"/>
    <cellStyle name="ปกติ 2 15" xfId="4493" xr:uid="{D4932940-D0CF-46E8-8243-5079F70C81D0}"/>
    <cellStyle name="ปกติ 2 16" xfId="4494" xr:uid="{C0AD11B7-F7E9-4282-9112-48735C4D93D0}"/>
    <cellStyle name="ปกติ 2 17" xfId="4495" xr:uid="{1092E29E-717D-4A68-9B04-CBBB198FC13C}"/>
    <cellStyle name="ปกติ 2 17 10" xfId="4496" xr:uid="{2A99A8D2-65F3-4D01-A2A6-20AC851A59A2}"/>
    <cellStyle name="ปกติ 2 17 11" xfId="4497" xr:uid="{C73295E4-707D-4EFB-9976-AA3233432AD7}"/>
    <cellStyle name="ปกติ 2 17 2" xfId="4498" xr:uid="{41E9139F-AA4B-4478-98D5-2B69815C65A6}"/>
    <cellStyle name="ปกติ 2 17 2 10" xfId="4499" xr:uid="{75DA0F8C-7C56-4E44-9C25-41BF5DB9B3D2}"/>
    <cellStyle name="ปกติ 2 17 2 2" xfId="4500" xr:uid="{2B0F08B4-A273-4F9E-AC9C-A541DB2FE450}"/>
    <cellStyle name="ปกติ 2 17 2 3" xfId="4501" xr:uid="{EDA96774-3144-4D27-85CB-24A99127FEAB}"/>
    <cellStyle name="ปกติ 2 17 2 4" xfId="4502" xr:uid="{C112EE1F-14C4-4E34-94DD-39915C292478}"/>
    <cellStyle name="ปกติ 2 17 2 5" xfId="4503" xr:uid="{804D68D3-85B3-4CEA-90E4-3A12AB65E83B}"/>
    <cellStyle name="ปกติ 2 17 2 6" xfId="4504" xr:uid="{52044AE4-BC66-405A-8CB6-E522D4D104E1}"/>
    <cellStyle name="ปกติ 2 17 2 7" xfId="4505" xr:uid="{97F0075D-7874-49A1-AC60-520CF8D4DE27}"/>
    <cellStyle name="ปกติ 2 17 2 8" xfId="4506" xr:uid="{0253C307-73B5-4EC3-B586-4CC4B6F85AEE}"/>
    <cellStyle name="ปกติ 2 17 2 9" xfId="4507" xr:uid="{42471325-7E31-4E47-B584-C828CEC83554}"/>
    <cellStyle name="ปกติ 2 17 3" xfId="4508" xr:uid="{9216AD33-F5BE-4E68-92B1-D16B1981D7BC}"/>
    <cellStyle name="ปกติ 2 17 4" xfId="4509" xr:uid="{F33565E6-C89A-4C9A-AE25-0F1AEFE384EB}"/>
    <cellStyle name="ปกติ 2 17 5" xfId="4510" xr:uid="{3F4090B8-FFE3-43D6-85BD-A843DD8BD290}"/>
    <cellStyle name="ปกติ 2 17 6" xfId="4511" xr:uid="{42B72B16-4C2F-4EFB-B3EF-4D0C92330B0D}"/>
    <cellStyle name="ปกติ 2 17 7" xfId="4512" xr:uid="{8C54CB45-29E5-44BB-B05E-5DB8BC20EA29}"/>
    <cellStyle name="ปกติ 2 17 8" xfId="4513" xr:uid="{4EB20B84-98DE-4159-BBED-2DC180165AF9}"/>
    <cellStyle name="ปกติ 2 17 9" xfId="4514" xr:uid="{B23D014C-23E2-4526-968D-36FB0DAA1BD7}"/>
    <cellStyle name="ปกติ 2 18" xfId="4515" xr:uid="{79237F5E-9881-4121-A200-7F1ECC24F9D0}"/>
    <cellStyle name="ปกติ 2 18 10" xfId="4516" xr:uid="{957ED32A-7A97-46D4-9C49-9651D541687E}"/>
    <cellStyle name="ปกติ 2 18 2" xfId="4517" xr:uid="{C194846D-A197-4B1F-B0C7-4BD58FCA9B8E}"/>
    <cellStyle name="ปกติ 2 18 3" xfId="4518" xr:uid="{C07CCB92-E77D-4967-BC3E-40351F6319F6}"/>
    <cellStyle name="ปกติ 2 18 4" xfId="4519" xr:uid="{123CC12C-5380-421D-878A-08DF61BDB4A3}"/>
    <cellStyle name="ปกติ 2 18 5" xfId="4520" xr:uid="{791E6C1D-046E-4FD0-89FF-EAAFC6F168A1}"/>
    <cellStyle name="ปกติ 2 18 6" xfId="4521" xr:uid="{9771B65A-46D9-49AD-A808-A47EF995CED6}"/>
    <cellStyle name="ปกติ 2 18 7" xfId="4522" xr:uid="{A8DBD956-F6A2-46BC-BB3A-77A4A5E0E9EC}"/>
    <cellStyle name="ปกติ 2 18 8" xfId="4523" xr:uid="{04FB8E75-8B16-4A2E-BBD7-7231A5F864FB}"/>
    <cellStyle name="ปกติ 2 18 9" xfId="4524" xr:uid="{E13A3C69-BB7D-47EE-AA59-9009F034F947}"/>
    <cellStyle name="ปกติ 2 19" xfId="4525" xr:uid="{3149C78E-0AB7-42B5-9F69-DDA2A8CDA54C}"/>
    <cellStyle name="ปกติ 2 2" xfId="4526" xr:uid="{CB829696-CF93-4F67-B2D1-1C903FF5F9C9}"/>
    <cellStyle name="ปกติ 2 2 2" xfId="4527" xr:uid="{BD4B427D-35B0-489B-96DC-9E98A5A5DBE9}"/>
    <cellStyle name="ปกติ 2 2 2 2" xfId="4528" xr:uid="{996AF065-DF82-4EB1-9F54-E6E0DB58C890}"/>
    <cellStyle name="ปกติ 2 2 3" xfId="4529" xr:uid="{3C46035A-54F6-493E-8073-DF2BE5A2C0ED}"/>
    <cellStyle name="ปกติ 2 2 3 2" xfId="4530" xr:uid="{41CDAF78-F014-4DC0-9BD2-D66AB1414A64}"/>
    <cellStyle name="ปกติ 2 20" xfId="4531" xr:uid="{1B29D83B-4ECB-4806-8173-55FC2402D3D4}"/>
    <cellStyle name="ปกติ 2 21" xfId="4532" xr:uid="{AFD3044D-1BA1-4703-96F6-2374245B9CF3}"/>
    <cellStyle name="ปกติ 2 22" xfId="4533" xr:uid="{5E88A780-BD88-4CC4-86C2-C753C9252416}"/>
    <cellStyle name="ปกติ 2 23" xfId="4534" xr:uid="{0A4565AC-D4C5-4D38-9896-A30B8E2C6CB3}"/>
    <cellStyle name="ปกติ 2 24" xfId="4535" xr:uid="{C808A686-9524-4637-A99E-A3DDDDF1C0BB}"/>
    <cellStyle name="ปกติ 2 25" xfId="4536" xr:uid="{AC479ACC-2DFE-4824-B19D-FE68FA8F83B3}"/>
    <cellStyle name="ปกติ 2 26" xfId="4537" xr:uid="{7725E051-543B-480E-A4D6-46E447E92D47}"/>
    <cellStyle name="ปกติ 2 27" xfId="4538" xr:uid="{E7F01AEC-E108-471B-A65D-35D1A2AA30C8}"/>
    <cellStyle name="ปกติ 2 28" xfId="4539" xr:uid="{F8C9F36E-CEAA-4790-9294-4FEF8DEA9FEC}"/>
    <cellStyle name="ปกติ 2 29" xfId="4540" xr:uid="{1117138A-4CF8-4CF1-BF3A-3ADD73B8E31D}"/>
    <cellStyle name="ปกติ 2 29 10" xfId="4541" xr:uid="{A6E18586-E7DA-4A82-8A33-7307EEB54122}"/>
    <cellStyle name="ปกติ 2 29 2" xfId="4542" xr:uid="{4DF780E3-7067-4C42-B1B8-26F2F7619D16}"/>
    <cellStyle name="ปกติ 2 29 3" xfId="4543" xr:uid="{696D708A-F523-4FDC-82C5-76009FB230D3}"/>
    <cellStyle name="ปกติ 2 29 4" xfId="4544" xr:uid="{FC805037-82D1-4BAF-8FDA-8B0BBBF41E26}"/>
    <cellStyle name="ปกติ 2 29 5" xfId="4545" xr:uid="{270CFB41-DED3-4631-ADE4-EE880FF4399D}"/>
    <cellStyle name="ปกติ 2 29 6" xfId="4546" xr:uid="{8C8E2355-10E6-4BE4-A4F2-9B326C8F97DD}"/>
    <cellStyle name="ปกติ 2 29 7" xfId="4547" xr:uid="{F1EBDAFC-D2A5-45E7-BDA4-DA2B013871F8}"/>
    <cellStyle name="ปกติ 2 29 8" xfId="4548" xr:uid="{3C8BF981-3948-47F6-BFE4-11790DB615BE}"/>
    <cellStyle name="ปกติ 2 29 9" xfId="4549" xr:uid="{8FD3E83E-3F73-4B19-89F6-8E0B81DC6990}"/>
    <cellStyle name="ปกติ 2 3" xfId="4550" xr:uid="{285E1E24-8364-4281-AE2A-0849ED966B2A}"/>
    <cellStyle name="ปกติ 2 3 2" xfId="4551" xr:uid="{CD54FD66-005A-43BD-AEF0-339D652DBD10}"/>
    <cellStyle name="ปกติ 2 30" xfId="4552" xr:uid="{240C56EC-33CE-40CE-A038-D7D8868C5FD9}"/>
    <cellStyle name="ปกติ 2 31" xfId="4553" xr:uid="{CD5CF1AE-A12C-4F91-8D6D-1AB3A57705C6}"/>
    <cellStyle name="ปกติ 2 32" xfId="4554" xr:uid="{E6EAA1A4-347B-4445-8AB9-2F48D8B2E489}"/>
    <cellStyle name="ปกติ 2 33" xfId="4555" xr:uid="{B683AC81-D14C-431D-8DA8-3B49D04F120F}"/>
    <cellStyle name="ปกติ 2 34" xfId="4556" xr:uid="{4CF42732-B6B7-44F9-84B4-05B128A1A3C2}"/>
    <cellStyle name="ปกติ 2 35" xfId="4557" xr:uid="{81E49939-6C04-451F-9EFA-1A6AE61C5B74}"/>
    <cellStyle name="ปกติ 2 36" xfId="4558" xr:uid="{77E0410A-FC67-46DC-A5AE-05295C8B183D}"/>
    <cellStyle name="ปกติ 2 37" xfId="4559" xr:uid="{B490A341-52A4-4CFD-BAF3-319E602BA574}"/>
    <cellStyle name="ปกติ 2 4" xfId="4560" xr:uid="{F216D6BB-8F2E-4E0A-B5B8-44FBC65481F6}"/>
    <cellStyle name="ปกติ 2 4 2" xfId="4561" xr:uid="{0E23FD6F-5234-4666-9F48-1D251AA6E41B}"/>
    <cellStyle name="ปกติ 2 5" xfId="4562" xr:uid="{E8E7E3D2-4511-41B7-857A-A9161A7DD10D}"/>
    <cellStyle name="ปกติ 2 5 2" xfId="4563" xr:uid="{26EF9545-52A0-42A7-9B78-2F84F4FBE093}"/>
    <cellStyle name="ปกติ 2 5 2 2" xfId="4564" xr:uid="{13A0FDC6-D934-4434-8044-EF6E13086C33}"/>
    <cellStyle name="ปกติ 2 5 3" xfId="4565" xr:uid="{0DFF75F9-7D58-49F4-AFBD-758DB7DAF020}"/>
    <cellStyle name="ปกติ 2 5 3 2" xfId="4566" xr:uid="{B04EE48A-A2B9-4DBE-A96A-73C4D29868D6}"/>
    <cellStyle name="ปกติ 2 5_Sheet4" xfId="4567" xr:uid="{350DCE00-2300-43EC-A6FF-CB93A0C6E1C5}"/>
    <cellStyle name="ปกติ 2 6" xfId="4568" xr:uid="{EE0A2FDF-1B22-472D-9281-F74C65F6CBE7}"/>
    <cellStyle name="ปกติ 2 6 2" xfId="4569" xr:uid="{54542B65-13CC-4E73-BD27-4D4B279EDBF4}"/>
    <cellStyle name="ปกติ 2 7" xfId="4570" xr:uid="{651BE034-B502-448D-9DCD-51D4A81E671A}"/>
    <cellStyle name="ปกติ 2 7 2" xfId="4571" xr:uid="{80FDB8B4-E0E4-434A-BDAF-41F652C9D40F}"/>
    <cellStyle name="ปกติ 2 8" xfId="4572" xr:uid="{C326FB68-A9C9-4788-BCFA-C60A059E7894}"/>
    <cellStyle name="ปกติ 2 9" xfId="4573" xr:uid="{7ADEABB2-A9EE-4AE7-AC1C-F80FF4FE54D7}"/>
    <cellStyle name="ปกติ 2_100-10" xfId="4574" xr:uid="{600422E1-8D7F-453B-A5F6-16EC8076C533}"/>
    <cellStyle name="ปกติ 20" xfId="4575" xr:uid="{803A784F-84E4-4A13-85A8-809788BC5836}"/>
    <cellStyle name="ปกติ 20 2" xfId="4576" xr:uid="{9742027B-1626-4799-B6E2-28C8463EA5B5}"/>
    <cellStyle name="ปกติ 21" xfId="4577" xr:uid="{6E906F54-A73A-4AEB-80C7-0406BA6A6F60}"/>
    <cellStyle name="ปกติ 21 2" xfId="4578" xr:uid="{E6F7F693-60E5-422A-BA76-D098186D7FBF}"/>
    <cellStyle name="ปกติ 22" xfId="4579" xr:uid="{8D80B7E3-7CA3-49AF-9C11-4E11ED1CB3C9}"/>
    <cellStyle name="ปกติ 22 2" xfId="4580" xr:uid="{5C8930A6-60B8-4F8A-A5B2-A889E21E4144}"/>
    <cellStyle name="ปกติ 22 2 2" xfId="4581" xr:uid="{3E9A8ED7-B0DB-47C0-88FE-F3629ACF9929}"/>
    <cellStyle name="ปกติ 22 3" xfId="4582" xr:uid="{9BC301B4-1240-447D-BA7E-967C7AE5DC41}"/>
    <cellStyle name="ปกติ 22 3 2" xfId="4583" xr:uid="{A5EC019F-AD2A-4381-814F-6172994BB2BA}"/>
    <cellStyle name="ปกติ 22 4" xfId="4584" xr:uid="{2B5A57D5-C6E5-42D9-BAF4-9AA966760B7A}"/>
    <cellStyle name="ปกติ 22 4 2" xfId="4585" xr:uid="{89E66F4D-A8DA-4A1F-BC90-AD9DB6028B99}"/>
    <cellStyle name="ปกติ 22 5" xfId="4586" xr:uid="{4204DD3C-B8CE-419B-B6CA-6814E8198D0F}"/>
    <cellStyle name="ปกติ 23" xfId="4587" xr:uid="{6D99A772-DD2F-48CB-95F3-2B0D0B491560}"/>
    <cellStyle name="ปกติ 23 2" xfId="4588" xr:uid="{228FDE97-42D0-4EFF-AFEC-15BD836C3C96}"/>
    <cellStyle name="ปกติ 26" xfId="4589" xr:uid="{96E2F657-4AA9-4A54-8352-BDF55B22342B}"/>
    <cellStyle name="ปกติ 26 2" xfId="4590" xr:uid="{27B9AA4F-0335-4241-AE83-AF8B4BBADAE2}"/>
    <cellStyle name="ปกติ 27" xfId="4591" xr:uid="{6CBDBFD8-62FE-4668-83E8-99CFBC04B8AA}"/>
    <cellStyle name="ปกติ 27 2" xfId="4592" xr:uid="{5AADC100-9BAB-4E37-9759-FFBFCFE9469B}"/>
    <cellStyle name="ปกติ 29" xfId="4593" xr:uid="{86D405C0-73B9-4AF2-98F0-1C9797A41E59}"/>
    <cellStyle name="ปกติ 29 10" xfId="4594" xr:uid="{F5060203-7215-43E5-81EE-3D3C46346F7B}"/>
    <cellStyle name="ปกติ 29 10 2" xfId="4595" xr:uid="{C00BA1A0-A2EC-4DE9-9697-FBB91A9A8FFD}"/>
    <cellStyle name="ปกติ 29 11" xfId="4596" xr:uid="{AB941C66-8688-42C0-A8B2-647516059618}"/>
    <cellStyle name="ปกติ 29 11 2" xfId="4597" xr:uid="{EF1EBEA9-2F45-4862-8037-8B294B1D1734}"/>
    <cellStyle name="ปกติ 29 12" xfId="4598" xr:uid="{8C941E78-7C16-41B9-ACD7-1CF61614045F}"/>
    <cellStyle name="ปกติ 29 12 2" xfId="4599" xr:uid="{301B16B9-DB1A-49FF-8220-D03BDF862956}"/>
    <cellStyle name="ปกติ 29 13" xfId="4600" xr:uid="{5DDEACBA-8CD5-4FCB-957E-51456016188D}"/>
    <cellStyle name="ปกติ 29 2" xfId="4601" xr:uid="{00ABEE4C-6069-45A2-97A2-551628A40C8B}"/>
    <cellStyle name="ปกติ 29 2 2" xfId="4602" xr:uid="{637D5378-45CA-4852-9C89-FA8CD6388E1E}"/>
    <cellStyle name="ปกติ 29 2 2 2" xfId="4603" xr:uid="{81968D0E-1B0C-40AE-B6D2-E0E4DA526ED1}"/>
    <cellStyle name="ปกติ 29 2 3" xfId="4604" xr:uid="{EB2D352D-AE29-46CC-96AB-7C4B9EB570ED}"/>
    <cellStyle name="ปกติ 29 2 3 2" xfId="4605" xr:uid="{8FE4D649-0EB9-45B3-A27C-1515BFB1D95E}"/>
    <cellStyle name="ปกติ 29 2 4" xfId="4606" xr:uid="{67EFA460-E24B-4942-9E05-32182C04B2C1}"/>
    <cellStyle name="ปกติ 29 2 4 2" xfId="4607" xr:uid="{1CA425CB-DFDD-41FE-95FA-9DF366AAFD26}"/>
    <cellStyle name="ปกติ 29 2 5" xfId="4608" xr:uid="{4073B429-6D8B-4A51-A3A6-6D4860874785}"/>
    <cellStyle name="ปกติ 29 3" xfId="4609" xr:uid="{224C3F9D-850B-4A8D-B3F1-E236ABF0788A}"/>
    <cellStyle name="ปกติ 29 3 2" xfId="4610" xr:uid="{01B75BD4-5AF1-4A5B-A64C-D3CB29BA9F07}"/>
    <cellStyle name="ปกติ 29 3 2 2" xfId="4611" xr:uid="{314D881A-1C7E-47DC-BF11-26817AB957C7}"/>
    <cellStyle name="ปกติ 29 3 3" xfId="4612" xr:uid="{3EF6E42E-DEF2-498C-981C-59B8455AA8F4}"/>
    <cellStyle name="ปกติ 29 3 3 2" xfId="4613" xr:uid="{E8D960CC-59B3-4A2D-8B40-BF4D10A89799}"/>
    <cellStyle name="ปกติ 29 3 4" xfId="4614" xr:uid="{AA9AE263-A70D-42C5-A11C-7950C874FFBB}"/>
    <cellStyle name="ปกติ 29 3 4 2" xfId="4615" xr:uid="{247428E3-3C93-4D08-9B9E-25755C253EF6}"/>
    <cellStyle name="ปกติ 29 3 5" xfId="4616" xr:uid="{4E8D8AE7-E5FA-4E19-8662-23DF529C1272}"/>
    <cellStyle name="ปกติ 29 4" xfId="4617" xr:uid="{BC42B593-0AD1-4D0B-8658-8C00329C520B}"/>
    <cellStyle name="ปกติ 29 4 2" xfId="4618" xr:uid="{1507284C-E724-43C4-97A4-AC4D055C6696}"/>
    <cellStyle name="ปกติ 29 4 2 2" xfId="4619" xr:uid="{18B36E43-FBC8-4334-9178-2AA0DBEA95EE}"/>
    <cellStyle name="ปกติ 29 4 3" xfId="4620" xr:uid="{368F91C6-0378-480B-A492-60CCDC385AA5}"/>
    <cellStyle name="ปกติ 29 4 3 2" xfId="4621" xr:uid="{16758164-2824-4539-A567-6686B809FA26}"/>
    <cellStyle name="ปกติ 29 4 4" xfId="4622" xr:uid="{1FEDB98E-A820-402F-9F18-86BDA40541AC}"/>
    <cellStyle name="ปกติ 29 4 4 2" xfId="4623" xr:uid="{D0DEB64D-BF20-44B0-8DA8-63624A5C8E8E}"/>
    <cellStyle name="ปกติ 29 4 5" xfId="4624" xr:uid="{661B93BC-6D02-4FB3-B585-69B75E2134FD}"/>
    <cellStyle name="ปกติ 29 5" xfId="4625" xr:uid="{DAAA20C2-5093-494D-990C-9251F685FFD0}"/>
    <cellStyle name="ปกติ 29 5 2" xfId="4626" xr:uid="{5E15E220-86BA-412D-8906-F84C40B78AB8}"/>
    <cellStyle name="ปกติ 29 5 2 2" xfId="4627" xr:uid="{E2117796-28DD-4888-B471-BEE2132874C4}"/>
    <cellStyle name="ปกติ 29 5 3" xfId="4628" xr:uid="{83AF354B-388B-4927-BABA-4C85DD74FD0A}"/>
    <cellStyle name="ปกติ 29 5 3 2" xfId="4629" xr:uid="{68F0B2D4-368D-46D2-8A4E-763A495965E4}"/>
    <cellStyle name="ปกติ 29 5 4" xfId="4630" xr:uid="{4C157A1B-BF54-41E0-B0C7-9A09A5C830AB}"/>
    <cellStyle name="ปกติ 29 5 4 2" xfId="4631" xr:uid="{2A99695B-34B2-4808-BCA3-C6A12895C4E2}"/>
    <cellStyle name="ปกติ 29 5 5" xfId="4632" xr:uid="{9B61E4DF-B980-4F4F-9231-67FCF189B556}"/>
    <cellStyle name="ปกติ 29 6" xfId="4633" xr:uid="{6857700E-6F08-4720-B429-90782C916ED3}"/>
    <cellStyle name="ปกติ 29 6 2" xfId="4634" xr:uid="{FAF0B790-0810-4361-AB57-8594081C533F}"/>
    <cellStyle name="ปกติ 29 6 2 2" xfId="4635" xr:uid="{98512D84-B8F0-4D73-951F-79B25A30BB5C}"/>
    <cellStyle name="ปกติ 29 6 3" xfId="4636" xr:uid="{E7C30EE0-0589-4241-AFD5-6C27162113DA}"/>
    <cellStyle name="ปกติ 29 6 3 2" xfId="4637" xr:uid="{4AD6E6D3-6EF2-4BA6-B44F-A006F1089375}"/>
    <cellStyle name="ปกติ 29 6 4" xfId="4638" xr:uid="{A3D7BD47-DFF7-48E0-B326-40D01634BBAE}"/>
    <cellStyle name="ปกติ 29 6 4 2" xfId="4639" xr:uid="{14B84F25-FC1A-4A8C-8232-69EA12725E7F}"/>
    <cellStyle name="ปกติ 29 6 5" xfId="4640" xr:uid="{207EAFE8-3FA2-43B9-A330-BA89A8474879}"/>
    <cellStyle name="ปกติ 29 7" xfId="4641" xr:uid="{E99E6C9D-D4F6-4AC5-A38A-D9262A5A2188}"/>
    <cellStyle name="ปกติ 29 7 2" xfId="4642" xr:uid="{31241918-C11E-4B97-8621-37950BDAA405}"/>
    <cellStyle name="ปกติ 29 7 2 2" xfId="4643" xr:uid="{BC319DE1-1FD9-4F04-B84F-BAFD981EA6BF}"/>
    <cellStyle name="ปกติ 29 7 3" xfId="4644" xr:uid="{149E3AFD-20B4-48A9-8D1D-EF443C5ACD1D}"/>
    <cellStyle name="ปกติ 29 7 3 2" xfId="4645" xr:uid="{FF14510A-42DC-49D3-8094-7B0FE88F5599}"/>
    <cellStyle name="ปกติ 29 7 4" xfId="4646" xr:uid="{B09FC358-1A6A-40A6-846E-6AD5C336611B}"/>
    <cellStyle name="ปกติ 29 7 4 2" xfId="4647" xr:uid="{4DDA4748-C250-461F-8031-D1569980437E}"/>
    <cellStyle name="ปกติ 29 7 5" xfId="4648" xr:uid="{B5E29573-1E7A-4F2A-B4B9-B759AF5EAF6F}"/>
    <cellStyle name="ปกติ 29 8" xfId="4649" xr:uid="{34C810A0-940D-41B0-BF14-10D7A0C6A914}"/>
    <cellStyle name="ปกติ 29 8 2" xfId="4650" xr:uid="{D39BCA58-B93A-477F-BF1E-BBF9210CDBFF}"/>
    <cellStyle name="ปกติ 29 8 2 2" xfId="4651" xr:uid="{07A40240-82B4-4D9A-B798-2EA7B3E2FF90}"/>
    <cellStyle name="ปกติ 29 8 3" xfId="4652" xr:uid="{1C65DB3D-2615-438C-91FF-CAAE022E2A35}"/>
    <cellStyle name="ปกติ 29 8 3 2" xfId="4653" xr:uid="{C2D3B22C-8778-454E-8876-8E74F2663153}"/>
    <cellStyle name="ปกติ 29 8 4" xfId="4654" xr:uid="{3371EB6A-9040-4AD2-96C7-AF648EEBABCB}"/>
    <cellStyle name="ปกติ 29 8 4 2" xfId="4655" xr:uid="{5DD92112-84DB-4639-B82F-72A0B2D8B270}"/>
    <cellStyle name="ปกติ 29 8 5" xfId="4656" xr:uid="{54F23C9B-A6E3-497E-984D-FA057AA7D2EA}"/>
    <cellStyle name="ปกติ 29 9" xfId="4657" xr:uid="{850C9B2E-7E6C-4EA6-BBA3-0F8F9C2A33D0}"/>
    <cellStyle name="ปกติ 29 9 2" xfId="4658" xr:uid="{E840D941-71B7-49F0-B2C3-FD15C0167598}"/>
    <cellStyle name="ปกติ 29 9 2 2" xfId="4659" xr:uid="{E4F9D4F2-BD04-44B7-8185-D373DD661523}"/>
    <cellStyle name="ปกติ 29 9 3" xfId="4660" xr:uid="{C8A24DE3-4BC0-43DC-973D-2F132F119290}"/>
    <cellStyle name="ปกติ 29 9 3 2" xfId="4661" xr:uid="{FD5B6394-797A-49DA-B084-A99786D8D331}"/>
    <cellStyle name="ปกติ 29 9 4" xfId="4662" xr:uid="{C7A4D27F-0899-4FE9-BA0E-6F6FECA9C2AC}"/>
    <cellStyle name="ปกติ 29 9 4 2" xfId="4663" xr:uid="{9D099CD5-D9AE-48E4-A706-5E990FC79195}"/>
    <cellStyle name="ปกติ 29 9 5" xfId="4664" xr:uid="{F4751C8A-EB63-4E46-B969-B6AA05158BAF}"/>
    <cellStyle name="ปกติ 3" xfId="4665" xr:uid="{F82FBCA7-2B45-44FB-B7CA-D07CE3E80070}"/>
    <cellStyle name="ปกติ 3 10" xfId="4666" xr:uid="{AFF6C7D2-6E83-4115-A7DB-5C2C16513857}"/>
    <cellStyle name="ปกติ 3 11" xfId="4667" xr:uid="{B5C2BA09-B18C-44ED-8318-3346B32DBB7A}"/>
    <cellStyle name="ปกติ 3 12" xfId="4668" xr:uid="{7E84BE16-5B13-44B7-BE36-74E8716D8134}"/>
    <cellStyle name="ปกติ 3 13" xfId="4669" xr:uid="{943C7DCC-2147-4806-9E94-D5EB5684D695}"/>
    <cellStyle name="ปกติ 3 14" xfId="4670" xr:uid="{2F32F40E-0AEF-430C-9829-85B0678025F3}"/>
    <cellStyle name="ปกติ 3 15" xfId="4671" xr:uid="{1D31590A-FC4A-41A2-AC97-472FCD23D00B}"/>
    <cellStyle name="ปกติ 3 16" xfId="4672" xr:uid="{94ADB209-4325-42EE-8EF2-B51BC24BFD54}"/>
    <cellStyle name="ปกติ 3 17" xfId="4673" xr:uid="{2304B609-4667-4AAF-8601-1CA06EE3E0A6}"/>
    <cellStyle name="ปกติ 3 18" xfId="4674" xr:uid="{84FBEC58-9C6D-4FBD-99AA-2476B605B75D}"/>
    <cellStyle name="ปกติ 3 19" xfId="4675" xr:uid="{3CD576A9-E34D-44F9-AECD-FB099FF0114F}"/>
    <cellStyle name="ปกติ 3 2" xfId="4676" xr:uid="{AB6DC65E-5923-4A68-B285-3E7977EF4E14}"/>
    <cellStyle name="ปกติ 3 2 2" xfId="4677" xr:uid="{C58BB8F8-C8D1-48C7-B8F4-39AB305871BB}"/>
    <cellStyle name="ปกติ 3 2 3" xfId="4678" xr:uid="{05F2BAB0-9C53-496E-8378-A1B2E4357933}"/>
    <cellStyle name="ปกติ 3 2 3 2" xfId="4679" xr:uid="{8B580F3D-D004-4CF6-B254-06514A0A0D89}"/>
    <cellStyle name="ปกติ 3 20" xfId="4680" xr:uid="{D39B8735-8E91-4609-9125-AACD205ADCD5}"/>
    <cellStyle name="ปกติ 3 21" xfId="4681" xr:uid="{F9EED681-20FF-4177-9E42-B7F96CA5FAE8}"/>
    <cellStyle name="ปกติ 3 22" xfId="4682" xr:uid="{69E4EB70-2797-4CD7-B3AD-1EC69BCF4C34}"/>
    <cellStyle name="ปกติ 3 3" xfId="4683" xr:uid="{07C1570E-78EA-4AD2-8B1E-A547C6431A77}"/>
    <cellStyle name="ปกติ 3 3 2" xfId="4684" xr:uid="{46BB707D-E278-468E-8920-4B5E01A8B2FB}"/>
    <cellStyle name="ปกติ 3 4" xfId="4685" xr:uid="{C8377C7A-94A9-447B-8840-11EC4D9ADE32}"/>
    <cellStyle name="ปกติ 3 4 2" xfId="4686" xr:uid="{531B11B1-0FD5-410D-85D9-217AEB93BDB7}"/>
    <cellStyle name="ปกติ 3 5" xfId="4687" xr:uid="{AA4A84AB-1023-4BA4-B8AD-9F265995B807}"/>
    <cellStyle name="ปกติ 3 6" xfId="4688" xr:uid="{5F3B41B0-0C1A-4EA8-9388-6CE227541134}"/>
    <cellStyle name="ปกติ 3 7" xfId="4689" xr:uid="{FF1016BB-B75E-4529-9934-78A6DDF8B154}"/>
    <cellStyle name="ปกติ 3 8" xfId="4690" xr:uid="{52B32435-AF13-4B7F-8E70-68E087EB3AB5}"/>
    <cellStyle name="ปกติ 3 9" xfId="4691" xr:uid="{DB071AEE-D2C9-4E60-B59D-BDA40563B7B5}"/>
    <cellStyle name="ปกติ 3_14-2-03" xfId="4692" xr:uid="{1FFCD2A1-AFF4-47E4-ABE4-4F066DD731AC}"/>
    <cellStyle name="ปกติ 30" xfId="4693" xr:uid="{21EDE93B-DEA0-40A8-BC1E-C4303CDDB704}"/>
    <cellStyle name="ปกติ 30 2" xfId="4694" xr:uid="{734D12C4-93F7-4542-9A78-D5D2392417AB}"/>
    <cellStyle name="ปกติ 30 2 10" xfId="4695" xr:uid="{83BD8C9D-9787-45EE-B00B-794D755344CE}"/>
    <cellStyle name="ปกติ 30 2 2" xfId="4696" xr:uid="{77A9D83F-FA06-4886-B3BE-B189FF5872B9}"/>
    <cellStyle name="ปกติ 30 2 3" xfId="4697" xr:uid="{B3324563-D4A3-44F6-A4A1-E95BAAC776F3}"/>
    <cellStyle name="ปกติ 30 2 4" xfId="4698" xr:uid="{4DDC37C8-A8FE-44E9-B8A3-98B7B352AB9C}"/>
    <cellStyle name="ปกติ 30 2 5" xfId="4699" xr:uid="{DA8D7214-EEB4-4D4F-ABF8-F00EE3035F2F}"/>
    <cellStyle name="ปกติ 30 2 6" xfId="4700" xr:uid="{407F5944-7397-462B-86E7-451A4E9C8019}"/>
    <cellStyle name="ปกติ 30 2 7" xfId="4701" xr:uid="{1D9FA24D-CD52-4EDD-A07F-28C42F81AE87}"/>
    <cellStyle name="ปกติ 30 2 8" xfId="4702" xr:uid="{2EEFBBE6-D165-4D16-9DBC-1BC82F8E23AC}"/>
    <cellStyle name="ปกติ 30 2 9" xfId="4703" xr:uid="{5BD7CABD-C60A-440F-87D5-B62578A880E8}"/>
    <cellStyle name="ปกติ 30 3" xfId="4704" xr:uid="{C80F05CE-A4AF-4C71-8E64-4759B9162E95}"/>
    <cellStyle name="ปกติ 30 3 10" xfId="4705" xr:uid="{9B18C4AC-EB42-4F18-9606-1F9E90989DD2}"/>
    <cellStyle name="ปกติ 30 3 2" xfId="4706" xr:uid="{E07CE725-9198-4C6F-ACBE-A7A0BF4D221F}"/>
    <cellStyle name="ปกติ 30 3 3" xfId="4707" xr:uid="{2DFB27D8-D649-4C82-8A69-693ACFEE3AE4}"/>
    <cellStyle name="ปกติ 30 3 4" xfId="4708" xr:uid="{C0E1BAD8-A37B-42CC-9C6C-6250F227C315}"/>
    <cellStyle name="ปกติ 30 3 5" xfId="4709" xr:uid="{D5B9C5EB-44CC-48C3-88BE-7CE9FA7D1528}"/>
    <cellStyle name="ปกติ 30 3 6" xfId="4710" xr:uid="{A5886212-FBA4-4EDB-8455-58F4BB0FA594}"/>
    <cellStyle name="ปกติ 30 3 7" xfId="4711" xr:uid="{4FD8582B-6986-4ED7-B72C-34EEEC517AA8}"/>
    <cellStyle name="ปกติ 30 3 8" xfId="4712" xr:uid="{773AA3FF-74C4-4292-9E46-9BE66CA214D3}"/>
    <cellStyle name="ปกติ 30 3 9" xfId="4713" xr:uid="{DF881A37-B791-4C4C-8AA5-E4FD41873246}"/>
    <cellStyle name="ปกติ 30 4" xfId="4714" xr:uid="{B5977FAA-9F00-41BF-90CA-46B3D6A5EE27}"/>
    <cellStyle name="ปกติ 30 5" xfId="4715" xr:uid="{62DD3EC6-CACE-4579-BE81-080C551F3C49}"/>
    <cellStyle name="ปกติ 30 6" xfId="4716" xr:uid="{6E4040DA-59A2-4075-8504-FBEDD8EDAFD7}"/>
    <cellStyle name="ปกติ 31" xfId="4717" xr:uid="{94092412-D7BE-4172-9C66-543704CAB0FB}"/>
    <cellStyle name="ปกติ 31 10" xfId="4718" xr:uid="{47E44C6A-0FF5-4D82-837F-4CE00CD9F36E}"/>
    <cellStyle name="ปกติ 31 10 2" xfId="4719" xr:uid="{5046F21F-E04D-4D23-889A-A137DB60B10E}"/>
    <cellStyle name="ปกติ 31 11" xfId="4720" xr:uid="{7AEFE72F-FE43-4DD4-88D7-34438BA1200D}"/>
    <cellStyle name="ปกติ 31 11 2" xfId="4721" xr:uid="{CA3AEEA6-28B1-4A63-B5BF-7E70CD0142D9}"/>
    <cellStyle name="ปกติ 31 12" xfId="4722" xr:uid="{52FC948F-2F99-44CC-8A43-F587F3C53BC5}"/>
    <cellStyle name="ปกติ 31 12 2" xfId="4723" xr:uid="{16A0D434-A6F1-4985-9D3B-7D3A0F55E4C3}"/>
    <cellStyle name="ปกติ 31 13" xfId="4724" xr:uid="{17ED79D0-37C6-4B41-BFD0-2EA426100D7E}"/>
    <cellStyle name="ปกติ 31 2" xfId="4725" xr:uid="{08126791-B6F9-46CE-81AF-F38142316547}"/>
    <cellStyle name="ปกติ 31 2 2" xfId="4726" xr:uid="{3309CD4A-34BA-4683-907E-67D3D775D382}"/>
    <cellStyle name="ปกติ 31 2 2 2" xfId="4727" xr:uid="{71190767-EB1C-4DC0-BF2B-302D18FBFAAC}"/>
    <cellStyle name="ปกติ 31 2 3" xfId="4728" xr:uid="{95B22643-E981-4F6B-AA52-EAD074DBC191}"/>
    <cellStyle name="ปกติ 31 2 3 2" xfId="4729" xr:uid="{888D8521-9F9E-45F6-AF00-2C718C64E14F}"/>
    <cellStyle name="ปกติ 31 2 4" xfId="4730" xr:uid="{B37544EF-4AFF-43E7-A7E8-8770CF5E3EF0}"/>
    <cellStyle name="ปกติ 31 2 4 2" xfId="4731" xr:uid="{B9A979AA-9438-4314-AE25-6648CA35DBA7}"/>
    <cellStyle name="ปกติ 31 2 5" xfId="4732" xr:uid="{528525E3-3794-4258-8646-10AE45FA8618}"/>
    <cellStyle name="ปกติ 31 3" xfId="4733" xr:uid="{A4AA5FA9-C534-4095-A9B2-F47039CC2DBA}"/>
    <cellStyle name="ปกติ 31 3 2" xfId="4734" xr:uid="{CD193B11-BFD6-4BAE-8B9E-51BDD03D5794}"/>
    <cellStyle name="ปกติ 31 3 2 2" xfId="4735" xr:uid="{63FC036F-BE76-4077-ADDC-6899DCF41773}"/>
    <cellStyle name="ปกติ 31 3 3" xfId="4736" xr:uid="{EB2C0013-3E14-48C8-AA1A-F6EF0F9E190F}"/>
    <cellStyle name="ปกติ 31 3 3 2" xfId="4737" xr:uid="{EDA29985-4769-4683-8924-C6E001DE120A}"/>
    <cellStyle name="ปกติ 31 3 4" xfId="4738" xr:uid="{294940E6-56A4-4F28-8780-DCA9BBA2D57A}"/>
    <cellStyle name="ปกติ 31 3 4 2" xfId="4739" xr:uid="{D655F752-4162-47DF-A44A-3BF9F08532F5}"/>
    <cellStyle name="ปกติ 31 3 5" xfId="4740" xr:uid="{C05D0A0A-326A-4F22-AAE7-60A3AD06254F}"/>
    <cellStyle name="ปกติ 31 4" xfId="4741" xr:uid="{111DE1A3-FD0A-42CD-87A4-2E0C3B12BA2A}"/>
    <cellStyle name="ปกติ 31 4 2" xfId="4742" xr:uid="{09269681-8251-4533-BBE6-B05731D1FB29}"/>
    <cellStyle name="ปกติ 31 4 2 2" xfId="4743" xr:uid="{0C5035E6-336E-453D-B4B5-D8D0A75DD5A3}"/>
    <cellStyle name="ปกติ 31 4 3" xfId="4744" xr:uid="{11FB03A1-A470-4B02-A2AB-9E005F8DD4EB}"/>
    <cellStyle name="ปกติ 31 4 3 2" xfId="4745" xr:uid="{3DEF7525-2829-47ED-BEB6-D2A76968E233}"/>
    <cellStyle name="ปกติ 31 4 4" xfId="4746" xr:uid="{D4120D54-81A9-4458-A11B-3CEEEF84ED42}"/>
    <cellStyle name="ปกติ 31 4 4 2" xfId="4747" xr:uid="{C18A1F59-2B62-4828-B4F6-4D8042BF5E76}"/>
    <cellStyle name="ปกติ 31 4 5" xfId="4748" xr:uid="{432437D7-8D23-4626-BC54-C6A08580720C}"/>
    <cellStyle name="ปกติ 31 5" xfId="4749" xr:uid="{FE9460A8-E847-49F9-9925-9362751F3A79}"/>
    <cellStyle name="ปกติ 31 5 2" xfId="4750" xr:uid="{2FAEC3F4-E807-4C1D-8907-774868719841}"/>
    <cellStyle name="ปกติ 31 5 2 2" xfId="4751" xr:uid="{199B78F4-1289-4964-ACA9-879DDB5189A8}"/>
    <cellStyle name="ปกติ 31 5 3" xfId="4752" xr:uid="{515C0D3D-49D3-49F4-9346-E7449CCF7359}"/>
    <cellStyle name="ปกติ 31 5 3 2" xfId="4753" xr:uid="{F980BAAA-81AA-4565-B277-EEFA8A64325C}"/>
    <cellStyle name="ปกติ 31 5 4" xfId="4754" xr:uid="{C2623885-A497-4ABB-9784-F7BEA8BFD5AB}"/>
    <cellStyle name="ปกติ 31 5 4 2" xfId="4755" xr:uid="{87535459-9DB2-40A5-86E7-CA3093F0A4C0}"/>
    <cellStyle name="ปกติ 31 5 5" xfId="4756" xr:uid="{87E6EC8A-8F0B-4DD9-A844-5EB57A1BCC18}"/>
    <cellStyle name="ปกติ 31 6" xfId="4757" xr:uid="{3B5C9397-3062-4B4B-97E0-ACC17392F1D3}"/>
    <cellStyle name="ปกติ 31 6 2" xfId="4758" xr:uid="{BF65271C-4635-4689-9C75-B1DFC3449837}"/>
    <cellStyle name="ปกติ 31 6 2 2" xfId="4759" xr:uid="{B63BF5B0-D822-4786-8AEA-C5B804FD4E0B}"/>
    <cellStyle name="ปกติ 31 6 3" xfId="4760" xr:uid="{5968437B-5D0A-41C8-8237-80E475D9CC59}"/>
    <cellStyle name="ปกติ 31 6 3 2" xfId="4761" xr:uid="{CDE1DD3E-DE72-4164-9831-9CED20CFA4A5}"/>
    <cellStyle name="ปกติ 31 6 4" xfId="4762" xr:uid="{33F1A71B-2A51-4E1F-90FD-395DF0098617}"/>
    <cellStyle name="ปกติ 31 6 4 2" xfId="4763" xr:uid="{81194B76-F3F9-4E28-81D7-60C337ED6797}"/>
    <cellStyle name="ปกติ 31 6 5" xfId="4764" xr:uid="{C8359B0A-1CA7-47B5-983A-5F1C02B43CE3}"/>
    <cellStyle name="ปกติ 31 7" xfId="4765" xr:uid="{BD5460BA-50DC-42DE-B33E-B66B3199DC52}"/>
    <cellStyle name="ปกติ 31 7 2" xfId="4766" xr:uid="{7B2A7917-07DD-4B52-9E62-82416B92F377}"/>
    <cellStyle name="ปกติ 31 7 2 2" xfId="4767" xr:uid="{FD00951B-FB30-4661-ABA4-E22506444183}"/>
    <cellStyle name="ปกติ 31 7 3" xfId="4768" xr:uid="{C8A04655-FD15-45B4-8567-9DE290C46FCA}"/>
    <cellStyle name="ปกติ 31 7 3 2" xfId="4769" xr:uid="{131A56DD-D984-418A-87E1-0CD17FFA736D}"/>
    <cellStyle name="ปกติ 31 7 4" xfId="4770" xr:uid="{02326364-3CE8-4019-8EEC-A34D22414435}"/>
    <cellStyle name="ปกติ 31 7 4 2" xfId="4771" xr:uid="{53F2D554-D18B-43A9-AC2A-F0B37FA977BB}"/>
    <cellStyle name="ปกติ 31 7 5" xfId="4772" xr:uid="{3AADB4B6-5C07-4076-BE8F-78B089E24E97}"/>
    <cellStyle name="ปกติ 31 8" xfId="4773" xr:uid="{53A2E728-0448-4420-BBB1-3B68DC63C967}"/>
    <cellStyle name="ปกติ 31 8 2" xfId="4774" xr:uid="{EB764D60-6566-4442-9BF0-CB1426624821}"/>
    <cellStyle name="ปกติ 31 8 2 2" xfId="4775" xr:uid="{472E0E40-85C4-4456-A916-8E368E56D74B}"/>
    <cellStyle name="ปกติ 31 8 3" xfId="4776" xr:uid="{4E2E9F55-884F-45DA-81BE-E0ACF94CD935}"/>
    <cellStyle name="ปกติ 31 8 3 2" xfId="4777" xr:uid="{E706EF36-A7C7-4CE2-9A2D-EA27FC857C97}"/>
    <cellStyle name="ปกติ 31 8 4" xfId="4778" xr:uid="{2CF78129-DC91-403E-90E6-3008BE2B61E5}"/>
    <cellStyle name="ปกติ 31 8 4 2" xfId="4779" xr:uid="{44D2FE13-7646-4202-AA63-4DC1B533F4C3}"/>
    <cellStyle name="ปกติ 31 8 5" xfId="4780" xr:uid="{4E613818-6B65-49B2-9DC3-6C0C5A4C4F19}"/>
    <cellStyle name="ปกติ 31 9" xfId="4781" xr:uid="{FC0C6CC7-BE5F-419C-84C8-99C415D71471}"/>
    <cellStyle name="ปกติ 31 9 2" xfId="4782" xr:uid="{0DCD8BDC-CCD7-4199-A127-A232ABF6E486}"/>
    <cellStyle name="ปกติ 31 9 2 2" xfId="4783" xr:uid="{6D83064D-A3CC-4861-BC35-845A4AD69D79}"/>
    <cellStyle name="ปกติ 31 9 3" xfId="4784" xr:uid="{2851A06C-F17D-4BE6-BA5C-8B8FA8D3A16D}"/>
    <cellStyle name="ปกติ 31 9 3 2" xfId="4785" xr:uid="{E521B9DF-55C0-460F-9905-667640ACD24F}"/>
    <cellStyle name="ปกติ 31 9 4" xfId="4786" xr:uid="{84904FF9-FBC5-4607-9762-88594932C1ED}"/>
    <cellStyle name="ปกติ 31 9 4 2" xfId="4787" xr:uid="{11FACECC-47BE-47FA-B617-CDA4128FCD77}"/>
    <cellStyle name="ปกติ 31 9 5" xfId="4788" xr:uid="{79A18046-2C94-4094-B4BF-B4268CE97ACA}"/>
    <cellStyle name="ปกติ 32" xfId="4789" xr:uid="{3046E3D3-431F-41F7-BCCE-C5EF001D2A5C}"/>
    <cellStyle name="ปกติ 32 10" xfId="4790" xr:uid="{B241ACD5-A33E-4F4E-A687-3E6CDB6E9DDF}"/>
    <cellStyle name="ปกติ 32 10 2" xfId="4791" xr:uid="{649D567C-FE58-4074-8433-00AD54FAD803}"/>
    <cellStyle name="ปกติ 32 11" xfId="4792" xr:uid="{C517CDF0-FBD0-43CA-B9D9-AD90287B2AE6}"/>
    <cellStyle name="ปกติ 32 11 2" xfId="4793" xr:uid="{C0BBE1BE-2DA9-4DA8-AF07-161E4F404F7C}"/>
    <cellStyle name="ปกติ 32 12" xfId="4794" xr:uid="{20E6E04A-8845-42D4-8EEE-0B1E6E497028}"/>
    <cellStyle name="ปกติ 32 12 2" xfId="4795" xr:uid="{09DBA23F-699D-4517-95B5-FB8C568DE898}"/>
    <cellStyle name="ปกติ 32 13" xfId="4796" xr:uid="{AC5C750E-8469-422F-80A4-ACFAB00B03DB}"/>
    <cellStyle name="ปกติ 32 2" xfId="4797" xr:uid="{3C166245-85A4-4449-8526-B621EEAB12EB}"/>
    <cellStyle name="ปกติ 32 2 2" xfId="4798" xr:uid="{99C49F1C-D13F-4E8B-83A0-0445435B1BF7}"/>
    <cellStyle name="ปกติ 32 2 2 2" xfId="4799" xr:uid="{EB0511C4-F928-4993-8FD9-287AA04980E2}"/>
    <cellStyle name="ปกติ 32 2 3" xfId="4800" xr:uid="{BDD8C014-61A4-4055-A0D3-72FC73DB8E13}"/>
    <cellStyle name="ปกติ 32 2 3 2" xfId="4801" xr:uid="{BD159FD7-F880-4C9A-862A-A9A2165C0DDA}"/>
    <cellStyle name="ปกติ 32 2 4" xfId="4802" xr:uid="{EDD01E05-ECFC-4ED2-9598-8D57201045FD}"/>
    <cellStyle name="ปกติ 32 2 4 2" xfId="4803" xr:uid="{4F688324-560F-4D0C-9F40-1B1F67CDF71C}"/>
    <cellStyle name="ปกติ 32 2 5" xfId="4804" xr:uid="{A34173AD-7428-45C3-9DC6-1EC6D535C243}"/>
    <cellStyle name="ปกติ 32 3" xfId="4805" xr:uid="{619543FF-8D85-499E-A14B-981BF0776A60}"/>
    <cellStyle name="ปกติ 32 3 2" xfId="4806" xr:uid="{C58919EF-D7B8-4927-BEE5-1F07E6509A12}"/>
    <cellStyle name="ปกติ 32 3 2 2" xfId="4807" xr:uid="{6C0D8466-0D9D-46BE-9037-166F7756ED93}"/>
    <cellStyle name="ปกติ 32 3 3" xfId="4808" xr:uid="{0AF7131C-FA56-400F-B922-4829DCBD3240}"/>
    <cellStyle name="ปกติ 32 3 3 2" xfId="4809" xr:uid="{606A7C77-41CC-4C7A-A702-7BD0EAF2105B}"/>
    <cellStyle name="ปกติ 32 3 4" xfId="4810" xr:uid="{4BA5E16E-6BB7-4A56-B086-8C81A558F3B0}"/>
    <cellStyle name="ปกติ 32 3 4 2" xfId="4811" xr:uid="{02B230CF-11BF-49F7-8ECE-E79EE3BDCF64}"/>
    <cellStyle name="ปกติ 32 3 5" xfId="4812" xr:uid="{06324C88-3B6E-4D3E-90FB-CEDF2A352EF8}"/>
    <cellStyle name="ปกติ 32 4" xfId="4813" xr:uid="{BD34DEBA-CA35-4CA0-A22E-294FB5F45B40}"/>
    <cellStyle name="ปกติ 32 4 2" xfId="4814" xr:uid="{09702A7E-9162-4BF1-B204-E257A32196F6}"/>
    <cellStyle name="ปกติ 32 4 2 2" xfId="4815" xr:uid="{AA5FFE5B-75AA-485E-BCB0-ABE2BAE8EB04}"/>
    <cellStyle name="ปกติ 32 4 3" xfId="4816" xr:uid="{745E4AF6-A08B-4C65-9BEF-A958AC433F91}"/>
    <cellStyle name="ปกติ 32 4 3 2" xfId="4817" xr:uid="{54A9A116-FC68-46DF-8640-6494DEF8B9D1}"/>
    <cellStyle name="ปกติ 32 4 4" xfId="4818" xr:uid="{E1E4CC5B-9D30-424A-8637-6E7414737D52}"/>
    <cellStyle name="ปกติ 32 4 4 2" xfId="4819" xr:uid="{89FE8145-C9C9-4ACE-8161-3619DD0CA7D5}"/>
    <cellStyle name="ปกติ 32 4 5" xfId="4820" xr:uid="{D480F99C-886A-4AAC-98D5-EE7D9655C49E}"/>
    <cellStyle name="ปกติ 32 5" xfId="4821" xr:uid="{94FDE562-8ABC-4539-9183-29E263055DE1}"/>
    <cellStyle name="ปกติ 32 5 2" xfId="4822" xr:uid="{DBD5A872-BFA3-40CA-9A9D-691A2F63E32A}"/>
    <cellStyle name="ปกติ 32 5 2 2" xfId="4823" xr:uid="{8981085A-123B-419A-9F70-FF487F54A04C}"/>
    <cellStyle name="ปกติ 32 5 3" xfId="4824" xr:uid="{EE3269C1-8E51-48A7-AD4C-1F9289DB86D1}"/>
    <cellStyle name="ปกติ 32 5 3 2" xfId="4825" xr:uid="{7D9EC487-977A-41CF-AD36-419F6D508B13}"/>
    <cellStyle name="ปกติ 32 5 4" xfId="4826" xr:uid="{50DE2567-D54E-48C1-AB40-1BAC7BFB827B}"/>
    <cellStyle name="ปกติ 32 5 4 2" xfId="4827" xr:uid="{C30B9D19-4833-4BEC-B532-C596A278F2B1}"/>
    <cellStyle name="ปกติ 32 5 5" xfId="4828" xr:uid="{FB8E3ACC-09CC-446C-B4DF-706B891B9BB3}"/>
    <cellStyle name="ปกติ 32 6" xfId="4829" xr:uid="{10577A43-F170-454A-AFEF-27B46F7A1205}"/>
    <cellStyle name="ปกติ 32 6 2" xfId="4830" xr:uid="{0B4C1736-DEE1-4AD7-BB66-F8346852D134}"/>
    <cellStyle name="ปกติ 32 6 2 2" xfId="4831" xr:uid="{487AF794-1D6F-460E-8651-C74C64158322}"/>
    <cellStyle name="ปกติ 32 6 3" xfId="4832" xr:uid="{EF053B8D-DCC9-4254-88E9-FBC764355653}"/>
    <cellStyle name="ปกติ 32 6 3 2" xfId="4833" xr:uid="{3222EE24-275E-44DF-A96A-C34AA61583F6}"/>
    <cellStyle name="ปกติ 32 6 4" xfId="4834" xr:uid="{5480BE27-932B-4885-8434-C1AF5DBA874E}"/>
    <cellStyle name="ปกติ 32 6 4 2" xfId="4835" xr:uid="{70B64658-5EF7-4EC3-B0F4-12CB6CA6E191}"/>
    <cellStyle name="ปกติ 32 6 5" xfId="4836" xr:uid="{C69948D1-5AA1-4963-A80D-A31A09411C77}"/>
    <cellStyle name="ปกติ 32 7" xfId="4837" xr:uid="{5E462BD9-2F2B-4102-98B6-DC0B33B22CD6}"/>
    <cellStyle name="ปกติ 32 7 2" xfId="4838" xr:uid="{FC76DA6D-E3B6-4D12-98FB-C1DB6C16148B}"/>
    <cellStyle name="ปกติ 32 7 2 2" xfId="4839" xr:uid="{260E41C5-CE7F-4105-89DB-DBA3ADFB7821}"/>
    <cellStyle name="ปกติ 32 7 3" xfId="4840" xr:uid="{B221799A-D8CE-4680-B58C-8B88C2EC136E}"/>
    <cellStyle name="ปกติ 32 7 3 2" xfId="4841" xr:uid="{F3887583-EC4C-42AC-AE30-3151F9DBBCCC}"/>
    <cellStyle name="ปกติ 32 7 4" xfId="4842" xr:uid="{6F35CB27-61F8-4B4F-AC02-6E0B1F646DB7}"/>
    <cellStyle name="ปกติ 32 7 4 2" xfId="4843" xr:uid="{C1C2A1B4-7497-4C35-9ACA-6E7AF43D00F9}"/>
    <cellStyle name="ปกติ 32 7 5" xfId="4844" xr:uid="{CC8CA2A8-A847-40FC-9109-D9C590880251}"/>
    <cellStyle name="ปกติ 32 8" xfId="4845" xr:uid="{5417E925-38CB-4353-A3E5-D81DD6D44250}"/>
    <cellStyle name="ปกติ 32 8 2" xfId="4846" xr:uid="{295C72D3-719F-4E4A-BF58-7E728BAD1A6B}"/>
    <cellStyle name="ปกติ 32 8 2 2" xfId="4847" xr:uid="{129E8339-B296-42C1-8569-1D7582609631}"/>
    <cellStyle name="ปกติ 32 8 3" xfId="4848" xr:uid="{CF4E9A49-25EF-42E5-90FA-32AA617CCC15}"/>
    <cellStyle name="ปกติ 32 8 3 2" xfId="4849" xr:uid="{98EA03B9-5E65-407A-9C61-F4D6771DB276}"/>
    <cellStyle name="ปกติ 32 8 4" xfId="4850" xr:uid="{CE1385A7-2C63-414A-BC53-36A6D42D88AD}"/>
    <cellStyle name="ปกติ 32 8 4 2" xfId="4851" xr:uid="{A04E442B-67D7-44CF-BE7F-9B9EC526F8B5}"/>
    <cellStyle name="ปกติ 32 8 5" xfId="4852" xr:uid="{701FDE87-FE3C-4744-A548-A31EF65A7190}"/>
    <cellStyle name="ปกติ 32 9" xfId="4853" xr:uid="{94CDD555-11BE-469C-9B18-FACD8E9E8390}"/>
    <cellStyle name="ปกติ 32 9 2" xfId="4854" xr:uid="{3FDA6F93-1F96-4C66-8189-6F7059D47F20}"/>
    <cellStyle name="ปกติ 32 9 2 2" xfId="4855" xr:uid="{B9325E00-9B92-4731-B27A-DB20C3B02728}"/>
    <cellStyle name="ปกติ 32 9 3" xfId="4856" xr:uid="{2493EFC6-03BF-45BD-A60C-DEF57C79B6D7}"/>
    <cellStyle name="ปกติ 32 9 3 2" xfId="4857" xr:uid="{461C7760-3ADA-4C52-A59F-17ABC5DBC383}"/>
    <cellStyle name="ปกติ 32 9 4" xfId="4858" xr:uid="{85B0924E-FE9B-4460-A0AE-EF590D32955D}"/>
    <cellStyle name="ปกติ 32 9 4 2" xfId="4859" xr:uid="{48455EE3-90EA-48D9-B7E6-8295F230A50A}"/>
    <cellStyle name="ปกติ 32 9 5" xfId="4860" xr:uid="{012C95A3-1B5B-4D76-8D30-B94004E97823}"/>
    <cellStyle name="ปกติ 33" xfId="4861" xr:uid="{F1FCEF7D-2EE9-461F-8257-2913DA541219}"/>
    <cellStyle name="ปกติ 33 10" xfId="4862" xr:uid="{52BD6D3B-F5F1-4D94-8F54-83C676BBF937}"/>
    <cellStyle name="ปกติ 33 10 2" xfId="4863" xr:uid="{576FD7BF-7083-46AD-89AF-2DDEA61C870F}"/>
    <cellStyle name="ปกติ 33 11" xfId="4864" xr:uid="{F55F10A3-8422-4A1D-8C05-32A5F2D5EC8A}"/>
    <cellStyle name="ปกติ 33 11 2" xfId="4865" xr:uid="{F01AADFE-E5D5-4F18-ACB3-79795132E9B6}"/>
    <cellStyle name="ปกติ 33 12" xfId="4866" xr:uid="{77AC36D1-CFE7-4F5D-A5B5-383E73166637}"/>
    <cellStyle name="ปกติ 33 12 2" xfId="4867" xr:uid="{CD48F06D-BE18-4C66-9565-38567E4B28CC}"/>
    <cellStyle name="ปกติ 33 13" xfId="4868" xr:uid="{9AFF52E1-7BCE-4AEC-B782-48A62A643866}"/>
    <cellStyle name="ปกติ 33 2" xfId="4869" xr:uid="{8C4FB57E-50B3-4A59-8940-6F936974DB52}"/>
    <cellStyle name="ปกติ 33 2 2" xfId="4870" xr:uid="{24FCA147-D040-4CD0-9A0C-59DD3FC22C5D}"/>
    <cellStyle name="ปกติ 33 2 2 2" xfId="4871" xr:uid="{6284C259-0829-473D-B0F9-A2BD86987446}"/>
    <cellStyle name="ปกติ 33 2 3" xfId="4872" xr:uid="{E1842F71-A472-4013-9823-5EF40D426E8E}"/>
    <cellStyle name="ปกติ 33 2 3 2" xfId="4873" xr:uid="{C84B8E12-7735-4320-95B6-F86632B3AAF3}"/>
    <cellStyle name="ปกติ 33 2 4" xfId="4874" xr:uid="{C4C47388-9579-490C-B810-A158481B5B1D}"/>
    <cellStyle name="ปกติ 33 2 4 2" xfId="4875" xr:uid="{3C491D72-07E2-4A1E-8EFF-C121FCE9853F}"/>
    <cellStyle name="ปกติ 33 2 5" xfId="4876" xr:uid="{A922B8C0-5632-4CDA-A17C-F9F6B409AE73}"/>
    <cellStyle name="ปกติ 33 3" xfId="4877" xr:uid="{FE72BFAD-DFDD-486E-8D29-AA2CEBAC96C6}"/>
    <cellStyle name="ปกติ 33 3 2" xfId="4878" xr:uid="{5C83AB8B-AE03-47AB-932C-A43A0D0DA9E6}"/>
    <cellStyle name="ปกติ 33 3 2 2" xfId="4879" xr:uid="{DBD54C6C-C24D-4632-BBD2-F41A976E0012}"/>
    <cellStyle name="ปกติ 33 3 3" xfId="4880" xr:uid="{6C91011E-E759-4F07-8B0D-DB6234AC7EB0}"/>
    <cellStyle name="ปกติ 33 3 3 2" xfId="4881" xr:uid="{50DC4114-52F6-4822-913B-EF92B44EECBF}"/>
    <cellStyle name="ปกติ 33 3 4" xfId="4882" xr:uid="{0CFC3C3E-F7BC-4D0E-BAF9-D3588B761DBB}"/>
    <cellStyle name="ปกติ 33 3 4 2" xfId="4883" xr:uid="{14901F80-36F2-4111-9175-95FF7840ABDC}"/>
    <cellStyle name="ปกติ 33 3 5" xfId="4884" xr:uid="{5B41797E-C983-423F-92A4-5DA03E119C49}"/>
    <cellStyle name="ปกติ 33 4" xfId="4885" xr:uid="{FDF2CB7A-4341-4D32-B906-511750D05A8F}"/>
    <cellStyle name="ปกติ 33 4 2" xfId="4886" xr:uid="{252BD5B1-9022-40CF-A94B-82842FBDFAA4}"/>
    <cellStyle name="ปกติ 33 4 2 2" xfId="4887" xr:uid="{FC8627DA-6BD8-41D3-934F-396EAD36602E}"/>
    <cellStyle name="ปกติ 33 4 3" xfId="4888" xr:uid="{8957D1BD-D228-4710-AAA3-02C955401AF8}"/>
    <cellStyle name="ปกติ 33 4 3 2" xfId="4889" xr:uid="{74E0467A-58E9-4756-AF89-7816275B3980}"/>
    <cellStyle name="ปกติ 33 4 4" xfId="4890" xr:uid="{031D0642-6AB0-4714-9E59-004B57296DE5}"/>
    <cellStyle name="ปกติ 33 4 4 2" xfId="4891" xr:uid="{9EC27F59-6E1F-47FA-9191-3D0B9AFC2EFD}"/>
    <cellStyle name="ปกติ 33 4 5" xfId="4892" xr:uid="{322AC5BF-CE43-445B-9933-2C6052F0A0DD}"/>
    <cellStyle name="ปกติ 33 5" xfId="4893" xr:uid="{54827D02-548E-4B01-A037-3429CAC52FF3}"/>
    <cellStyle name="ปกติ 33 5 2" xfId="4894" xr:uid="{3A1A7AFD-8D09-47C1-9E11-D24649B45F29}"/>
    <cellStyle name="ปกติ 33 5 2 2" xfId="4895" xr:uid="{CCD9B3CA-AF1E-44E5-838F-FC83FF8F786D}"/>
    <cellStyle name="ปกติ 33 5 3" xfId="4896" xr:uid="{2E6102D3-6242-4EBB-BF6C-4601F5E62ACE}"/>
    <cellStyle name="ปกติ 33 5 3 2" xfId="4897" xr:uid="{58AC928B-DA7A-4F78-B4D5-C11A464398E4}"/>
    <cellStyle name="ปกติ 33 5 4" xfId="4898" xr:uid="{9F4F95AF-E3DC-48BC-BE36-D20B70F87104}"/>
    <cellStyle name="ปกติ 33 5 4 2" xfId="4899" xr:uid="{C2920BE7-1C74-49D9-9107-90326DCE781B}"/>
    <cellStyle name="ปกติ 33 5 5" xfId="4900" xr:uid="{102D1C87-1D2A-494C-8986-0C8E528EA847}"/>
    <cellStyle name="ปกติ 33 6" xfId="4901" xr:uid="{0EBBA787-CC3B-4A1E-B51A-7333B4A91407}"/>
    <cellStyle name="ปกติ 33 6 2" xfId="4902" xr:uid="{7BC2D681-FD71-495D-BD9C-9EF47A75621E}"/>
    <cellStyle name="ปกติ 33 6 2 2" xfId="4903" xr:uid="{614D5BD7-CED4-43A5-8C54-640803CC666A}"/>
    <cellStyle name="ปกติ 33 6 3" xfId="4904" xr:uid="{7F07636D-34A9-460F-9EE1-53E12C2D8900}"/>
    <cellStyle name="ปกติ 33 6 3 2" xfId="4905" xr:uid="{C439885A-EF20-42D9-B56F-13C4021A3FCC}"/>
    <cellStyle name="ปกติ 33 6 4" xfId="4906" xr:uid="{C1BF76AE-E463-41CE-8DAB-926C3BEB084D}"/>
    <cellStyle name="ปกติ 33 6 4 2" xfId="4907" xr:uid="{AD8B5549-6583-49FC-A2E9-F8E15423FC8F}"/>
    <cellStyle name="ปกติ 33 6 5" xfId="4908" xr:uid="{314C4680-C8FA-4570-933A-8EBC53E527C5}"/>
    <cellStyle name="ปกติ 33 7" xfId="4909" xr:uid="{9782289E-3F8C-4C51-AC5A-B5906F11C496}"/>
    <cellStyle name="ปกติ 33 7 2" xfId="4910" xr:uid="{4CCD14B4-B292-4F4E-9F05-A9159212F9A1}"/>
    <cellStyle name="ปกติ 33 7 2 2" xfId="4911" xr:uid="{81FC1174-85A0-4FA5-99B1-C475C1FF2824}"/>
    <cellStyle name="ปกติ 33 7 3" xfId="4912" xr:uid="{D6D19B65-92D9-41ED-ADD4-F0737111A7F2}"/>
    <cellStyle name="ปกติ 33 7 3 2" xfId="4913" xr:uid="{B4C16248-9000-4168-BAB2-D20630859103}"/>
    <cellStyle name="ปกติ 33 7 4" xfId="4914" xr:uid="{83A8B62D-7755-4978-89B2-15994272D430}"/>
    <cellStyle name="ปกติ 33 7 4 2" xfId="4915" xr:uid="{AF8973CC-114D-42F0-A2A1-5C9F3B1299C3}"/>
    <cellStyle name="ปกติ 33 7 5" xfId="4916" xr:uid="{3FCF769C-DBD1-4BEA-9A30-9B49CDF1F7A9}"/>
    <cellStyle name="ปกติ 33 8" xfId="4917" xr:uid="{445BA62C-7687-4D4B-B730-BD66340B4844}"/>
    <cellStyle name="ปกติ 33 8 2" xfId="4918" xr:uid="{425B90DF-6AA9-4AF9-AE29-269DB628129F}"/>
    <cellStyle name="ปกติ 33 8 2 2" xfId="4919" xr:uid="{67EEE0D9-9C9B-468B-91C2-66F055891859}"/>
    <cellStyle name="ปกติ 33 8 3" xfId="4920" xr:uid="{956EE10C-D201-4804-B735-CACBC6676807}"/>
    <cellStyle name="ปกติ 33 8 3 2" xfId="4921" xr:uid="{2CA19F4C-2DA5-41E9-9652-16DDB0CD46F7}"/>
    <cellStyle name="ปกติ 33 8 4" xfId="4922" xr:uid="{007473EA-2970-4E4E-8775-6D06E9B0F6DE}"/>
    <cellStyle name="ปกติ 33 8 4 2" xfId="4923" xr:uid="{428502B8-8882-4A95-AF9E-53460EB13296}"/>
    <cellStyle name="ปกติ 33 8 5" xfId="4924" xr:uid="{5B0CEC96-BEA8-44D6-8701-AA9A54BAB029}"/>
    <cellStyle name="ปกติ 33 9" xfId="4925" xr:uid="{900A3BD4-EF80-4210-9E39-968147594786}"/>
    <cellStyle name="ปกติ 33 9 2" xfId="4926" xr:uid="{06379BFF-A2D1-453E-9A38-EDF421EB5549}"/>
    <cellStyle name="ปกติ 33 9 2 2" xfId="4927" xr:uid="{3016F2C1-F5A4-4AAB-9163-717F517720E2}"/>
    <cellStyle name="ปกติ 33 9 3" xfId="4928" xr:uid="{DA92AE8A-9EE4-4D67-B1BD-13BED2211885}"/>
    <cellStyle name="ปกติ 33 9 3 2" xfId="4929" xr:uid="{B3EB02EF-AEF7-4735-89F0-170A641E4ED5}"/>
    <cellStyle name="ปกติ 33 9 4" xfId="4930" xr:uid="{5FDF5A24-577F-40E3-B0B1-33403B5FBFAD}"/>
    <cellStyle name="ปกติ 33 9 4 2" xfId="4931" xr:uid="{C7816317-1EFA-4D39-974B-1B18A848CB77}"/>
    <cellStyle name="ปกติ 33 9 5" xfId="4932" xr:uid="{A080C3FD-B633-4D1C-9033-1072C25B759C}"/>
    <cellStyle name="ปกติ 34" xfId="4933" xr:uid="{46AD7B91-8E6B-41FB-9FED-27BF0AEE1FD2}"/>
    <cellStyle name="ปกติ 34 2" xfId="4934" xr:uid="{DBA817E9-B7D2-429F-8DC5-E955E4D6474E}"/>
    <cellStyle name="ปกติ 34 2 10" xfId="4935" xr:uid="{CEE2AFA6-D1A3-497D-B869-40BA0EC9070B}"/>
    <cellStyle name="ปกติ 34 2 2" xfId="4936" xr:uid="{9C42E10C-645F-4024-92C5-A7C367FD2D7F}"/>
    <cellStyle name="ปกติ 34 2 3" xfId="4937" xr:uid="{596F8AE3-2CC2-4250-8DEA-E61C63F82227}"/>
    <cellStyle name="ปกติ 34 2 4" xfId="4938" xr:uid="{3EBDFD60-7E7E-4661-B864-941DCBAD90DD}"/>
    <cellStyle name="ปกติ 34 2 5" xfId="4939" xr:uid="{0AFEA28D-1C32-4485-B831-31024CADD981}"/>
    <cellStyle name="ปกติ 34 2 6" xfId="4940" xr:uid="{82F0D9DE-CF78-422D-B7EE-5ED112E17006}"/>
    <cellStyle name="ปกติ 34 2 7" xfId="4941" xr:uid="{1465C498-A14D-4919-B5AA-ABFDBC02F5A6}"/>
    <cellStyle name="ปกติ 34 2 8" xfId="4942" xr:uid="{AD465DA8-7DD9-483B-9A68-F66881872F7D}"/>
    <cellStyle name="ปกติ 34 2 9" xfId="4943" xr:uid="{EAAF457A-1B7F-4DBA-BF51-0D7204549283}"/>
    <cellStyle name="ปกติ 34 3" xfId="4944" xr:uid="{1A077981-94CF-4420-82AF-93189B250D6D}"/>
    <cellStyle name="ปกติ 34 3 10" xfId="4945" xr:uid="{20A91733-8252-4F05-8551-B78421B109B3}"/>
    <cellStyle name="ปกติ 34 3 2" xfId="4946" xr:uid="{4AA01039-6C2A-4765-9D79-96EB4346E7E4}"/>
    <cellStyle name="ปกติ 34 3 3" xfId="4947" xr:uid="{EC7A33A1-C2C3-4336-A555-568DB438FB1B}"/>
    <cellStyle name="ปกติ 34 3 4" xfId="4948" xr:uid="{B0D32C64-0EBD-4FB1-96D0-E48C31AC5B6C}"/>
    <cellStyle name="ปกติ 34 3 5" xfId="4949" xr:uid="{56944843-01BE-4FB3-AFA1-FA69921F46EB}"/>
    <cellStyle name="ปกติ 34 3 6" xfId="4950" xr:uid="{312B8A8E-E6A8-4A8A-A8A4-C0AA1F62CC52}"/>
    <cellStyle name="ปกติ 34 3 7" xfId="4951" xr:uid="{B2AA9E31-86B4-4C19-BBAF-3D900C6E0188}"/>
    <cellStyle name="ปกติ 34 3 8" xfId="4952" xr:uid="{B734A3A8-DDF7-4A15-B03A-37F554E2062D}"/>
    <cellStyle name="ปกติ 34 3 9" xfId="4953" xr:uid="{FA5F4BC7-081A-4B06-AFCE-473BD358B404}"/>
    <cellStyle name="ปกติ 34 4" xfId="4954" xr:uid="{23BB3B59-56C4-4405-A115-9AA9A44A11CA}"/>
    <cellStyle name="ปกติ 34 5" xfId="4955" xr:uid="{412C2651-68FE-457A-B023-17F2184E183A}"/>
    <cellStyle name="ปกติ 34 6" xfId="4956" xr:uid="{FEA96C0E-A01F-44E8-9DED-778E24780A83}"/>
    <cellStyle name="ปกติ 36" xfId="4957" xr:uid="{2C8EB382-8E5A-4EE0-A5AE-6BC6C2B24E29}"/>
    <cellStyle name="ปกติ 36 2" xfId="4958" xr:uid="{551559BB-BA15-40F1-A0D3-A020CCFBF9D1}"/>
    <cellStyle name="ปกติ 37" xfId="4959" xr:uid="{641F9B44-7789-4710-A99E-0966C8A05CA2}"/>
    <cellStyle name="ปกติ 37 2" xfId="4960" xr:uid="{F45FF021-2950-4B73-87AC-1FC261D05C7A}"/>
    <cellStyle name="ปกติ 39" xfId="4961" xr:uid="{375EAFE5-520F-431B-835B-B27B9000FDEA}"/>
    <cellStyle name="ปกติ 39 2" xfId="4962" xr:uid="{E0E4BF2A-20CD-40A0-9D41-E447EB8CB1FB}"/>
    <cellStyle name="ปกติ 39 2 2" xfId="4963" xr:uid="{3B4C516C-CBF5-4A1B-B5C8-228F71830EE4}"/>
    <cellStyle name="ปกติ 39 3" xfId="4964" xr:uid="{3DAC7229-3A23-4216-ABE3-6F50F2239A32}"/>
    <cellStyle name="ปกติ 39 3 2" xfId="4965" xr:uid="{14B2E36B-5052-4EDA-BA32-49BD60004079}"/>
    <cellStyle name="ปกติ 39 4" xfId="4966" xr:uid="{7F460156-4CF4-4F07-99E3-B355A5649B30}"/>
    <cellStyle name="ปกติ 39 4 2" xfId="4967" xr:uid="{FF021E4E-D297-493D-BBA8-DF85E92F5214}"/>
    <cellStyle name="ปกติ 39 5" xfId="4968" xr:uid="{C95E2AE7-17D4-455F-BB86-F179D10358F8}"/>
    <cellStyle name="ปกติ 4" xfId="4969" xr:uid="{22BB7920-9196-421F-B787-5D29D3E3349B}"/>
    <cellStyle name="ปกติ 4 10" xfId="4970" xr:uid="{CEEF26A6-8FD3-4949-8252-8399A9A79D6C}"/>
    <cellStyle name="ปกติ 4 10 2" xfId="4971" xr:uid="{7F9C529C-542C-40E4-A4DE-873FBB6C53F0}"/>
    <cellStyle name="ปกติ 4 11" xfId="4972" xr:uid="{FF749393-825E-41A3-823A-6A80D42D8AA5}"/>
    <cellStyle name="ปกติ 4 11 2" xfId="4973" xr:uid="{71B4052E-831C-44D3-8B02-8E031AB3F09B}"/>
    <cellStyle name="ปกติ 4 12" xfId="4974" xr:uid="{A380C6DA-551D-4E4F-ACA4-07CD6C9C883E}"/>
    <cellStyle name="ปกติ 4 12 2" xfId="4975" xr:uid="{E0C24CD9-EA00-438E-B26E-3FF8D7B0B81A}"/>
    <cellStyle name="ปกติ 4 13" xfId="4976" xr:uid="{C1E5E66E-C42C-4B02-BCBD-381B21459CE6}"/>
    <cellStyle name="ปกติ 4 2" xfId="4977" xr:uid="{31B69149-62D1-42CA-B8D9-B802BB08A29D}"/>
    <cellStyle name="ปกติ 4 2 2" xfId="4978" xr:uid="{5F880129-BE55-4A8C-A7C1-F837E0F92CE6}"/>
    <cellStyle name="ปกติ 4 2 2 2" xfId="4979" xr:uid="{0A059353-7D9D-48EB-B7E3-A429CD57ECEF}"/>
    <cellStyle name="ปกติ 4 2 2 2 2" xfId="4980" xr:uid="{A6FC90B2-DE77-47D6-ACA8-47AFDCBC77CE}"/>
    <cellStyle name="ปกติ 4 2 3" xfId="4981" xr:uid="{C01A08B1-451E-4B95-A719-DC58F789E3B6}"/>
    <cellStyle name="ปกติ 4 2 3 2" xfId="4982" xr:uid="{D1E9BF1B-2576-494D-B9E4-829EF5F552B0}"/>
    <cellStyle name="ปกติ 4 2 4" xfId="4983" xr:uid="{0EAB2C3C-44FA-4703-BAFD-C7D061A730B9}"/>
    <cellStyle name="ปกติ 4 2 4 2" xfId="4984" xr:uid="{40EED5AE-B7FC-4779-B90C-0CCC9149D0F2}"/>
    <cellStyle name="ปกติ 4 2 5" xfId="4985" xr:uid="{D8116AF7-5584-4AA0-A7AE-72E98D8B4A7D}"/>
    <cellStyle name="ปกติ 4 3" xfId="4986" xr:uid="{97DAF15B-F705-4AAB-BAFF-534712ED7D2E}"/>
    <cellStyle name="ปกติ 4 3 2" xfId="4987" xr:uid="{4F86796F-EA49-41D7-88E9-05D7F10FF56D}"/>
    <cellStyle name="ปกติ 4 3 2 2" xfId="4988" xr:uid="{EAA8F3F1-2DEF-49D7-90AF-1D4981D0402A}"/>
    <cellStyle name="ปกติ 4 3 3" xfId="4989" xr:uid="{029367E7-B469-4439-99EF-485C29851FDB}"/>
    <cellStyle name="ปกติ 4 3 3 2" xfId="4990" xr:uid="{3852C80D-823D-4778-BF1D-CA1E359BAAB9}"/>
    <cellStyle name="ปกติ 4 3 4" xfId="4991" xr:uid="{5C1FFA66-370D-47D2-ABE8-8525863E2256}"/>
    <cellStyle name="ปกติ 4 3 4 2" xfId="4992" xr:uid="{BB30C8C8-F91F-410D-9E63-296A0176F7F7}"/>
    <cellStyle name="ปกติ 4 3 5" xfId="4993" xr:uid="{B442AC47-A022-4C3D-9C34-EDA4AA6ACF2B}"/>
    <cellStyle name="ปกติ 4 4" xfId="4994" xr:uid="{4BA235E8-7D51-4249-AA58-940D5FFB8878}"/>
    <cellStyle name="ปกติ 4 4 2" xfId="4995" xr:uid="{40283977-E996-4F17-BC09-32DA9E4A2385}"/>
    <cellStyle name="ปกติ 4 4 2 2" xfId="4996" xr:uid="{1AE1BF01-65B1-48F4-ADEB-380F1F72DCF1}"/>
    <cellStyle name="ปกติ 4 4 3" xfId="4997" xr:uid="{1BCDE311-E6E3-49FB-95F6-FD4BD70E887E}"/>
    <cellStyle name="ปกติ 4 4 3 2" xfId="4998" xr:uid="{70166035-7818-4C9B-BEE4-05187692476B}"/>
    <cellStyle name="ปกติ 4 4 4" xfId="4999" xr:uid="{384F42E6-BB78-4420-9F49-5B1F360EC187}"/>
    <cellStyle name="ปกติ 4 4 4 2" xfId="5000" xr:uid="{C4689F12-FE8B-42C7-8741-9CD9BEE14224}"/>
    <cellStyle name="ปกติ 4 4 5" xfId="5001" xr:uid="{08AAA510-02A4-48C0-9FEB-40ECD73EEE2F}"/>
    <cellStyle name="ปกติ 4 5" xfId="5002" xr:uid="{6CB5136C-1BD5-4711-BDCC-003979EFD2C6}"/>
    <cellStyle name="ปกติ 4 5 2" xfId="5003" xr:uid="{DB8E58FD-C6B7-4657-8C28-74FC749FE750}"/>
    <cellStyle name="ปกติ 4 5 2 2" xfId="5004" xr:uid="{6522C8A3-1B08-4205-8679-FC03AD3286B2}"/>
    <cellStyle name="ปกติ 4 5 3" xfId="5005" xr:uid="{4E752FBF-A2FA-402A-9979-243B463590DD}"/>
    <cellStyle name="ปกติ 4 5 3 2" xfId="5006" xr:uid="{2DB2AFB2-462D-4427-A2F0-2300DC5297F0}"/>
    <cellStyle name="ปกติ 4 5 4" xfId="5007" xr:uid="{204D5625-9E2F-467F-8832-8EB737D3C411}"/>
    <cellStyle name="ปกติ 4 5 4 2" xfId="5008" xr:uid="{5A468C7A-8C1C-45B0-961E-4C1BF723DE46}"/>
    <cellStyle name="ปกติ 4 5 5" xfId="5009" xr:uid="{E4C09680-F02E-4D21-8074-404FA738E064}"/>
    <cellStyle name="ปกติ 4 6" xfId="5010" xr:uid="{198892C9-FE53-409C-97F9-1B52C9355DA2}"/>
    <cellStyle name="ปกติ 4 6 2" xfId="5011" xr:uid="{56EFDC64-929B-431F-8115-2CBE1D95CDE3}"/>
    <cellStyle name="ปกติ 4 6 2 2" xfId="5012" xr:uid="{CE6EED9A-EE2E-4FA6-B20D-4E3A4F90D871}"/>
    <cellStyle name="ปกติ 4 6 3" xfId="5013" xr:uid="{14823D29-72B9-4598-9F24-A7E738D6E523}"/>
    <cellStyle name="ปกติ 4 6 3 2" xfId="5014" xr:uid="{01BF628A-1B18-4157-87AF-8DDEFA379000}"/>
    <cellStyle name="ปกติ 4 6 4" xfId="5015" xr:uid="{DE9A621A-0B3F-48F0-98AC-FF82A2BD5D4C}"/>
    <cellStyle name="ปกติ 4 6 4 2" xfId="5016" xr:uid="{8F53572B-E5E0-46E3-BC70-F8706F4DC060}"/>
    <cellStyle name="ปกติ 4 6 5" xfId="5017" xr:uid="{206C70E6-C0FF-457E-BC54-12750955EF7A}"/>
    <cellStyle name="ปกติ 4 7" xfId="5018" xr:uid="{C1EE1B7F-D4AF-4613-B257-86DABA4D774C}"/>
    <cellStyle name="ปกติ 4 7 2" xfId="5019" xr:uid="{A4AD8D1D-5FC8-43E1-8744-6E716AC4CA14}"/>
    <cellStyle name="ปกติ 4 7 2 2" xfId="5020" xr:uid="{3ADA41E6-13CE-4643-9108-FE40F00E3FBD}"/>
    <cellStyle name="ปกติ 4 7 3" xfId="5021" xr:uid="{9197631B-DEC7-4DCF-9B66-6E2E3DC4A989}"/>
    <cellStyle name="ปกติ 4 7 3 2" xfId="5022" xr:uid="{4C0F36B2-95CE-44AB-B8D6-0749EFAF2391}"/>
    <cellStyle name="ปกติ 4 7 4" xfId="5023" xr:uid="{F507B13F-00C9-4E12-94EA-A3DD5A7D7070}"/>
    <cellStyle name="ปกติ 4 7 4 2" xfId="5024" xr:uid="{832E94DB-3E89-42A9-846D-BB8CD038FF49}"/>
    <cellStyle name="ปกติ 4 7 5" xfId="5025" xr:uid="{5DAD9032-47F5-4700-BD74-EBACF31AAF1C}"/>
    <cellStyle name="ปกติ 4 8" xfId="5026" xr:uid="{641C9E1F-D7D7-4A66-80FC-A4619DCF436A}"/>
    <cellStyle name="ปกติ 4 8 2" xfId="5027" xr:uid="{54536F3A-AEBE-4FEB-97D5-47571CC204AA}"/>
    <cellStyle name="ปกติ 4 8 2 2" xfId="5028" xr:uid="{478F2097-1718-471B-9966-93CC327C8B21}"/>
    <cellStyle name="ปกติ 4 8 3" xfId="5029" xr:uid="{B688E9C3-D654-43CB-813D-ABE2B1AEC8E7}"/>
    <cellStyle name="ปกติ 4 8 3 2" xfId="5030" xr:uid="{7B34F69F-C1ED-4EBA-B2AB-6A8704434225}"/>
    <cellStyle name="ปกติ 4 8 4" xfId="5031" xr:uid="{9A4AAA9F-9CB4-4C1A-84EA-A63185B6D0D1}"/>
    <cellStyle name="ปกติ 4 8 4 2" xfId="5032" xr:uid="{41C37687-6D92-4D54-8EFB-2F1524B61A8C}"/>
    <cellStyle name="ปกติ 4 8 5" xfId="5033" xr:uid="{89AF083C-0E55-4FB2-AFBC-6D8B65F1D107}"/>
    <cellStyle name="ปกติ 4 9" xfId="5034" xr:uid="{622422B8-4BB4-41C6-9392-EB5E7BD3ABB6}"/>
    <cellStyle name="ปกติ 4 9 2" xfId="5035" xr:uid="{7334F8A0-09E6-4501-B878-7E5E8DFB53D7}"/>
    <cellStyle name="ปกติ 4 9 2 2" xfId="5036" xr:uid="{3D7A9890-77F0-4883-B2FC-E959DE616A09}"/>
    <cellStyle name="ปกติ 4 9 3" xfId="5037" xr:uid="{57A0DAE3-B7D0-4F3E-8037-19E02A39366B}"/>
    <cellStyle name="ปกติ 4 9 3 2" xfId="5038" xr:uid="{ABE91407-3862-488A-A73F-0E29BEE02A57}"/>
    <cellStyle name="ปกติ 4 9 4" xfId="5039" xr:uid="{98F68CBB-77D9-49F2-AE05-4A06F7D83AFF}"/>
    <cellStyle name="ปกติ 4 9 4 2" xfId="5040" xr:uid="{A0A1AA0E-F378-4DB9-B3AF-8ED0A171EB47}"/>
    <cellStyle name="ปกติ 4 9 5" xfId="5041" xr:uid="{C57317E9-1612-425C-9A94-DF61921A7B81}"/>
    <cellStyle name="ปกติ 4_Bank" xfId="5042" xr:uid="{43EE508F-1C63-4EF5-842A-8C695064813B}"/>
    <cellStyle name="ปกติ 40" xfId="5043" xr:uid="{30894ECC-9914-4FAC-98FB-B0817950775C}"/>
    <cellStyle name="ปกติ 40 2" xfId="5044" xr:uid="{631B7322-8092-40EF-B3E5-C880242BDC45}"/>
    <cellStyle name="ปกติ 40 2 2" xfId="5045" xr:uid="{500D7444-B8D6-4B8A-AFF3-1678375466A1}"/>
    <cellStyle name="ปกติ 40 3" xfId="5046" xr:uid="{C3537B07-DD5C-4178-8CB0-C2B2E1C8B1D1}"/>
    <cellStyle name="ปกติ 40 3 2" xfId="5047" xr:uid="{62716C3F-5904-48A2-8739-AF1F766CAC13}"/>
    <cellStyle name="ปกติ 40 4" xfId="5048" xr:uid="{1BADB833-C531-464D-8BE6-CFC173843A13}"/>
    <cellStyle name="ปกติ 40 4 2" xfId="5049" xr:uid="{B26D84BC-C6EF-478C-B109-C59CE4FB653C}"/>
    <cellStyle name="ปกติ 40 5" xfId="5050" xr:uid="{4AFFA524-F2B7-4747-8099-C15AFC2B40CD}"/>
    <cellStyle name="ปกติ 41" xfId="5051" xr:uid="{AE73CC61-08A7-464E-916A-111DBC06CD6F}"/>
    <cellStyle name="ปกติ 41 2" xfId="5052" xr:uid="{89A378EF-3792-4078-98F6-8EE5874C37B0}"/>
    <cellStyle name="ปกติ 41 2 2" xfId="5053" xr:uid="{1426E9C0-CF0E-4FE6-9ABC-0323AA7CFC16}"/>
    <cellStyle name="ปกติ 41 3" xfId="5054" xr:uid="{E7430ED9-B038-44E2-A043-DAABB20B6C04}"/>
    <cellStyle name="ปกติ 41 3 2" xfId="5055" xr:uid="{A725146A-079D-41D7-B842-732329F23446}"/>
    <cellStyle name="ปกติ 41 4" xfId="5056" xr:uid="{B06EA6FF-7FEA-4F67-B4FA-06BDB9C6D2A1}"/>
    <cellStyle name="ปกติ 41 4 2" xfId="5057" xr:uid="{AE40A1E9-8239-427A-A306-8C849B00D375}"/>
    <cellStyle name="ปกติ 41 5" xfId="5058" xr:uid="{E150DB34-7E76-43DA-AF8D-BC005147F9AE}"/>
    <cellStyle name="ปกติ 42" xfId="5059" xr:uid="{F3A00AB6-4E9A-4475-8ABA-283B1E3DBFAA}"/>
    <cellStyle name="ปกติ 42 10" xfId="5060" xr:uid="{67C2960F-A8D9-406C-9A43-A661F6F99793}"/>
    <cellStyle name="ปกติ 42 2" xfId="5061" xr:uid="{8F7D068B-3F74-4F0F-8681-28FC9E4334C5}"/>
    <cellStyle name="ปกติ 42 3" xfId="5062" xr:uid="{1DD85356-1680-4744-8A9A-4217D480D6F5}"/>
    <cellStyle name="ปกติ 42 4" xfId="5063" xr:uid="{D2B5B867-E77B-434A-922A-2D0A5B9F4746}"/>
    <cellStyle name="ปกติ 42 5" xfId="5064" xr:uid="{CACD94A9-B876-4A72-B8DE-AA09E79F70AF}"/>
    <cellStyle name="ปกติ 42 6" xfId="5065" xr:uid="{7BE8FA43-BA09-450F-B103-E6D59DDF3812}"/>
    <cellStyle name="ปกติ 42 7" xfId="5066" xr:uid="{53500970-673E-40F6-BF08-22D3F3FA80D1}"/>
    <cellStyle name="ปกติ 42 8" xfId="5067" xr:uid="{697CCD65-035F-4390-91FE-D4774D82340F}"/>
    <cellStyle name="ปกติ 42 9" xfId="5068" xr:uid="{B9F76022-3985-43D8-9752-CD5F5480CD97}"/>
    <cellStyle name="ปกติ 44" xfId="5069" xr:uid="{53E6583B-B5B6-4509-9A52-FF0AFD995461}"/>
    <cellStyle name="ปกติ 44 10" xfId="5070" xr:uid="{E144DC72-49E2-41EE-9F2A-A20ED4E6029C}"/>
    <cellStyle name="ปกติ 44 2" xfId="5071" xr:uid="{9334ED6A-BB18-4063-967C-9EE35D17574E}"/>
    <cellStyle name="ปกติ 44 3" xfId="5072" xr:uid="{6414B0B6-7A17-43F2-86B8-D28D9B137CE9}"/>
    <cellStyle name="ปกติ 44 4" xfId="5073" xr:uid="{6BE8C9B1-AADB-4A06-926A-1112B759C35B}"/>
    <cellStyle name="ปกติ 44 5" xfId="5074" xr:uid="{A874FBE9-3AC4-445D-B1EA-6C24ADBC32D9}"/>
    <cellStyle name="ปกติ 44 6" xfId="5075" xr:uid="{F1462F8F-E2ED-42C2-A294-FFAC9AE46B4D}"/>
    <cellStyle name="ปกติ 44 7" xfId="5076" xr:uid="{E8DFFC43-BD54-4D16-BDE6-EA96BF4C2355}"/>
    <cellStyle name="ปกติ 44 8" xfId="5077" xr:uid="{79D5881D-7987-47C2-A90A-D293D2D481D7}"/>
    <cellStyle name="ปกติ 44 9" xfId="5078" xr:uid="{B7C56B1D-836D-41D1-885A-8EB8B8EBB68A}"/>
    <cellStyle name="ปกติ 45" xfId="5079" xr:uid="{70A5688D-4002-409E-955B-2F28A5C27A84}"/>
    <cellStyle name="ปกติ 45 2" xfId="5080" xr:uid="{923EFEF0-9415-4056-8426-2F80EB4599EC}"/>
    <cellStyle name="ปกติ 47" xfId="5081" xr:uid="{737F699E-6733-4D10-8FF1-E71FE8C1B4A1}"/>
    <cellStyle name="ปกติ 47 2" xfId="5082" xr:uid="{7992A5FA-685D-4758-B25C-85928A552CB1}"/>
    <cellStyle name="ปกติ 48" xfId="5083" xr:uid="{1CA53D75-5042-415A-B3B1-886CD1E00006}"/>
    <cellStyle name="ปกติ 48 2" xfId="5084" xr:uid="{84E0C7A0-4644-4BFF-BF92-FDE785533223}"/>
    <cellStyle name="ปกติ 5" xfId="5085" xr:uid="{464187F8-DE55-4B8B-AD8A-E4A9903FADBD}"/>
    <cellStyle name="ปกติ 5 10" xfId="5086" xr:uid="{9C807B4F-D1AD-48AB-A694-FFFB19933C0E}"/>
    <cellStyle name="ปกติ 5 11" xfId="5087" xr:uid="{08352A7E-CF27-470F-A14F-52A7C1AFD928}"/>
    <cellStyle name="ปกติ 5 12" xfId="5088" xr:uid="{B03DFB05-ECF7-4E87-A218-E37B76223263}"/>
    <cellStyle name="ปกติ 5 13" xfId="5089" xr:uid="{4AADA981-DACA-4D62-B662-AF7432DF1202}"/>
    <cellStyle name="ปกติ 5 14" xfId="5090" xr:uid="{7A42F123-E662-47F6-A206-3F096C97AC48}"/>
    <cellStyle name="ปกติ 5 15" xfId="5091" xr:uid="{98D67B9D-3CAC-4302-9601-EB42030B8C18}"/>
    <cellStyle name="ปกติ 5 16" xfId="5092" xr:uid="{9CA58B16-EE61-411B-86AA-963F634CF2B7}"/>
    <cellStyle name="ปกติ 5 17" xfId="5093" xr:uid="{C7EEAFD9-1325-4088-B120-80502E34B93B}"/>
    <cellStyle name="ปกติ 5 18" xfId="5094" xr:uid="{CBCFEF44-440E-482D-86D9-DAEF590AC210}"/>
    <cellStyle name="ปกติ 5 19" xfId="5095" xr:uid="{63107C05-D73A-4540-9B74-F71B584719EE}"/>
    <cellStyle name="ปกติ 5 2" xfId="5096" xr:uid="{864774B2-CB42-456B-968D-86B455AD24A4}"/>
    <cellStyle name="ปกติ 5 2 2" xfId="5097" xr:uid="{AF09386F-8413-4795-BD6F-167994D1E1B4}"/>
    <cellStyle name="ปกติ 5 2 3" xfId="5098" xr:uid="{B3C5EAF9-98DD-45CA-8EE9-15FB9727A248}"/>
    <cellStyle name="ปกติ 5 20" xfId="5099" xr:uid="{742036E8-193F-4FBB-B3BD-629861CA39A4}"/>
    <cellStyle name="ปกติ 5 21" xfId="5100" xr:uid="{85D1E780-E327-4805-B69D-4C693B3F8488}"/>
    <cellStyle name="ปกติ 5 3" xfId="5101" xr:uid="{366CB4D2-BF78-4D3D-B89C-F04B10482CFE}"/>
    <cellStyle name="ปกติ 5 3 2" xfId="5102" xr:uid="{A3460635-508E-42C8-A77E-B1DA7791EF1E}"/>
    <cellStyle name="ปกติ 5 3 3" xfId="5103" xr:uid="{09D6FD0E-B736-4ABC-A439-176AB42830B3}"/>
    <cellStyle name="ปกติ 5 4" xfId="5104" xr:uid="{2C849E97-D50A-462E-BDA3-2B148105C332}"/>
    <cellStyle name="ปกติ 5 5" xfId="5105" xr:uid="{C92B672F-602A-4B43-B7DE-BFE2AB989819}"/>
    <cellStyle name="ปกติ 5 6" xfId="5106" xr:uid="{88A166FB-AB3B-4C22-91E3-0ECB9A8A938C}"/>
    <cellStyle name="ปกติ 5 7" xfId="5107" xr:uid="{36909700-EA56-4A59-ADE3-80CE488FC55E}"/>
    <cellStyle name="ปกติ 5 8" xfId="5108" xr:uid="{F357113E-C09B-4575-93E3-91045BB04CDF}"/>
    <cellStyle name="ปกติ 5 9" xfId="5109" xr:uid="{4C5A7DC2-2A3E-46D3-8EBC-C71728811CA5}"/>
    <cellStyle name="ปกติ 5_Sheet4" xfId="5110" xr:uid="{5759B3D0-9D3C-4029-8818-B63550CA1197}"/>
    <cellStyle name="ปกติ 6" xfId="5111" xr:uid="{33BBA7E8-3E56-415F-B60B-C7C9B69F7520}"/>
    <cellStyle name="ปกติ 6 10" xfId="5112" xr:uid="{B7B6A0B1-E687-4F6A-8178-6A764B3B772C}"/>
    <cellStyle name="ปกติ 6 10 2" xfId="5113" xr:uid="{6393D63A-D8DC-4FA9-B0DA-040CCF7388E1}"/>
    <cellStyle name="ปกติ 6 11" xfId="5114" xr:uid="{091742BC-72B7-4D17-B25B-C3C6DB095D91}"/>
    <cellStyle name="ปกติ 6 11 2" xfId="5115" xr:uid="{7C78548B-2D71-4ADE-8050-B7C3A6BB12D0}"/>
    <cellStyle name="ปกติ 6 12" xfId="5116" xr:uid="{E05EB739-72D9-4463-8D62-0AB542ED4E65}"/>
    <cellStyle name="ปกติ 6 12 2" xfId="5117" xr:uid="{F144286B-58F0-421F-8D5F-E1E59CFF4B0B}"/>
    <cellStyle name="ปกติ 6 13" xfId="5118" xr:uid="{6FCAA35A-948D-41FE-A029-3BD9BC3A33DB}"/>
    <cellStyle name="ปกติ 6 2" xfId="5119" xr:uid="{3B2095D1-5E23-42E9-B346-91AE107C4AC8}"/>
    <cellStyle name="ปกติ 6 2 2" xfId="5120" xr:uid="{EE9D3DFA-9B14-4BE2-BFDD-98A1BA636E24}"/>
    <cellStyle name="ปกติ 6 2 2 2" xfId="5121" xr:uid="{FCA78665-4BE1-444E-8A78-A926DD5676BE}"/>
    <cellStyle name="ปกติ 6 2 3" xfId="5122" xr:uid="{30641A4E-F654-4B6E-9145-1FB77B9180F7}"/>
    <cellStyle name="ปกติ 6 2 3 2" xfId="5123" xr:uid="{AADF1B2A-F104-4BD2-B647-2D407D975990}"/>
    <cellStyle name="ปกติ 6 2 4" xfId="5124" xr:uid="{0CB87813-3EF4-4ED9-AEAF-4AC07D3818CE}"/>
    <cellStyle name="ปกติ 6 2 4 2" xfId="5125" xr:uid="{80279556-F8BF-49A4-A0B0-2B5DD1EDF31D}"/>
    <cellStyle name="ปกติ 6 2 5" xfId="5126" xr:uid="{687657E5-0D0C-4E32-840E-71547A6B5589}"/>
    <cellStyle name="ปกติ 6 2 6" xfId="5127" xr:uid="{7E1FBCC5-FFA5-445B-89CA-FBB2E7E41567}"/>
    <cellStyle name="ปกติ 6 3" xfId="5128" xr:uid="{4E99AD8D-1E2B-4E99-B874-607D7B59FD5C}"/>
    <cellStyle name="ปกติ 6 3 2" xfId="5129" xr:uid="{F61AF174-D941-4AC5-9326-1DDFC205BC97}"/>
    <cellStyle name="ปกติ 6 3 2 2" xfId="5130" xr:uid="{CB3AA1DD-482F-4D30-93A1-A71F3E22F213}"/>
    <cellStyle name="ปกติ 6 3 3" xfId="5131" xr:uid="{91102467-A47F-400D-86EC-9ADC5A6A84B6}"/>
    <cellStyle name="ปกติ 6 3 3 2" xfId="5132" xr:uid="{F9AD936F-FBE3-44EE-9EA9-F540A4156D0B}"/>
    <cellStyle name="ปกติ 6 3 4" xfId="5133" xr:uid="{9BF24CDC-1B2C-4B50-8B77-93C8FB4EC2D3}"/>
    <cellStyle name="ปกติ 6 3 4 2" xfId="5134" xr:uid="{3FEC511B-D0D8-4D58-9A31-DF28EE44C8E2}"/>
    <cellStyle name="ปกติ 6 3 5" xfId="5135" xr:uid="{36DC50EB-7667-4A72-AAE1-D5952EEBB4EC}"/>
    <cellStyle name="ปกติ 6 3 5 2" xfId="5136" xr:uid="{EE1E7D24-83B0-475C-9F34-FC54FD7C4951}"/>
    <cellStyle name="ปกติ 6 3 6" xfId="5137" xr:uid="{4C3CA33A-FDF7-4955-B6AD-30D0828D54AE}"/>
    <cellStyle name="ปกติ 6 4" xfId="5138" xr:uid="{50FA6760-B155-410A-97B6-1886855ED392}"/>
    <cellStyle name="ปกติ 6 4 2" xfId="5139" xr:uid="{1575D05E-EF85-4B8B-9622-BA4614270B0C}"/>
    <cellStyle name="ปกติ 6 4 2 2" xfId="5140" xr:uid="{FCD1B44E-E9DF-4636-906D-0FC6BB6A4DC1}"/>
    <cellStyle name="ปกติ 6 4 3" xfId="5141" xr:uid="{343239B7-5925-4746-88A0-F8CCEDAFC326}"/>
    <cellStyle name="ปกติ 6 4 3 2" xfId="5142" xr:uid="{520EC0D0-3359-4F42-ACDB-23B7EB20EC73}"/>
    <cellStyle name="ปกติ 6 4 4" xfId="5143" xr:uid="{069AA60F-9FE2-449F-87A9-C557545F47A5}"/>
    <cellStyle name="ปกติ 6 4 4 2" xfId="5144" xr:uid="{DDE9040F-7AB6-457F-93CE-29A92AE52673}"/>
    <cellStyle name="ปกติ 6 4 5" xfId="5145" xr:uid="{9B41224A-106D-4BDC-8582-53883CFCD4AE}"/>
    <cellStyle name="ปกติ 6 5" xfId="5146" xr:uid="{DEAF11F9-1FEE-4350-BBB7-6BA5793A85CD}"/>
    <cellStyle name="ปกติ 6 5 2" xfId="5147" xr:uid="{B43FEE71-7978-4E6F-8FB4-A4769C2B12E6}"/>
    <cellStyle name="ปกติ 6 5 2 2" xfId="5148" xr:uid="{FA92B7F8-700A-48B9-95DC-ABE02F77055C}"/>
    <cellStyle name="ปกติ 6 5 3" xfId="5149" xr:uid="{6624DDBF-CAE4-4047-AD9E-C1106B09B2D6}"/>
    <cellStyle name="ปกติ 6 5 3 2" xfId="5150" xr:uid="{2F7CF45E-811C-4369-844D-1A14E09F2427}"/>
    <cellStyle name="ปกติ 6 5 4" xfId="5151" xr:uid="{09258C33-065B-424F-B629-8AF3CC4BFAA8}"/>
    <cellStyle name="ปกติ 6 5 4 2" xfId="5152" xr:uid="{0169D894-A019-4056-962D-64843F93E1E5}"/>
    <cellStyle name="ปกติ 6 5 5" xfId="5153" xr:uid="{2D4A44D0-2CCE-4A39-98C3-567409248B72}"/>
    <cellStyle name="ปกติ 6 6" xfId="5154" xr:uid="{188BAB2A-299C-4500-8461-591B3185EF5E}"/>
    <cellStyle name="ปกติ 6 6 2" xfId="5155" xr:uid="{DB2146F1-720C-40E3-9F02-0258B921A964}"/>
    <cellStyle name="ปกติ 6 6 2 2" xfId="5156" xr:uid="{8DEFB548-95C4-439E-9041-CC7FB7BED4D1}"/>
    <cellStyle name="ปกติ 6 6 3" xfId="5157" xr:uid="{8538DB65-CED7-42AF-B074-4274BE46C455}"/>
    <cellStyle name="ปกติ 6 6 3 2" xfId="5158" xr:uid="{C5CF6BB4-7D05-4EDC-A362-439428EB4168}"/>
    <cellStyle name="ปกติ 6 6 4" xfId="5159" xr:uid="{3369520C-6AE3-40D5-BF19-A51D0D1231FC}"/>
    <cellStyle name="ปกติ 6 6 4 2" xfId="5160" xr:uid="{CF26E584-CE46-4344-967A-400777010517}"/>
    <cellStyle name="ปกติ 6 6 5" xfId="5161" xr:uid="{1A66CAA8-C395-4B41-927A-FA1C54B38515}"/>
    <cellStyle name="ปกติ 6 7" xfId="5162" xr:uid="{A046047A-FDED-427F-8F27-858A4E9F4A9D}"/>
    <cellStyle name="ปกติ 6 7 2" xfId="5163" xr:uid="{794CF840-77FE-4F08-9173-83CEC6B76BEA}"/>
    <cellStyle name="ปกติ 6 7 2 2" xfId="5164" xr:uid="{DD5C7E1E-00D6-4DB3-A8BE-CA93DA348CD1}"/>
    <cellStyle name="ปกติ 6 7 3" xfId="5165" xr:uid="{DAC6EA91-BBA9-4D77-9119-79CC3F63BD77}"/>
    <cellStyle name="ปกติ 6 7 3 2" xfId="5166" xr:uid="{A3FF773B-A4ED-43D7-9B3A-067B3EF11406}"/>
    <cellStyle name="ปกติ 6 7 4" xfId="5167" xr:uid="{1514C615-E02C-4BCE-A187-1311170E6F3F}"/>
    <cellStyle name="ปกติ 6 7 4 2" xfId="5168" xr:uid="{9A44EC4F-399D-4089-812D-06C1D1F32DA9}"/>
    <cellStyle name="ปกติ 6 7 5" xfId="5169" xr:uid="{0A62D7CB-C3D9-4629-A079-B33E60EDC40F}"/>
    <cellStyle name="ปกติ 6 8" xfId="5170" xr:uid="{5152E1B7-6264-4F72-9E30-B9C63C616056}"/>
    <cellStyle name="ปกติ 6 8 2" xfId="5171" xr:uid="{FCD65FE7-AAB5-408B-97BF-954B5C801105}"/>
    <cellStyle name="ปกติ 6 8 2 2" xfId="5172" xr:uid="{57C782CD-3A18-40BF-89F5-D70F68F8B1B4}"/>
    <cellStyle name="ปกติ 6 8 3" xfId="5173" xr:uid="{04ACEA01-84CD-4D9A-992C-D6E44184A92D}"/>
    <cellStyle name="ปกติ 6 8 3 2" xfId="5174" xr:uid="{A524B09D-FDA2-405B-AE66-08C1AC9B9118}"/>
    <cellStyle name="ปกติ 6 8 4" xfId="5175" xr:uid="{EE2C756F-ADCB-40B1-9BB0-89EC55D3701E}"/>
    <cellStyle name="ปกติ 6 8 4 2" xfId="5176" xr:uid="{6FA84C69-44BF-4D10-8BED-F9E5B9D9FA78}"/>
    <cellStyle name="ปกติ 6 8 5" xfId="5177" xr:uid="{20114DA0-6AEB-454E-BDCA-2531231E51F3}"/>
    <cellStyle name="ปกติ 6 9" xfId="5178" xr:uid="{577BB6CF-7454-45E6-AB0C-4E80A13FE435}"/>
    <cellStyle name="ปกติ 6 9 2" xfId="5179" xr:uid="{0ABE4D3D-4402-40D0-9B72-8BEAE30C8F67}"/>
    <cellStyle name="ปกติ 6 9 2 2" xfId="5180" xr:uid="{05991370-0C3E-4224-8FB5-673B9C6D9A31}"/>
    <cellStyle name="ปกติ 6 9 3" xfId="5181" xr:uid="{DCE3588C-FADC-4746-995C-651FD03DB5AD}"/>
    <cellStyle name="ปกติ 6 9 3 2" xfId="5182" xr:uid="{A596D4FE-BD87-4B9F-938D-6E905DAFEBBC}"/>
    <cellStyle name="ปกติ 6 9 4" xfId="5183" xr:uid="{B68E844C-7010-4775-ADA7-1A702436E235}"/>
    <cellStyle name="ปกติ 6 9 4 2" xfId="5184" xr:uid="{0F800C92-ACCC-4A89-B876-D35625AF552E}"/>
    <cellStyle name="ปกติ 6 9 5" xfId="5185" xr:uid="{EBDDD573-4175-40A4-8BC4-EE4517DD5598}"/>
    <cellStyle name="ปกติ 7" xfId="5186" xr:uid="{6E74E430-D9BD-428D-9C37-8BC2068345F6}"/>
    <cellStyle name="ปกติ 7 2" xfId="5187" xr:uid="{59D60D07-3C86-40B7-98FC-70C0ACBA55F6}"/>
    <cellStyle name="ปกติ 7 3" xfId="5188" xr:uid="{B81B5CE5-7470-46D0-A4F5-BF250296E1F3}"/>
    <cellStyle name="ปกติ 7 4" xfId="5189" xr:uid="{B3068750-69A7-49E3-90CC-4C386459BCA3}"/>
    <cellStyle name="ปกติ 8" xfId="5190" xr:uid="{12BB9030-70C9-40C9-AFB2-053906D92D18}"/>
    <cellStyle name="ปกติ 8 10" xfId="5191" xr:uid="{1ACC13F4-43CE-4B8C-A457-F4801F2210DA}"/>
    <cellStyle name="ปกติ 8 11" xfId="5192" xr:uid="{133D97E4-79F1-4F53-BAD0-A85B903BA858}"/>
    <cellStyle name="ปกติ 8 2" xfId="5193" xr:uid="{7CCAA955-219B-4FEB-AB64-3FCD4B2D45D5}"/>
    <cellStyle name="ปกติ 8 3" xfId="5194" xr:uid="{04E96BA1-BC3B-413A-A22F-90A89763DB48}"/>
    <cellStyle name="ปกติ 8 4" xfId="5195" xr:uid="{FDD68853-207E-4EDD-9AF3-98D2B7C8AF06}"/>
    <cellStyle name="ปกติ 8 5" xfId="5196" xr:uid="{D1A4E655-E4FB-4C0F-8190-02F81337E952}"/>
    <cellStyle name="ปกติ 8 6" xfId="5197" xr:uid="{6E9230B8-4C96-4270-A7CF-32B5E77CD7A1}"/>
    <cellStyle name="ปกติ 8 7" xfId="5198" xr:uid="{42619DC7-D9A8-4DF2-831A-F631F5D867FA}"/>
    <cellStyle name="ปกติ 8 8" xfId="5199" xr:uid="{50445379-D6A9-45B2-9177-E385982AF11F}"/>
    <cellStyle name="ปกติ 8 9" xfId="5200" xr:uid="{B2830E5F-ACAD-4527-94C6-291FA9B91604}"/>
    <cellStyle name="ปกติ 9" xfId="5201" xr:uid="{C3408286-BAE2-4FB8-A5F0-EB7210A3F623}"/>
    <cellStyle name="ปกติ 9 2" xfId="5202" xr:uid="{CEE6B80E-9C94-461B-B703-220FD3C4B404}"/>
    <cellStyle name="ปกติ 9 2 2" xfId="5203" xr:uid="{F663A4F7-4672-4D32-9E5B-ACC322D398C8}"/>
    <cellStyle name="ปกติ 9 3" xfId="5204" xr:uid="{5DEEEF48-4571-41B3-AB25-D84A6F4466FA}"/>
    <cellStyle name="ปกติ 9 3 2" xfId="5205" xr:uid="{F057F764-115B-4EDE-ABC8-967F567C4368}"/>
    <cellStyle name="ปกติ 9 4" xfId="5206" xr:uid="{136D9442-B6DD-44C0-A2FB-C5C8C6384559}"/>
    <cellStyle name="ปกติ 9 4 2" xfId="5207" xr:uid="{6756C57F-966B-4BDF-95B1-F1E119B4CE30}"/>
    <cellStyle name="ปกติ 9 5" xfId="5208" xr:uid="{0A86E532-F7E6-4C39-B7C9-CEA3A624C68F}"/>
    <cellStyle name="ปกติ 9 5 2" xfId="5209" xr:uid="{B08B0EAE-E7BC-46F6-8CB8-A87CB2625AC3}"/>
    <cellStyle name="ปกติ 9 6" xfId="5210" xr:uid="{560DE11E-0FFF-4D63-B964-D93E61B6B5EC}"/>
    <cellStyle name="ปกติ_%E0%B8%81%E0%B8%B3%E0%B9%84%E0%B8%A3%E0%B8%88%E0%B8%B2%E0%B8%81%E0%B8%81%E0%B8%B2%E0%B8%A3%E0%B8%97%E0%B8%B3%20Heding(1)" xfId="5211" xr:uid="{4DEAA805-EB69-4F1C-A590-5D8189A8E5ED}"/>
    <cellStyle name="ป้อนค่า" xfId="5212" xr:uid="{1EA353A3-B79E-4F68-8BE0-B9311CA3A733}"/>
    <cellStyle name="ป้อนค่า 2" xfId="5213" xr:uid="{9A0D5CF7-FCCE-4116-8980-CB4FD10A52A5}"/>
    <cellStyle name="ป้อนค่า 2 2" xfId="5214" xr:uid="{51AF84A2-EA61-4FF4-A679-0630A2339734}"/>
    <cellStyle name="ป้อนค่า_WPL.Conso" xfId="5215" xr:uid="{B2DAC8D7-3C85-457D-BF61-B018A0054455}"/>
    <cellStyle name="ปานกลาง" xfId="5216" xr:uid="{A4B8ECA9-D852-4A0E-94DE-D40F9962040C}"/>
    <cellStyle name="ปานกลาง 2" xfId="5217" xr:uid="{1912E896-6075-45A2-868F-47E13ECBC6D5}"/>
    <cellStyle name="ปานกลาง 2 2" xfId="5218" xr:uid="{E1CA68FD-ED67-4136-9DCA-456C26A99CE5}"/>
    <cellStyle name="ปานกลาง_WPL.Conso" xfId="5219" xr:uid="{3166B5B9-1FAC-430D-86F0-276F69C76DAD}"/>
    <cellStyle name="ผลรวม" xfId="5229" xr:uid="{B6CA0F70-BD00-4959-912C-620AE1585BC0}"/>
    <cellStyle name="ผลรวม 2" xfId="5230" xr:uid="{2251A17D-E1F1-4369-9DBF-82D64C01A25D}"/>
    <cellStyle name="ผลรวม 2 2" xfId="5231" xr:uid="{3E09CA68-F8CE-40A6-A8EF-B9A40E92B3B1}"/>
    <cellStyle name="ผลรวม_WPL.Conso" xfId="5232" xr:uid="{7BEEDDD8-D346-4B80-95D7-61974E3887AF}"/>
    <cellStyle name="ฤธถ [0]_95" xfId="5237" xr:uid="{80E1A669-D37C-4213-A220-19646D2EA7D4}"/>
    <cellStyle name="ฤธถ_95" xfId="5238" xr:uid="{274E4A88-8CCB-4B15-9804-B86E0695AF30}"/>
    <cellStyle name="ล๋ศญ [0]_95" xfId="5239" xr:uid="{F4C04C17-B6E1-4951-9574-0CA4F5F4723E}"/>
    <cellStyle name="ล๋ศญ_95" xfId="5240" xr:uid="{F6A03301-13EF-432D-ACD3-7C623C2B5B3E}"/>
    <cellStyle name="ลักษณะ 1" xfId="5241" xr:uid="{B13B7E6F-80AF-4BE3-BB1C-505A016E46D1}"/>
    <cellStyle name="วฅมุ_4ฟ๙ฝวภ " xfId="5242" xr:uid="{67007517-B8B7-4004-A9E6-5E53A15D251F}"/>
    <cellStyle name="ส่วนที่ถูกเน้น1" xfId="5243" xr:uid="{8ACA743F-3683-4C99-8C02-C8617F80F2A7}"/>
    <cellStyle name="ส่วนที่ถูกเน้น1 2" xfId="5244" xr:uid="{D8B57859-A5A5-4599-A8AA-1A6D44ED7D2F}"/>
    <cellStyle name="ส่วนที่ถูกเน้น1 2 2" xfId="5245" xr:uid="{1D2330BB-16A7-46D5-AD56-B63125F8EFF0}"/>
    <cellStyle name="ส่วนที่ถูกเน้น1_WPL.Conso" xfId="5246" xr:uid="{1A715F7D-3DD9-47C9-9083-5E6805BFFD07}"/>
    <cellStyle name="ส่วนที่ถูกเน้น2" xfId="5247" xr:uid="{ECD63E92-A4F7-4173-A911-274801AF2499}"/>
    <cellStyle name="ส่วนที่ถูกเน้น2 2" xfId="5248" xr:uid="{F0D589E2-E3E8-4264-84DF-232F7351797A}"/>
    <cellStyle name="ส่วนที่ถูกเน้น2 2 2" xfId="5249" xr:uid="{7A562889-86BA-4395-B11C-479C088D7578}"/>
    <cellStyle name="ส่วนที่ถูกเน้น2_WPL.Conso" xfId="5250" xr:uid="{0362091D-7CC8-4785-846D-937B4C4FA71D}"/>
    <cellStyle name="ส่วนที่ถูกเน้น3" xfId="5251" xr:uid="{B77A9B66-8B0B-41D6-A51D-70699F1BE6F2}"/>
    <cellStyle name="ส่วนที่ถูกเน้น3 2" xfId="5252" xr:uid="{891E0A9E-21DB-4C40-8480-97860C8E1FB3}"/>
    <cellStyle name="ส่วนที่ถูกเน้น3 2 2" xfId="5253" xr:uid="{8E7B7E45-B467-419C-9FFF-A947F1430C8F}"/>
    <cellStyle name="ส่วนที่ถูกเน้น3_WPL.Conso" xfId="5254" xr:uid="{7B24862E-FBCB-4A3D-91B9-463D6397338B}"/>
    <cellStyle name="ส่วนที่ถูกเน้น4" xfId="5255" xr:uid="{4BFD2AA9-5050-4B52-8100-741A44E25D4A}"/>
    <cellStyle name="ส่วนที่ถูกเน้น4 2" xfId="5256" xr:uid="{D9CD5C0E-244B-487A-AD52-14C34C8BFD7A}"/>
    <cellStyle name="ส่วนที่ถูกเน้น4 2 2" xfId="5257" xr:uid="{0FAED677-6DB8-454B-9007-BDA39BE57B5E}"/>
    <cellStyle name="ส่วนที่ถูกเน้น4_WPL.Conso" xfId="5258" xr:uid="{6E450054-064F-41EF-AA60-6DA137197411}"/>
    <cellStyle name="ส่วนที่ถูกเน้น5" xfId="5259" xr:uid="{70629AD5-894A-4B3F-B5EB-0F6C08439815}"/>
    <cellStyle name="ส่วนที่ถูกเน้น5 2" xfId="5260" xr:uid="{DE83E228-7647-492F-8E74-D4761097FA88}"/>
    <cellStyle name="ส่วนที่ถูกเน้น5 2 2" xfId="5261" xr:uid="{F32A3C7C-DBD1-420A-B3B7-3E64DA4EB549}"/>
    <cellStyle name="ส่วนที่ถูกเน้น5_WPL.Conso" xfId="5262" xr:uid="{3DFEF73D-6887-4183-AEFA-E697F1AE5C6B}"/>
    <cellStyle name="ส่วนที่ถูกเน้น6" xfId="5263" xr:uid="{44BC2BF5-F09D-44BD-9CF3-3771C11B588C}"/>
    <cellStyle name="ส่วนที่ถูกเน้น6 2" xfId="5264" xr:uid="{430392FA-AEE5-41BB-ABB2-82A27CE1105E}"/>
    <cellStyle name="ส่วนที่ถูกเน้น6 2 2" xfId="5265" xr:uid="{9F2DC1FA-1C69-4526-BA66-26A799166A37}"/>
    <cellStyle name="ส่วนที่ถูกเน้น6_WPL.Conso" xfId="5266" xr:uid="{90DD8DE5-ED78-4E4D-B62D-B059948A2E56}"/>
    <cellStyle name="หมายเหตุ" xfId="5271" xr:uid="{2BF9C19A-C6CF-4E5B-B59F-28B7393C7C59}"/>
    <cellStyle name="หมายเหตุ 10" xfId="5272" xr:uid="{184CB4C8-796E-455D-9969-EB2832D21D24}"/>
    <cellStyle name="หมายเหตุ 10 2" xfId="5273" xr:uid="{89D8958C-A0BE-4A39-9AB3-AC98CC0A90C8}"/>
    <cellStyle name="หมายเหตุ 10 3" xfId="5274" xr:uid="{7AE7DF37-B7A8-4424-89C4-E95D09A08A05}"/>
    <cellStyle name="หมายเหตุ 10 4" xfId="5275" xr:uid="{F1978014-9027-4B07-BB8A-28FAE6CA02E0}"/>
    <cellStyle name="หมายเหตุ 10 5" xfId="5276" xr:uid="{52C8F174-79BF-404D-AE47-6F708997A556}"/>
    <cellStyle name="หมายเหตุ 10 6" xfId="5277" xr:uid="{F3746C78-5EF8-4657-BC77-23FE8BF7C376}"/>
    <cellStyle name="หมายเหตุ 10 7" xfId="5278" xr:uid="{33425F61-6A10-46F2-950E-AA317503F792}"/>
    <cellStyle name="หมายเหตุ 11" xfId="5279" xr:uid="{135FE5FD-5810-4A5C-8B90-70C44EE7C4F0}"/>
    <cellStyle name="หมายเหตุ 11 2" xfId="5280" xr:uid="{3D6C9070-ED61-41B2-B56B-BC290148D9D9}"/>
    <cellStyle name="หมายเหตุ 11 3" xfId="5281" xr:uid="{ED04EAFC-3CF8-4E0F-849E-F93554010332}"/>
    <cellStyle name="หมายเหตุ 11 4" xfId="5282" xr:uid="{9CBC1B14-EAB0-4376-A187-F236ECB183ED}"/>
    <cellStyle name="หมายเหตุ 11 5" xfId="5283" xr:uid="{5CF14D21-6672-4F04-961A-FD71C655A0AD}"/>
    <cellStyle name="หมายเหตุ 11 6" xfId="5284" xr:uid="{2C6088B8-BA0B-460B-8870-95121AC16351}"/>
    <cellStyle name="หมายเหตุ 11 7" xfId="5285" xr:uid="{C086FBB1-4160-4E03-8643-BCEE978EEA82}"/>
    <cellStyle name="หมายเหตุ 12" xfId="5286" xr:uid="{BB2B73D1-CB4F-4E9F-BBAD-B90294ABF407}"/>
    <cellStyle name="หมายเหตุ 12 2" xfId="5287" xr:uid="{170D4AB0-F48E-4877-97E4-DBB7B38743E1}"/>
    <cellStyle name="หมายเหตุ 12 3" xfId="5288" xr:uid="{A797B0CC-7565-43D0-95E2-F788EFB0F9B9}"/>
    <cellStyle name="หมายเหตุ 12 4" xfId="5289" xr:uid="{62AC7BF9-AE7B-406A-907C-8D347CC9B189}"/>
    <cellStyle name="หมายเหตุ 12 5" xfId="5290" xr:uid="{45AEFB70-79CD-4AD4-9E9D-E51C6DC22644}"/>
    <cellStyle name="หมายเหตุ 12 6" xfId="5291" xr:uid="{70841A50-5AB6-4332-BE9D-809B55130CEA}"/>
    <cellStyle name="หมายเหตุ 12 7" xfId="5292" xr:uid="{F0AEECEC-E346-48B7-A2A4-2C2F75856A21}"/>
    <cellStyle name="หมายเหตุ 13" xfId="5293" xr:uid="{D9574E35-169F-443E-94B9-7D305CF703E2}"/>
    <cellStyle name="หมายเหตุ 13 2" xfId="5294" xr:uid="{F34A38D7-51E2-4F90-836C-BE61BF85135F}"/>
    <cellStyle name="หมายเหตุ 13 3" xfId="5295" xr:uid="{014F3671-FFBF-48C8-9DDF-680FF0F6F537}"/>
    <cellStyle name="หมายเหตุ 13 4" xfId="5296" xr:uid="{C6EDFFD6-CA95-4E76-9B95-517EB24669A0}"/>
    <cellStyle name="หมายเหตุ 13 5" xfId="5297" xr:uid="{79505AAC-D79C-4DED-BFC8-B41322401CFB}"/>
    <cellStyle name="หมายเหตุ 13 6" xfId="5298" xr:uid="{F7673CE8-6559-4F17-B8C2-CB2889578BA3}"/>
    <cellStyle name="หมายเหตุ 13 7" xfId="5299" xr:uid="{64CA0567-7CCA-4CA4-A6E5-FA1FCCCBC0F8}"/>
    <cellStyle name="หมายเหตุ 14" xfId="5300" xr:uid="{FF4B2089-1108-4C2A-AA48-5C18B027ED90}"/>
    <cellStyle name="หมายเหตุ 14 2" xfId="5301" xr:uid="{F0F33754-E6F3-406B-AE7B-D1D1817DA353}"/>
    <cellStyle name="หมายเหตุ 14 3" xfId="5302" xr:uid="{156CD035-072B-4001-89C1-5DDE5F7FF316}"/>
    <cellStyle name="หมายเหตุ 14 4" xfId="5303" xr:uid="{970F1E52-6D8A-4202-94E6-FD91EAA4E314}"/>
    <cellStyle name="หมายเหตุ 14 5" xfId="5304" xr:uid="{3736632F-2B7F-4BDA-BBE3-417CDEF0BD9B}"/>
    <cellStyle name="หมายเหตุ 14 6" xfId="5305" xr:uid="{FFA8FCC0-9206-465E-9CB1-1A3E37E9F684}"/>
    <cellStyle name="หมายเหตุ 14 7" xfId="5306" xr:uid="{D6985D1E-CCD6-4B23-AD14-C4D5D7578633}"/>
    <cellStyle name="หมายเหตุ 15" xfId="5307" xr:uid="{474787EA-D98F-4B4C-9B49-3E7DE388D96F}"/>
    <cellStyle name="หมายเหตุ 15 2" xfId="5308" xr:uid="{19B47612-3592-4B4B-BC5F-F54BE1E64FDA}"/>
    <cellStyle name="หมายเหตุ 15 3" xfId="5309" xr:uid="{8A842124-B430-44DE-9E90-B4A0C4B8F369}"/>
    <cellStyle name="หมายเหตุ 15 4" xfId="5310" xr:uid="{2D195C38-0B14-4CF3-A491-00F7F4500F12}"/>
    <cellStyle name="หมายเหตุ 15 5" xfId="5311" xr:uid="{10034907-45C7-440E-B37A-76547981453D}"/>
    <cellStyle name="หมายเหตุ 15 6" xfId="5312" xr:uid="{453AB739-D486-4071-8429-3896D70EB23A}"/>
    <cellStyle name="หมายเหตุ 15 7" xfId="5313" xr:uid="{55D12D9A-5C03-40AE-A678-FC5FBEF1EED6}"/>
    <cellStyle name="หมายเหตุ 16" xfId="5314" xr:uid="{F9D77785-E315-4FE6-9275-B325730A3291}"/>
    <cellStyle name="หมายเหตุ 16 2" xfId="5315" xr:uid="{77731507-8958-417F-A9E4-D3EA13669516}"/>
    <cellStyle name="หมายเหตุ 16 3" xfId="5316" xr:uid="{CC7999F4-F4C2-4D92-83C2-D1E00EDFE319}"/>
    <cellStyle name="หมายเหตุ 16 4" xfId="5317" xr:uid="{D88FE9FC-5C85-4528-8521-0FBE09CEF338}"/>
    <cellStyle name="หมายเหตุ 16 5" xfId="5318" xr:uid="{2D021359-7521-4D46-B786-B416D39BF419}"/>
    <cellStyle name="หมายเหตุ 16 6" xfId="5319" xr:uid="{AF71336F-8BFC-4BF0-8278-F8731303136C}"/>
    <cellStyle name="หมายเหตุ 16 7" xfId="5320" xr:uid="{7F76B363-CB63-4EDF-AA5F-F628D643D9D8}"/>
    <cellStyle name="หมายเหตุ 17" xfId="5321" xr:uid="{7C9EBD98-FCED-4CEF-ABAD-C9853A862ABA}"/>
    <cellStyle name="หมายเหตุ 17 2" xfId="5322" xr:uid="{1CADC17D-4E4B-4EDA-B4F4-6D79A78D7F7D}"/>
    <cellStyle name="หมายเหตุ 17 3" xfId="5323" xr:uid="{3EE6749B-CDE8-4694-832F-59922A565514}"/>
    <cellStyle name="หมายเหตุ 17 4" xfId="5324" xr:uid="{22549511-906F-438F-8794-2C13FD16BA97}"/>
    <cellStyle name="หมายเหตุ 17 5" xfId="5325" xr:uid="{0AA19A36-4267-43C5-ABE4-FEAF0D5A8E20}"/>
    <cellStyle name="หมายเหตุ 17 6" xfId="5326" xr:uid="{B818CCBA-9FDA-42F3-B7BA-EAE3FF9F2C73}"/>
    <cellStyle name="หมายเหตุ 17 7" xfId="5327" xr:uid="{D49CF924-1F96-48D0-8DCC-4F9C89B13B1E}"/>
    <cellStyle name="หมายเหตุ 18" xfId="5328" xr:uid="{462FA71E-3E98-4FAD-BF02-47293A3A3F21}"/>
    <cellStyle name="หมายเหตุ 18 2" xfId="5329" xr:uid="{453C16E5-7909-4779-B315-4CA507CCB5A8}"/>
    <cellStyle name="หมายเหตุ 18 3" xfId="5330" xr:uid="{E42362AD-14D3-49DB-AD58-07CAE6868162}"/>
    <cellStyle name="หมายเหตุ 18 4" xfId="5331" xr:uid="{D829A788-636B-47B4-BD69-D77DAD5AE3B6}"/>
    <cellStyle name="หมายเหตุ 18 5" xfId="5332" xr:uid="{DD2DE18B-F984-400C-B08B-B62BF90C7DEF}"/>
    <cellStyle name="หมายเหตุ 18 6" xfId="5333" xr:uid="{B4396536-DCEB-4CB6-9626-E967311DC781}"/>
    <cellStyle name="หมายเหตุ 18 7" xfId="5334" xr:uid="{284391F0-9CF4-49A9-8ADA-E3601408727E}"/>
    <cellStyle name="หมายเหตุ 19" xfId="5335" xr:uid="{8B856CEF-7F64-4226-86FA-ABE9B62A9D3D}"/>
    <cellStyle name="หมายเหตุ 19 2" xfId="5336" xr:uid="{3BF6DE78-D056-4308-A9DA-964CB7D3E99E}"/>
    <cellStyle name="หมายเหตุ 19 3" xfId="5337" xr:uid="{2441EC4A-D449-4391-9849-07D06616ECA2}"/>
    <cellStyle name="หมายเหตุ 19 4" xfId="5338" xr:uid="{610D8403-86D8-4B61-BB35-D6B756066670}"/>
    <cellStyle name="หมายเหตุ 19 5" xfId="5339" xr:uid="{19485321-E9A7-4B6B-B99C-4AF22DAC437C}"/>
    <cellStyle name="หมายเหตุ 19 6" xfId="5340" xr:uid="{785F2CC9-307E-48B1-BA04-803B92CC9F2E}"/>
    <cellStyle name="หมายเหตุ 19 7" xfId="5341" xr:uid="{B010DCEC-7713-40B2-A005-0465C2F756DB}"/>
    <cellStyle name="หมายเหตุ 2" xfId="5342" xr:uid="{7F392A85-DFEB-482C-849C-1B13B022C08E}"/>
    <cellStyle name="หมายเหตุ 2 2" xfId="5343" xr:uid="{3BC0B10C-47D4-499D-8F68-70ED42FA7CE2}"/>
    <cellStyle name="หมายเหตุ 2 3" xfId="5344" xr:uid="{3D636642-536B-4E60-8173-406A938C9C67}"/>
    <cellStyle name="หมายเหตุ 2 4" xfId="5345" xr:uid="{B79FCE5B-97D8-47AE-8234-6C3F7E6D52CE}"/>
    <cellStyle name="หมายเหตุ 2 5" xfId="5346" xr:uid="{C0504044-1714-4ADC-83D8-7EE91CC74ECD}"/>
    <cellStyle name="หมายเหตุ 2 6" xfId="5347" xr:uid="{7C4FF3C2-CDE8-4FBF-98C1-4C40C9666882}"/>
    <cellStyle name="หมายเหตุ 2 7" xfId="5348" xr:uid="{E71FD9B7-2B81-4F1E-959F-651304ACE5A5}"/>
    <cellStyle name="หมายเหตุ 20" xfId="5349" xr:uid="{F97559D2-A464-4E30-B53F-8C8690BE3FBB}"/>
    <cellStyle name="หมายเหตุ 20 2" xfId="5350" xr:uid="{5D0499D4-0BFD-4347-964C-100947671CD6}"/>
    <cellStyle name="หมายเหตุ 20 3" xfId="5351" xr:uid="{CB7DB4CB-1F1A-444C-93AE-B187EB5FFAF3}"/>
    <cellStyle name="หมายเหตุ 20 4" xfId="5352" xr:uid="{3AC75ECF-AF67-446A-BE6B-B0AEA5CB034C}"/>
    <cellStyle name="หมายเหตุ 20 5" xfId="5353" xr:uid="{705A8CE3-8067-4F66-828E-56B1AB07F0C1}"/>
    <cellStyle name="หมายเหตุ 20 6" xfId="5354" xr:uid="{FD53F6E6-0BAD-4162-9BE4-E54842AA4377}"/>
    <cellStyle name="หมายเหตุ 20 7" xfId="5355" xr:uid="{1AFBF160-3545-4023-960D-07DE0ED792FC}"/>
    <cellStyle name="หมายเหตุ 21" xfId="5356" xr:uid="{0864F1CA-BFB4-4112-9DF2-BB7389C94D2D}"/>
    <cellStyle name="หมายเหตุ 21 2" xfId="5357" xr:uid="{B5226AEC-04BE-4B65-B303-E0CF65FC18A2}"/>
    <cellStyle name="หมายเหตุ 21 3" xfId="5358" xr:uid="{C89DDE4D-FA94-4726-A754-9380C2B146E9}"/>
    <cellStyle name="หมายเหตุ 21 4" xfId="5359" xr:uid="{E3241945-0299-43C3-B6DA-008D646F8A90}"/>
    <cellStyle name="หมายเหตุ 21 5" xfId="5360" xr:uid="{58A8E060-AE09-4C6D-A7B0-DDF3E4690A4C}"/>
    <cellStyle name="หมายเหตุ 21 6" xfId="5361" xr:uid="{33BEA873-4BDA-49F6-8536-789AB65A6246}"/>
    <cellStyle name="หมายเหตุ 21 7" xfId="5362" xr:uid="{F3715CFA-5F96-4E4F-84D0-3126CF115F53}"/>
    <cellStyle name="หมายเหตุ 22" xfId="5363" xr:uid="{8790FE56-30BC-4AB0-AF4C-B39AC875AF17}"/>
    <cellStyle name="หมายเหตุ 22 2" xfId="5364" xr:uid="{51B09443-A116-4E7E-9F85-25DE2F8F9371}"/>
    <cellStyle name="หมายเหตุ 22 3" xfId="5365" xr:uid="{E2361C4A-E56C-44A1-8201-CC657A1FDD94}"/>
    <cellStyle name="หมายเหตุ 22 4" xfId="5366" xr:uid="{357803F5-E87C-4E88-A0D8-901B5848E56E}"/>
    <cellStyle name="หมายเหตุ 22 5" xfId="5367" xr:uid="{6841BE29-8FAB-490E-8EE8-D469F278C87D}"/>
    <cellStyle name="หมายเหตุ 22 6" xfId="5368" xr:uid="{F79C9E8B-6F96-47D5-A0B0-B5B7933BADC4}"/>
    <cellStyle name="หมายเหตุ 22 7" xfId="5369" xr:uid="{0A7F858B-D621-4B6D-98D8-EC627949F486}"/>
    <cellStyle name="หมายเหตุ 23" xfId="5370" xr:uid="{7B06FE0A-C128-4FFC-BA23-4AB6628E9961}"/>
    <cellStyle name="หมายเหตุ 23 2" xfId="5371" xr:uid="{ADBA0D0F-14F6-42B5-9F69-F4CB1D50EC45}"/>
    <cellStyle name="หมายเหตุ 23 3" xfId="5372" xr:uid="{9CACB01D-5B35-4D85-8B5D-1614BC4CADA7}"/>
    <cellStyle name="หมายเหตุ 23 4" xfId="5373" xr:uid="{5C050DC1-D8CF-46A4-9196-2153C4C09DDD}"/>
    <cellStyle name="หมายเหตุ 23 5" xfId="5374" xr:uid="{F517919A-2885-4CEB-91B0-D4ADDB251E64}"/>
    <cellStyle name="หมายเหตุ 23 6" xfId="5375" xr:uid="{16042990-46A7-414E-A5E5-6B95AC1AD590}"/>
    <cellStyle name="หมายเหตุ 23 7" xfId="5376" xr:uid="{29FC3E7E-E153-4014-A5D9-00061F3C115A}"/>
    <cellStyle name="หมายเหตุ 24" xfId="5377" xr:uid="{A76B6680-BEA6-40C5-B13F-E20290F6CF36}"/>
    <cellStyle name="หมายเหตุ 24 10" xfId="5378" xr:uid="{D98E4C27-3AED-4BA9-8E37-64D7FD98CD1C}"/>
    <cellStyle name="หมายเหตุ 24 10 2" xfId="5379" xr:uid="{F8929622-BBB7-4428-BE72-320C321F20CA}"/>
    <cellStyle name="หมายเหตุ 24 10 3" xfId="5380" xr:uid="{26C202B2-933E-441F-8DFC-A5D8F9B95ADF}"/>
    <cellStyle name="หมายเหตุ 24 10 4" xfId="5381" xr:uid="{DD3CCA1C-9062-4184-8DAD-255BF081D195}"/>
    <cellStyle name="หมายเหตุ 24 10 5" xfId="5382" xr:uid="{F3021ECA-31B3-4F56-A89E-BED28C78C2F7}"/>
    <cellStyle name="หมายเหตุ 24 10 6" xfId="5383" xr:uid="{0EB85206-8ACC-46A8-A3A8-73CBF46557AD}"/>
    <cellStyle name="หมายเหตุ 24 10 7" xfId="5384" xr:uid="{98C11E3B-37F5-4599-9A02-539EB92826CD}"/>
    <cellStyle name="หมายเหตุ 24 11" xfId="5385" xr:uid="{0C0FF2C7-4A8E-4306-B820-C8EF43E1CC52}"/>
    <cellStyle name="หมายเหตุ 24 11 2" xfId="5386" xr:uid="{8A9D3CA8-479F-436B-AE4B-C6A217DE7EA9}"/>
    <cellStyle name="หมายเหตุ 24 11 3" xfId="5387" xr:uid="{168FF828-0793-4339-B42E-6E674FFD727B}"/>
    <cellStyle name="หมายเหตุ 24 11 4" xfId="5388" xr:uid="{69249026-553D-4A18-8580-0E36F64D75D3}"/>
    <cellStyle name="หมายเหตุ 24 11 5" xfId="5389" xr:uid="{8E337193-011D-40CD-8ED5-8D3045FDC988}"/>
    <cellStyle name="หมายเหตุ 24 11 6" xfId="5390" xr:uid="{AB6C55B4-42B1-4097-A4F6-89BCC186DFDC}"/>
    <cellStyle name="หมายเหตุ 24 11 7" xfId="5391" xr:uid="{F2052E16-A7B4-420D-891B-01D4DAD98C8D}"/>
    <cellStyle name="หมายเหตุ 24 12" xfId="5392" xr:uid="{DABCEB1E-2FCB-474C-838D-91967295A3D0}"/>
    <cellStyle name="หมายเหตุ 24 12 2" xfId="5393" xr:uid="{5673D704-AE63-4103-95C0-26DFAA934226}"/>
    <cellStyle name="หมายเหตุ 24 12 3" xfId="5394" xr:uid="{41E7588D-22EA-4CD2-B254-2EF6204BE64C}"/>
    <cellStyle name="หมายเหตุ 24 12 4" xfId="5395" xr:uid="{C2217B41-76A8-4483-9D49-51597C2553FC}"/>
    <cellStyle name="หมายเหตุ 24 12 5" xfId="5396" xr:uid="{A7944239-6AB0-40AD-A54D-88DA2F3E1159}"/>
    <cellStyle name="หมายเหตุ 24 12 6" xfId="5397" xr:uid="{B87265A5-8D62-4670-879D-7B6AE6A1E98D}"/>
    <cellStyle name="หมายเหตุ 24 12 7" xfId="5398" xr:uid="{6168D00C-A0E6-4E36-A3A4-071C09FF6E57}"/>
    <cellStyle name="หมายเหตุ 24 13" xfId="5399" xr:uid="{1A293FAF-DA37-4AEF-9A76-2C14E1ED55C7}"/>
    <cellStyle name="หมายเหตุ 24 13 2" xfId="5400" xr:uid="{59BABBDF-0052-4C17-8B93-B2CFE1C1477D}"/>
    <cellStyle name="หมายเหตุ 24 13 3" xfId="5401" xr:uid="{668E985E-411E-465A-82E4-9FB6AA979C8F}"/>
    <cellStyle name="หมายเหตุ 24 13 4" xfId="5402" xr:uid="{9C73D975-40E1-4953-892B-CC0EE68F8323}"/>
    <cellStyle name="หมายเหตุ 24 13 5" xfId="5403" xr:uid="{0F73A2C5-E15D-4134-BD4C-0E1785949A97}"/>
    <cellStyle name="หมายเหตุ 24 13 6" xfId="5404" xr:uid="{97C02119-08E4-4683-B42F-19CAE5CEEE03}"/>
    <cellStyle name="หมายเหตุ 24 13 7" xfId="5405" xr:uid="{961202F0-8757-4FE1-96F3-23F89DDB2D97}"/>
    <cellStyle name="หมายเหตุ 24 14" xfId="5406" xr:uid="{11CA4BB9-C1B4-4EA8-82A8-2002628CBC6C}"/>
    <cellStyle name="หมายเหตุ 24 14 10" xfId="5407" xr:uid="{57C6CA31-1447-4F3A-8305-D333164AAE87}"/>
    <cellStyle name="หมายเหตุ 24 14 10 2" xfId="5408" xr:uid="{3A2A36C2-3C8A-4EE0-A56E-3ABDBC1FD9A5}"/>
    <cellStyle name="หมายเหตุ 24 14 2" xfId="5409" xr:uid="{DC27C6E1-F27C-4086-9D77-111DB839985C}"/>
    <cellStyle name="หมายเหตุ 24 14 2 2" xfId="5410" xr:uid="{2BFF3EED-C618-432F-BEAF-2F9C0097C06A}"/>
    <cellStyle name="หมายเหตุ 24 14 3" xfId="5411" xr:uid="{634B1F78-42F8-498F-8905-5E6E3D25F446}"/>
    <cellStyle name="หมายเหตุ 24 14 3 2" xfId="5412" xr:uid="{8A46DA99-BFB5-4CB4-89CD-22E48532B9A7}"/>
    <cellStyle name="หมายเหตุ 24 14 4" xfId="5413" xr:uid="{6A94A3EF-27C7-41F6-8F8F-88D2CF48A395}"/>
    <cellStyle name="หมายเหตุ 24 14 4 2" xfId="5414" xr:uid="{17602D76-A5E9-4AC3-BA96-72FFE930CACE}"/>
    <cellStyle name="หมายเหตุ 24 14 5" xfId="5415" xr:uid="{55457644-DAB0-4D3C-B626-E4D5DD2B0020}"/>
    <cellStyle name="หมายเหตุ 24 14 5 2" xfId="5416" xr:uid="{29DA3087-6D1B-4552-8309-303915583976}"/>
    <cellStyle name="หมายเหตุ 24 14 6" xfId="5417" xr:uid="{75898AE9-3C89-43B7-BAD4-05700FAD19CE}"/>
    <cellStyle name="หมายเหตุ 24 14 6 2" xfId="5418" xr:uid="{542C7B6A-16CA-4C02-8BD3-DD895E451BF3}"/>
    <cellStyle name="หมายเหตุ 24 14 7" xfId="5419" xr:uid="{339E29AD-ACA9-4DA7-9DA7-57C319BEACDF}"/>
    <cellStyle name="หมายเหตุ 24 14 7 2" xfId="5420" xr:uid="{BB74F970-C1DA-4938-8FE7-9CD109BFBA3A}"/>
    <cellStyle name="หมายเหตุ 24 14 8" xfId="5421" xr:uid="{5A3A89D8-A0EB-4AD8-8AED-6D0EC62D73DA}"/>
    <cellStyle name="หมายเหตุ 24 14 8 2" xfId="5422" xr:uid="{F5E97476-7CB6-4CBA-AB71-AFD52069193A}"/>
    <cellStyle name="หมายเหตุ 24 14 9" xfId="5423" xr:uid="{13926F93-B02D-4070-9031-A7E3AF226302}"/>
    <cellStyle name="หมายเหตุ 24 14 9 2" xfId="5424" xr:uid="{BE55C96E-11C7-4BBC-93EB-3DE7E963B351}"/>
    <cellStyle name="หมายเหตุ 24 15" xfId="5425" xr:uid="{CF989089-6F2E-48FD-B5D7-4398473BE872}"/>
    <cellStyle name="หมายเหตุ 24 16" xfId="5426" xr:uid="{3B64CB31-8504-4767-A2B6-1F03D41B5D3B}"/>
    <cellStyle name="หมายเหตุ 24 17" xfId="5427" xr:uid="{99F066A4-CEC9-4CB8-883E-FB011F0A63D1}"/>
    <cellStyle name="หมายเหตุ 24 18" xfId="5428" xr:uid="{B3ECEE19-CB00-4114-AE12-CEE5556AFC0C}"/>
    <cellStyle name="หมายเหตุ 24 19" xfId="5429" xr:uid="{214FD30E-65CC-4905-9714-9B8522BB9B44}"/>
    <cellStyle name="หมายเหตุ 24 2" xfId="5430" xr:uid="{BC2FE30A-3243-4B74-A313-3161C6E82411}"/>
    <cellStyle name="หมายเหตุ 24 2 2" xfId="5431" xr:uid="{3933E860-7441-4DA7-A4AE-41F4E4215105}"/>
    <cellStyle name="หมายเหตุ 24 2 2 2" xfId="5432" xr:uid="{45815ACD-AD7C-45A9-AA61-3AB0C228382F}"/>
    <cellStyle name="หมายเหตุ 24 2 3" xfId="5433" xr:uid="{210D8F88-B3AA-42E2-ACBB-B62DB6C9FE3F}"/>
    <cellStyle name="หมายเหตุ 24 2 3 2" xfId="5434" xr:uid="{75A371F3-8C3A-47B8-803B-898D3D6ADDCC}"/>
    <cellStyle name="หมายเหตุ 24 2 4" xfId="5435" xr:uid="{BE431624-87F5-49AC-A075-BDF0D9708FB0}"/>
    <cellStyle name="หมายเหตุ 24 2 4 2" xfId="5436" xr:uid="{BB8EF8FF-58F2-42B5-818F-457B5433812C}"/>
    <cellStyle name="หมายเหตุ 24 2 5" xfId="5437" xr:uid="{7DF18CB1-EAD6-405C-9497-75FB57F02270}"/>
    <cellStyle name="หมายเหตุ 24 20" xfId="5438" xr:uid="{FBE699CF-6461-4F3B-A737-7CD80CFC9DCA}"/>
    <cellStyle name="หมายเหตุ 24 21" xfId="5439" xr:uid="{909D2611-E4A7-436C-9341-63641A817FCC}"/>
    <cellStyle name="หมายเหตุ 24 22" xfId="5440" xr:uid="{79FE4B6F-4455-4829-BC9F-2477CDAD398A}"/>
    <cellStyle name="หมายเหตุ 24 23" xfId="5441" xr:uid="{991BC5AD-84F7-420C-A5F3-CECE85E3C562}"/>
    <cellStyle name="หมายเหตุ 24 3" xfId="5442" xr:uid="{77236A59-DFE7-4B49-A0DA-A027A50E13BB}"/>
    <cellStyle name="หมายเหตุ 24 3 2" xfId="5443" xr:uid="{C43E08CD-CFCC-442E-9428-F7FB1BBCBF85}"/>
    <cellStyle name="หมายเหตุ 24 3 2 2" xfId="5444" xr:uid="{DFFA2647-241B-40FC-B171-114FD15DD676}"/>
    <cellStyle name="หมายเหตุ 24 3 3" xfId="5445" xr:uid="{35442217-2EEB-4605-BCF4-18FB69F5E77A}"/>
    <cellStyle name="หมายเหตุ 24 3 3 2" xfId="5446" xr:uid="{DB311197-3065-404E-BD59-0CA642F691B9}"/>
    <cellStyle name="หมายเหตุ 24 3 4" xfId="5447" xr:uid="{812C99AF-85F3-46E9-9965-65876A020611}"/>
    <cellStyle name="หมายเหตุ 24 3 4 2" xfId="5448" xr:uid="{126837B1-1739-48A9-9A70-82BC52199BF2}"/>
    <cellStyle name="หมายเหตุ 24 3 5" xfId="5449" xr:uid="{30CFC8E9-E8BA-45B8-8119-63623CB5CBEA}"/>
    <cellStyle name="หมายเหตุ 24 4" xfId="5450" xr:uid="{752EE964-B58C-4A37-B45C-285D4BEC5BE6}"/>
    <cellStyle name="หมายเหตุ 24 4 2" xfId="5451" xr:uid="{D413D65F-DAFC-4D48-8D21-0B8C264F586D}"/>
    <cellStyle name="หมายเหตุ 24 4 3" xfId="5452" xr:uid="{B199A2BE-F502-49AE-BA25-6AD4F06D7B8E}"/>
    <cellStyle name="หมายเหตุ 24 4 4" xfId="5453" xr:uid="{8AF6D4B5-CAF1-49F4-8640-4C1FD335AB3D}"/>
    <cellStyle name="หมายเหตุ 24 4 5" xfId="5454" xr:uid="{A85BDAFA-D201-4B5E-A0AC-9D3F0613173F}"/>
    <cellStyle name="หมายเหตุ 24 4 6" xfId="5455" xr:uid="{5C13579A-D4B8-4E56-B70D-4D5385EE1FD2}"/>
    <cellStyle name="หมายเหตุ 24 4 7" xfId="5456" xr:uid="{3F1FF38A-7149-4204-B8B2-43B49501284C}"/>
    <cellStyle name="หมายเหตุ 24 5" xfId="5457" xr:uid="{10A8A2DD-AD54-46DC-9904-C1DC506564B0}"/>
    <cellStyle name="หมายเหตุ 24 5 2" xfId="5458" xr:uid="{E8234554-68C1-4B14-9DEF-36AF42E65333}"/>
    <cellStyle name="หมายเหตุ 24 5 3" xfId="5459" xr:uid="{AEEDBDF7-D025-44DB-955D-A97CEE0A2AFB}"/>
    <cellStyle name="หมายเหตุ 24 5 4" xfId="5460" xr:uid="{20BA2438-8543-4D8E-AAA4-BBFA6560991E}"/>
    <cellStyle name="หมายเหตุ 24 5 5" xfId="5461" xr:uid="{6C2950BB-CBAD-4656-BF57-A47CFD0487C2}"/>
    <cellStyle name="หมายเหตุ 24 5 6" xfId="5462" xr:uid="{E9B66F79-CAA2-43A4-B4EC-4372C2D55E51}"/>
    <cellStyle name="หมายเหตุ 24 5 7" xfId="5463" xr:uid="{C8E4C529-79DE-4079-8C5B-60AFDEB78667}"/>
    <cellStyle name="หมายเหตุ 24 6" xfId="5464" xr:uid="{BCE1DCFF-F05E-4CC1-9F9D-470C82BE3FBD}"/>
    <cellStyle name="หมายเหตุ 24 6 2" xfId="5465" xr:uid="{F8241F16-683F-402B-B039-21F1AE7590A7}"/>
    <cellStyle name="หมายเหตุ 24 6 3" xfId="5466" xr:uid="{CB6F2CEC-2D16-454E-8796-B9D9E8248A73}"/>
    <cellStyle name="หมายเหตุ 24 6 4" xfId="5467" xr:uid="{F56BD966-80EE-4181-A049-844BF6CEF7FC}"/>
    <cellStyle name="หมายเหตุ 24 6 5" xfId="5468" xr:uid="{A9FA26F7-0D34-4EF1-9D7C-B8A0E8378679}"/>
    <cellStyle name="หมายเหตุ 24 6 6" xfId="5469" xr:uid="{2AD3FC94-2B6C-438F-B28B-61CA3C272601}"/>
    <cellStyle name="หมายเหตุ 24 6 7" xfId="5470" xr:uid="{03A0428A-1F9C-4A4D-952E-724D3DE17E0B}"/>
    <cellStyle name="หมายเหตุ 24 7" xfId="5471" xr:uid="{CF1F3858-6EFC-40FB-8468-637B07A72BCC}"/>
    <cellStyle name="หมายเหตุ 24 7 2" xfId="5472" xr:uid="{12C8719A-4466-4E5F-8B73-7ADBA996C02A}"/>
    <cellStyle name="หมายเหตุ 24 7 3" xfId="5473" xr:uid="{2CC6B847-E584-4EC1-8B50-05A1FCABF0A3}"/>
    <cellStyle name="หมายเหตุ 24 7 4" xfId="5474" xr:uid="{B6B5BDE1-FEB2-4A8B-9141-A931CAC9BD7C}"/>
    <cellStyle name="หมายเหตุ 24 7 5" xfId="5475" xr:uid="{4B0D16F9-79A0-4E99-BE67-BE8834E8240A}"/>
    <cellStyle name="หมายเหตุ 24 7 6" xfId="5476" xr:uid="{88ADA736-7BCD-4474-8F3E-A70C7EB71E89}"/>
    <cellStyle name="หมายเหตุ 24 7 7" xfId="5477" xr:uid="{9F28619B-AE7E-4E72-B489-207524B23D1D}"/>
    <cellStyle name="หมายเหตุ 24 8" xfId="5478" xr:uid="{475A0D0E-4BEB-4433-97A5-6B3414B054CA}"/>
    <cellStyle name="หมายเหตุ 24 8 2" xfId="5479" xr:uid="{B53BE52E-05AE-49C1-BF56-9C5DFDA5E3E8}"/>
    <cellStyle name="หมายเหตุ 24 8 3" xfId="5480" xr:uid="{FE3554AE-30C9-4F73-BAB2-6F241277EE98}"/>
    <cellStyle name="หมายเหตุ 24 8 4" xfId="5481" xr:uid="{1BD07924-14E7-4C46-B464-CE4760810E8B}"/>
    <cellStyle name="หมายเหตุ 24 8 5" xfId="5482" xr:uid="{4386B1AE-EA0A-4675-969F-85186270DE24}"/>
    <cellStyle name="หมายเหตุ 24 8 6" xfId="5483" xr:uid="{546F1B7C-8488-4817-B5CD-9D53C27D99B8}"/>
    <cellStyle name="หมายเหตุ 24 8 7" xfId="5484" xr:uid="{70A1983D-191F-4183-80BE-FF6472870062}"/>
    <cellStyle name="หมายเหตุ 24 9" xfId="5485" xr:uid="{794F6B57-2730-4B42-9D9C-65BB49D2144E}"/>
    <cellStyle name="หมายเหตุ 24 9 2" xfId="5486" xr:uid="{1D30BB0F-1EA6-4161-B397-0959E52DE460}"/>
    <cellStyle name="หมายเหตุ 24 9 3" xfId="5487" xr:uid="{AF9409C4-DA4F-49BB-98DB-BED25BC5E3D6}"/>
    <cellStyle name="หมายเหตุ 24 9 4" xfId="5488" xr:uid="{F965E5D7-959B-4693-BAB0-CC8C5D1105AA}"/>
    <cellStyle name="หมายเหตุ 24 9 5" xfId="5489" xr:uid="{06431C05-3DE3-4C4D-9C15-871B83D4AD13}"/>
    <cellStyle name="หมายเหตุ 24 9 6" xfId="5490" xr:uid="{E414DA1D-E808-4D5C-8C49-F2E55EA8AAEA}"/>
    <cellStyle name="หมายเหตุ 24 9 7" xfId="5491" xr:uid="{CEE6CA85-84C9-4F8B-AFBF-10A0995D3221}"/>
    <cellStyle name="หมายเหตุ 25" xfId="5492" xr:uid="{C0202761-5A47-43E4-9B56-E399FDC73B48}"/>
    <cellStyle name="หมายเหตุ 25 10" xfId="5493" xr:uid="{2D9E79B8-4B51-4271-8C5E-0AEA3C87E32B}"/>
    <cellStyle name="หมายเหตุ 25 10 2" xfId="5494" xr:uid="{B751B632-217A-4041-A405-F0ADCF314EC6}"/>
    <cellStyle name="หมายเหตุ 25 10 3" xfId="5495" xr:uid="{FFEDAC49-6B42-41E4-BAA0-BB342F758B8C}"/>
    <cellStyle name="หมายเหตุ 25 10 4" xfId="5496" xr:uid="{9FE1CAB4-4A5C-4AEC-9B54-1A6E55594DFA}"/>
    <cellStyle name="หมายเหตุ 25 10 5" xfId="5497" xr:uid="{2477E0C6-90C3-4379-BD64-355026A6ECBD}"/>
    <cellStyle name="หมายเหตุ 25 10 6" xfId="5498" xr:uid="{B7FCDF25-8277-4F23-B1E3-288CB02BC9BE}"/>
    <cellStyle name="หมายเหตุ 25 10 7" xfId="5499" xr:uid="{9821DB8D-A055-4591-AA71-02E86F38C1F9}"/>
    <cellStyle name="หมายเหตุ 25 11" xfId="5500" xr:uid="{6A73C2D9-0219-46BB-B7E6-E49893F72A4A}"/>
    <cellStyle name="หมายเหตุ 25 11 2" xfId="5501" xr:uid="{E61C7365-9538-4D86-8610-734B54231226}"/>
    <cellStyle name="หมายเหตุ 25 11 3" xfId="5502" xr:uid="{B7AB6617-566C-44D7-B8B8-CA922B6D2737}"/>
    <cellStyle name="หมายเหตุ 25 11 4" xfId="5503" xr:uid="{06FD34AE-E609-4985-A6A1-E271686FC826}"/>
    <cellStyle name="หมายเหตุ 25 11 5" xfId="5504" xr:uid="{0F0451E4-CD9D-4659-BB3C-636A89FCEB9E}"/>
    <cellStyle name="หมายเหตุ 25 11 6" xfId="5505" xr:uid="{52F552F4-01A1-486B-9824-489AB2BB0FD8}"/>
    <cellStyle name="หมายเหตุ 25 11 7" xfId="5506" xr:uid="{0E8F65EB-9CCC-42D8-AFA3-1173CB6101E3}"/>
    <cellStyle name="หมายเหตุ 25 12" xfId="5507" xr:uid="{C747E91C-7820-4EB4-BE14-0F9C1B101FB0}"/>
    <cellStyle name="หมายเหตุ 25 12 2" xfId="5508" xr:uid="{AD99E439-ED42-45D3-88D4-A87B0C87AAE8}"/>
    <cellStyle name="หมายเหตุ 25 12 3" xfId="5509" xr:uid="{D3B5586D-7F1C-46E6-A480-B49BCB448CB9}"/>
    <cellStyle name="หมายเหตุ 25 12 4" xfId="5510" xr:uid="{FB586709-2FA9-4BE9-91B1-FF9A98914ED7}"/>
    <cellStyle name="หมายเหตุ 25 12 5" xfId="5511" xr:uid="{E98E30AD-AF6F-4E08-9F3A-F4A349CC84FC}"/>
    <cellStyle name="หมายเหตุ 25 12 6" xfId="5512" xr:uid="{AD7F9B9C-CB98-45DE-AB00-869EAD0053DC}"/>
    <cellStyle name="หมายเหตุ 25 12 7" xfId="5513" xr:uid="{7D27C9BF-1E9E-4500-AD2D-BB820F0C2CC3}"/>
    <cellStyle name="หมายเหตุ 25 13" xfId="5514" xr:uid="{20EF6BA0-6584-46FA-A197-28FA58C57EF0}"/>
    <cellStyle name="หมายเหตุ 25 13 2" xfId="5515" xr:uid="{E9FDF47E-A1A0-4C27-A3C6-554871D73B37}"/>
    <cellStyle name="หมายเหตุ 25 13 3" xfId="5516" xr:uid="{E1710985-4BF6-4995-B7A5-90B3C5BDADB9}"/>
    <cellStyle name="หมายเหตุ 25 13 4" xfId="5517" xr:uid="{4FC438DC-5985-4DAC-9832-B911AA7ADB1E}"/>
    <cellStyle name="หมายเหตุ 25 13 5" xfId="5518" xr:uid="{BFB9E00D-6CF6-49B7-B0B6-D5CB3C08FECB}"/>
    <cellStyle name="หมายเหตุ 25 13 6" xfId="5519" xr:uid="{937C83D2-C3AD-4E94-98E0-3C28A35B1C8A}"/>
    <cellStyle name="หมายเหตุ 25 13 7" xfId="5520" xr:uid="{BC8E69BF-C9FE-4448-9761-04BB152099D3}"/>
    <cellStyle name="หมายเหตุ 25 14" xfId="5521" xr:uid="{5968E676-03B3-4FA8-968B-C6B9299C0456}"/>
    <cellStyle name="หมายเหตุ 25 14 10" xfId="5522" xr:uid="{3AC7786B-581C-4922-AA22-F7391334CEC8}"/>
    <cellStyle name="หมายเหตุ 25 14 10 2" xfId="5523" xr:uid="{1CF43BE6-F336-4387-9B97-D2AE30ABA23B}"/>
    <cellStyle name="หมายเหตุ 25 14 2" xfId="5524" xr:uid="{F1CE99BF-8D0E-4FA2-9D39-810D2BD4B3C5}"/>
    <cellStyle name="หมายเหตุ 25 14 2 2" xfId="5525" xr:uid="{A4FB30BA-2231-4069-939F-904F931352B7}"/>
    <cellStyle name="หมายเหตุ 25 14 3" xfId="5526" xr:uid="{3C3F157F-35C1-4553-BE16-0FFF451AB469}"/>
    <cellStyle name="หมายเหตุ 25 14 3 2" xfId="5527" xr:uid="{D313F156-D526-4824-A4C9-4932CFA05F57}"/>
    <cellStyle name="หมายเหตุ 25 14 4" xfId="5528" xr:uid="{2558E636-7DB4-4080-BB05-74050F9776EA}"/>
    <cellStyle name="หมายเหตุ 25 14 4 2" xfId="5529" xr:uid="{2FA70F4F-82F0-4B27-A0C9-056B8863E9AE}"/>
    <cellStyle name="หมายเหตุ 25 14 5" xfId="5530" xr:uid="{77264E84-FBD4-4348-9C3E-52062A421AB7}"/>
    <cellStyle name="หมายเหตุ 25 14 5 2" xfId="5531" xr:uid="{FB109312-9782-4518-9EA8-E42668A5A510}"/>
    <cellStyle name="หมายเหตุ 25 14 6" xfId="5532" xr:uid="{3676873C-A3E0-41A9-A1D2-5F0075A4FC9A}"/>
    <cellStyle name="หมายเหตุ 25 14 6 2" xfId="5533" xr:uid="{35D02748-39B4-41D3-82C0-78A51C8B8AFA}"/>
    <cellStyle name="หมายเหตุ 25 14 7" xfId="5534" xr:uid="{9F1C2E74-97EC-4E7A-8B50-F8B8F54E7E0F}"/>
    <cellStyle name="หมายเหตุ 25 14 7 2" xfId="5535" xr:uid="{4130F05A-5114-492C-A736-8FBF3DB211E3}"/>
    <cellStyle name="หมายเหตุ 25 14 8" xfId="5536" xr:uid="{5ED52815-004C-4432-90D3-862A6A607BD5}"/>
    <cellStyle name="หมายเหตุ 25 14 8 2" xfId="5537" xr:uid="{F35A7CE2-10D6-4366-ACBD-34633D517056}"/>
    <cellStyle name="หมายเหตุ 25 14 9" xfId="5538" xr:uid="{BABBEF05-563D-4BC3-95E4-F7A1863CA6A7}"/>
    <cellStyle name="หมายเหตุ 25 14 9 2" xfId="5539" xr:uid="{A7D6EF71-A898-4257-9FDD-4C0902B964E4}"/>
    <cellStyle name="หมายเหตุ 25 15" xfId="5540" xr:uid="{D6E90887-C8B1-4773-9658-AB9AC1803C95}"/>
    <cellStyle name="หมายเหตุ 25 16" xfId="5541" xr:uid="{CAA830CC-9750-48AC-B870-8C06E2909C3D}"/>
    <cellStyle name="หมายเหตุ 25 17" xfId="5542" xr:uid="{5E7F1FBB-118E-4914-8AD1-1304719DDE1B}"/>
    <cellStyle name="หมายเหตุ 25 18" xfId="5543" xr:uid="{41B709C3-8E2A-4F62-863A-1B39C82DE901}"/>
    <cellStyle name="หมายเหตุ 25 19" xfId="5544" xr:uid="{3E8E385B-4E20-4A6D-8834-0434652C32FB}"/>
    <cellStyle name="หมายเหตุ 25 2" xfId="5545" xr:uid="{035E684F-F40C-4138-8617-86003FA09CFD}"/>
    <cellStyle name="หมายเหตุ 25 2 2" xfId="5546" xr:uid="{BE849240-B3AF-4F85-9951-48F38BA7FB80}"/>
    <cellStyle name="หมายเหตุ 25 2 2 2" xfId="5547" xr:uid="{5D9FD414-447E-4A66-84E1-C724941EB642}"/>
    <cellStyle name="หมายเหตุ 25 2 3" xfId="5548" xr:uid="{02CF18FF-5A15-485C-8DC6-11E4DC4970EB}"/>
    <cellStyle name="หมายเหตุ 25 2 3 2" xfId="5549" xr:uid="{BBDE4AC0-4903-4C73-88C7-96FEF22FF3C3}"/>
    <cellStyle name="หมายเหตุ 25 2 4" xfId="5550" xr:uid="{C9B6511A-E685-4F2F-9860-C0175833E945}"/>
    <cellStyle name="หมายเหตุ 25 2 4 2" xfId="5551" xr:uid="{D313E595-BC7D-4FD6-BE8D-64D3AE03ED07}"/>
    <cellStyle name="หมายเหตุ 25 2 5" xfId="5552" xr:uid="{D7A0A41B-0B86-44B7-B68B-7C6BA02C79AF}"/>
    <cellStyle name="หมายเหตุ 25 20" xfId="5553" xr:uid="{1E659476-B5AE-4839-BEF7-D46FBB426FB0}"/>
    <cellStyle name="หมายเหตุ 25 21" xfId="5554" xr:uid="{24FF61DA-C567-446C-A45A-BB63FC3EB703}"/>
    <cellStyle name="หมายเหตุ 25 22" xfId="5555" xr:uid="{6D14861F-1CCC-4E90-AF46-0EA5FDAB9C5B}"/>
    <cellStyle name="หมายเหตุ 25 23" xfId="5556" xr:uid="{FCB0DFD6-D045-477A-AFED-4F056777D3CB}"/>
    <cellStyle name="หมายเหตุ 25 3" xfId="5557" xr:uid="{CBC2E97B-F9CF-42F3-B9BB-D00C5E178D3D}"/>
    <cellStyle name="หมายเหตุ 25 3 2" xfId="5558" xr:uid="{AE33574E-DF56-48C0-AC8D-F15B3B418643}"/>
    <cellStyle name="หมายเหตุ 25 3 2 2" xfId="5559" xr:uid="{162F602A-FFA0-4C6B-93F9-703A36D0CB3A}"/>
    <cellStyle name="หมายเหตุ 25 3 3" xfId="5560" xr:uid="{3DEB7EAC-4837-4054-8E92-5A3CC5A532A1}"/>
    <cellStyle name="หมายเหตุ 25 3 3 2" xfId="5561" xr:uid="{31A25786-EB33-4ADE-967E-9BE2456EAE62}"/>
    <cellStyle name="หมายเหตุ 25 3 4" xfId="5562" xr:uid="{50D4A367-5FDC-462E-9113-735DF095C825}"/>
    <cellStyle name="หมายเหตุ 25 3 4 2" xfId="5563" xr:uid="{FB5D0FF8-DD78-4841-86C1-04C2F35F1F11}"/>
    <cellStyle name="หมายเหตุ 25 3 5" xfId="5564" xr:uid="{4C82B73A-EEAC-4316-A3E0-DD7B8F29B413}"/>
    <cellStyle name="หมายเหตุ 25 4" xfId="5565" xr:uid="{3FC5CABA-EE35-40A0-BC29-A5CD01FE3149}"/>
    <cellStyle name="หมายเหตุ 25 4 2" xfId="5566" xr:uid="{E16BDEBB-75A3-47D7-AD66-53FE4498D078}"/>
    <cellStyle name="หมายเหตุ 25 4 3" xfId="5567" xr:uid="{C46A86A9-6C26-4944-A004-1782F1244F0F}"/>
    <cellStyle name="หมายเหตุ 25 4 4" xfId="5568" xr:uid="{7DE72FAC-C867-41B9-903A-151C5D0D125C}"/>
    <cellStyle name="หมายเหตุ 25 4 5" xfId="5569" xr:uid="{9A845334-80FC-482E-AA55-D6B0CB1609C4}"/>
    <cellStyle name="หมายเหตุ 25 4 6" xfId="5570" xr:uid="{FF01CC53-3927-4F91-9CBE-FAA35635BE8C}"/>
    <cellStyle name="หมายเหตุ 25 4 7" xfId="5571" xr:uid="{B40B7D47-2661-4E23-A821-8F3E47B73DBD}"/>
    <cellStyle name="หมายเหตุ 25 5" xfId="5572" xr:uid="{BD810DDE-5330-445B-9AF7-EFE088684B4C}"/>
    <cellStyle name="หมายเหตุ 25 5 2" xfId="5573" xr:uid="{33CD0CE2-B467-4150-AA97-E18B35367E7F}"/>
    <cellStyle name="หมายเหตุ 25 5 3" xfId="5574" xr:uid="{029347EA-31DA-47B6-92EB-C995A83F4E28}"/>
    <cellStyle name="หมายเหตุ 25 5 4" xfId="5575" xr:uid="{E4594B90-DA1A-4DB2-A65F-50F9DFAE1226}"/>
    <cellStyle name="หมายเหตุ 25 5 5" xfId="5576" xr:uid="{B6D27514-C2FC-4351-A16A-F1A127787FAF}"/>
    <cellStyle name="หมายเหตุ 25 5 6" xfId="5577" xr:uid="{78B32A3F-2FF8-465A-8C4A-8CDB150AEE2C}"/>
    <cellStyle name="หมายเหตุ 25 5 7" xfId="5578" xr:uid="{8611AAFB-2F90-49E3-8EB2-732B558C5CB3}"/>
    <cellStyle name="หมายเหตุ 25 6" xfId="5579" xr:uid="{9C9CFB36-878B-4201-A5DD-36A0EECD91B9}"/>
    <cellStyle name="หมายเหตุ 25 6 2" xfId="5580" xr:uid="{9697DE7D-A270-480E-9E00-1AA31EF3F2BC}"/>
    <cellStyle name="หมายเหตุ 25 6 3" xfId="5581" xr:uid="{458B2B21-1DE8-4E2A-AAB1-7BF077C4EDDE}"/>
    <cellStyle name="หมายเหตุ 25 6 4" xfId="5582" xr:uid="{52235A72-B04E-4964-89CB-33752BF6B35E}"/>
    <cellStyle name="หมายเหตุ 25 6 5" xfId="5583" xr:uid="{0528517C-7321-44CE-A606-91CDA1066F3D}"/>
    <cellStyle name="หมายเหตุ 25 6 6" xfId="5584" xr:uid="{5F4134A1-5EDE-46D2-B720-6F46B9E639B0}"/>
    <cellStyle name="หมายเหตุ 25 6 7" xfId="5585" xr:uid="{AC674007-295E-4777-AA7A-CA5D789EEFCF}"/>
    <cellStyle name="หมายเหตุ 25 7" xfId="5586" xr:uid="{EA89EF12-2043-40E8-A92F-5CA43981EF59}"/>
    <cellStyle name="หมายเหตุ 25 7 2" xfId="5587" xr:uid="{E5F01BA2-2AE4-49AD-9BF9-D03793005BE2}"/>
    <cellStyle name="หมายเหตุ 25 7 3" xfId="5588" xr:uid="{52246F56-E627-4AC3-B7DD-4268611D1CE0}"/>
    <cellStyle name="หมายเหตุ 25 7 4" xfId="5589" xr:uid="{AF56A1D3-CAA8-4E15-B401-39F6BE461334}"/>
    <cellStyle name="หมายเหตุ 25 7 5" xfId="5590" xr:uid="{5E26E3D8-B277-4E02-B015-88D14F08EF51}"/>
    <cellStyle name="หมายเหตุ 25 7 6" xfId="5591" xr:uid="{B856C77B-1A92-4A18-B5AF-F14202AA82E7}"/>
    <cellStyle name="หมายเหตุ 25 7 7" xfId="5592" xr:uid="{7466F9D6-A6DB-46EB-959B-6A484C10B932}"/>
    <cellStyle name="หมายเหตุ 25 8" xfId="5593" xr:uid="{2306769D-9755-4AF7-89A6-36BFEB076F3D}"/>
    <cellStyle name="หมายเหตุ 25 8 2" xfId="5594" xr:uid="{06543780-28F0-4E7B-9B94-E28EF6DFDDF1}"/>
    <cellStyle name="หมายเหตุ 25 8 3" xfId="5595" xr:uid="{5844CC39-9520-4E0D-897C-3081CCF3FF1F}"/>
    <cellStyle name="หมายเหตุ 25 8 4" xfId="5596" xr:uid="{6C267652-2B97-42F6-B710-7A483FB87C63}"/>
    <cellStyle name="หมายเหตุ 25 8 5" xfId="5597" xr:uid="{235B77CE-25C1-4248-9E67-22CD079518DC}"/>
    <cellStyle name="หมายเหตุ 25 8 6" xfId="5598" xr:uid="{A26DF5B5-4716-4A32-A1E0-2800D5CDBDED}"/>
    <cellStyle name="หมายเหตุ 25 8 7" xfId="5599" xr:uid="{A18BCB66-7052-48CA-9C92-D860FCEB3115}"/>
    <cellStyle name="หมายเหตุ 25 9" xfId="5600" xr:uid="{DB3F5D19-8A43-4835-B28F-B623BF3C2DEE}"/>
    <cellStyle name="หมายเหตุ 25 9 2" xfId="5601" xr:uid="{611C8431-68F9-4FB6-813E-85E6081CA089}"/>
    <cellStyle name="หมายเหตุ 25 9 3" xfId="5602" xr:uid="{3E929670-22BD-4A8B-9271-2AF855F02320}"/>
    <cellStyle name="หมายเหตุ 25 9 4" xfId="5603" xr:uid="{C0FF52FA-C2F9-4811-8D73-0CCDD39581B8}"/>
    <cellStyle name="หมายเหตุ 25 9 5" xfId="5604" xr:uid="{C8633083-3DCE-4B07-B136-66E347F69F8E}"/>
    <cellStyle name="หมายเหตุ 25 9 6" xfId="5605" xr:uid="{9745EAB8-49FA-4CE7-801C-A6FDED2B9B4A}"/>
    <cellStyle name="หมายเหตุ 25 9 7" xfId="5606" xr:uid="{CB46006F-48DF-44FE-960B-6DAC1BF376F7}"/>
    <cellStyle name="หมายเหตุ 26" xfId="5607" xr:uid="{7FD32528-E2AE-4E15-BE5D-0C0A9D502048}"/>
    <cellStyle name="หมายเหตุ 26 10" xfId="5608" xr:uid="{5AF58541-1D04-4D75-9059-051AE13BBF7D}"/>
    <cellStyle name="หมายเหตุ 26 10 2" xfId="5609" xr:uid="{53CE89D0-75AB-47D5-BFB5-BC6D66F7E5E1}"/>
    <cellStyle name="หมายเหตุ 26 10 3" xfId="5610" xr:uid="{ECC385F5-D80C-40BE-9A92-93669EC7A225}"/>
    <cellStyle name="หมายเหตุ 26 10 4" xfId="5611" xr:uid="{02B1169B-9702-4ED0-A4CB-B3187E2739E0}"/>
    <cellStyle name="หมายเหตุ 26 10 5" xfId="5612" xr:uid="{445E63C1-1E89-44D5-B17D-7C46063A6CE0}"/>
    <cellStyle name="หมายเหตุ 26 10 6" xfId="5613" xr:uid="{44F18C08-B129-4F6C-A3FF-42177135BF45}"/>
    <cellStyle name="หมายเหตุ 26 10 7" xfId="5614" xr:uid="{8924CD8F-26E3-4B7F-9DB7-55EAA55ED837}"/>
    <cellStyle name="หมายเหตุ 26 11" xfId="5615" xr:uid="{C8E3AED9-F5FD-4E5C-BA09-CA64F311072E}"/>
    <cellStyle name="หมายเหตุ 26 11 2" xfId="5616" xr:uid="{A81CC915-FFD4-4BB4-BCE5-B740EC2E7719}"/>
    <cellStyle name="หมายเหตุ 26 11 3" xfId="5617" xr:uid="{63007BD5-A2B9-4E28-9011-0D095368C6FC}"/>
    <cellStyle name="หมายเหตุ 26 11 4" xfId="5618" xr:uid="{0D2F1D65-AF2A-4A5D-A7FA-D759BC8335AB}"/>
    <cellStyle name="หมายเหตุ 26 11 5" xfId="5619" xr:uid="{79FA7D9B-09DA-4B06-AD80-F5B05A7566C5}"/>
    <cellStyle name="หมายเหตุ 26 11 6" xfId="5620" xr:uid="{DF6A93DC-9D63-4802-97A0-2B321E5A92B2}"/>
    <cellStyle name="หมายเหตุ 26 11 7" xfId="5621" xr:uid="{E4E3A032-8F27-4C38-B3A1-71C285FBFEDA}"/>
    <cellStyle name="หมายเหตุ 26 12" xfId="5622" xr:uid="{73A1836B-9DBE-4120-989E-662210C6AA2A}"/>
    <cellStyle name="หมายเหตุ 26 12 2" xfId="5623" xr:uid="{90F91DF1-F08F-48B2-A7AA-828DF986E152}"/>
    <cellStyle name="หมายเหตุ 26 12 3" xfId="5624" xr:uid="{0F7B6A88-3EC0-4FCA-B3FA-7F97462F3825}"/>
    <cellStyle name="หมายเหตุ 26 12 4" xfId="5625" xr:uid="{6A35B90C-F77D-47E5-B3C5-3DCDBF3BECDD}"/>
    <cellStyle name="หมายเหตุ 26 12 5" xfId="5626" xr:uid="{6D4997A7-7721-4F65-B6E4-51D2F7F21131}"/>
    <cellStyle name="หมายเหตุ 26 12 6" xfId="5627" xr:uid="{6D0E6838-5EE4-4405-8F68-85678F879505}"/>
    <cellStyle name="หมายเหตุ 26 12 7" xfId="5628" xr:uid="{694E15D2-241D-46E7-B4C0-8DA72B2B9DF6}"/>
    <cellStyle name="หมายเหตุ 26 13" xfId="5629" xr:uid="{D8D61E36-AD4E-4639-B61B-4729CF60FDEF}"/>
    <cellStyle name="หมายเหตุ 26 13 2" xfId="5630" xr:uid="{265E0F8F-6742-4041-AB66-85BE2A17CCAE}"/>
    <cellStyle name="หมายเหตุ 26 13 3" xfId="5631" xr:uid="{25CCAAA4-60E5-48C0-8F61-14B41226BD1E}"/>
    <cellStyle name="หมายเหตุ 26 13 4" xfId="5632" xr:uid="{DEFDB605-F7A4-4424-B67D-EBA7C020E091}"/>
    <cellStyle name="หมายเหตุ 26 13 5" xfId="5633" xr:uid="{1AA2D649-AD75-4828-8112-26A74F991108}"/>
    <cellStyle name="หมายเหตุ 26 13 6" xfId="5634" xr:uid="{3DCC9989-1D5A-426F-A702-1BBF698E36B4}"/>
    <cellStyle name="หมายเหตุ 26 13 7" xfId="5635" xr:uid="{01F4F668-A8F6-481D-A837-FCF235EE9562}"/>
    <cellStyle name="หมายเหตุ 26 14" xfId="5636" xr:uid="{4A356F25-401C-4695-8753-9541C4A13607}"/>
    <cellStyle name="หมายเหตุ 26 14 10" xfId="5637" xr:uid="{9B8C0493-F8EE-466A-8480-C5C82287FCAD}"/>
    <cellStyle name="หมายเหตุ 26 14 10 2" xfId="5638" xr:uid="{81E97F90-F41C-4DCB-A4C6-F41F302919D9}"/>
    <cellStyle name="หมายเหตุ 26 14 2" xfId="5639" xr:uid="{CEF7B6CE-A2D4-40AB-8F6A-A7DF005616A1}"/>
    <cellStyle name="หมายเหตุ 26 14 2 2" xfId="5640" xr:uid="{B95107CE-3650-45AA-A49C-7C6D9F0140AF}"/>
    <cellStyle name="หมายเหตุ 26 14 3" xfId="5641" xr:uid="{29031ECF-68B7-4027-AFD5-F8B063BA7CA2}"/>
    <cellStyle name="หมายเหตุ 26 14 3 2" xfId="5642" xr:uid="{9C5538DE-6533-4AAC-A725-7AE76E90B982}"/>
    <cellStyle name="หมายเหตุ 26 14 4" xfId="5643" xr:uid="{270CEAB1-1047-41E2-A776-D07E575CC251}"/>
    <cellStyle name="หมายเหตุ 26 14 4 2" xfId="5644" xr:uid="{12EB0B58-F3A9-490D-8DFD-5FEE0A3030D3}"/>
    <cellStyle name="หมายเหตุ 26 14 5" xfId="5645" xr:uid="{5B6BB3A2-A761-413F-B27D-89331410947D}"/>
    <cellStyle name="หมายเหตุ 26 14 5 2" xfId="5646" xr:uid="{5492F685-B4E7-417E-B2A3-84DBEEA383FE}"/>
    <cellStyle name="หมายเหตุ 26 14 6" xfId="5647" xr:uid="{6EDA20BA-EC86-437E-BAAE-949FF9961915}"/>
    <cellStyle name="หมายเหตุ 26 14 6 2" xfId="5648" xr:uid="{892DACB5-B317-4FF5-A20C-AE41795E15A4}"/>
    <cellStyle name="หมายเหตุ 26 14 7" xfId="5649" xr:uid="{0E298601-4B61-414B-A0B9-A2F932304754}"/>
    <cellStyle name="หมายเหตุ 26 14 7 2" xfId="5650" xr:uid="{65C9A8DD-DAF0-4DCC-981C-F99C45CE893C}"/>
    <cellStyle name="หมายเหตุ 26 14 8" xfId="5651" xr:uid="{F6B1F69D-7C68-48E7-B627-55FBA787B0DB}"/>
    <cellStyle name="หมายเหตุ 26 14 8 2" xfId="5652" xr:uid="{BF9F5B68-059E-4EE8-992A-FB5A292F074F}"/>
    <cellStyle name="หมายเหตุ 26 14 9" xfId="5653" xr:uid="{DE51C4D2-8182-414A-B1BA-25F08D8F6E54}"/>
    <cellStyle name="หมายเหตุ 26 14 9 2" xfId="5654" xr:uid="{231CEBC2-40E4-4CB0-88E2-9EC6005A32E1}"/>
    <cellStyle name="หมายเหตุ 26 15" xfId="5655" xr:uid="{A3191AD2-E9C8-45B3-8740-2D1EE2C07AE2}"/>
    <cellStyle name="หมายเหตุ 26 16" xfId="5656" xr:uid="{26D2FF80-2F73-4509-9512-92F5F99B470E}"/>
    <cellStyle name="หมายเหตุ 26 17" xfId="5657" xr:uid="{906BC3EC-3256-4F03-BAB5-C242824552AC}"/>
    <cellStyle name="หมายเหตุ 26 18" xfId="5658" xr:uid="{AE4C8D25-9918-44FE-A809-A3459EBE4EDA}"/>
    <cellStyle name="หมายเหตุ 26 19" xfId="5659" xr:uid="{67D7A64D-9324-4C4F-B5EF-3ECDA54EA7EF}"/>
    <cellStyle name="หมายเหตุ 26 2" xfId="5660" xr:uid="{633289BC-EEEF-410C-A698-9DA6DB51C9C7}"/>
    <cellStyle name="หมายเหตุ 26 2 2" xfId="5661" xr:uid="{77E6C93C-D2F3-4692-B0B4-E680B81E6C90}"/>
    <cellStyle name="หมายเหตุ 26 2 2 2" xfId="5662" xr:uid="{1446E7AF-3F36-4349-B670-A2BED0385BDD}"/>
    <cellStyle name="หมายเหตุ 26 2 3" xfId="5663" xr:uid="{7D830697-C8E8-4688-BD62-56F4429A22D6}"/>
    <cellStyle name="หมายเหตุ 26 2 3 2" xfId="5664" xr:uid="{715A3367-8192-4D12-960F-D7DC6172FF60}"/>
    <cellStyle name="หมายเหตุ 26 2 4" xfId="5665" xr:uid="{A20BE548-65FB-4322-927E-91D3553E57AA}"/>
    <cellStyle name="หมายเหตุ 26 2 4 2" xfId="5666" xr:uid="{7A5C6CD1-582B-4FF2-A222-5F576350B778}"/>
    <cellStyle name="หมายเหตุ 26 2 5" xfId="5667" xr:uid="{AE66EAD3-AA7B-4953-9337-40F187812C5A}"/>
    <cellStyle name="หมายเหตุ 26 20" xfId="5668" xr:uid="{2D2DC846-14E8-4DD6-9B99-D1CF9A7E351A}"/>
    <cellStyle name="หมายเหตุ 26 21" xfId="5669" xr:uid="{8307FE30-A53A-4733-B70D-68AF679F36EA}"/>
    <cellStyle name="หมายเหตุ 26 22" xfId="5670" xr:uid="{D193FD63-912F-457D-B723-041995620709}"/>
    <cellStyle name="หมายเหตุ 26 23" xfId="5671" xr:uid="{70522A88-9E0E-46CC-AD43-BB1DCB33B721}"/>
    <cellStyle name="หมายเหตุ 26 3" xfId="5672" xr:uid="{887EDEBF-F514-443D-A6F3-D9FE8BB6C701}"/>
    <cellStyle name="หมายเหตุ 26 3 2" xfId="5673" xr:uid="{DBA4942C-0118-4FC8-82C8-2D74B8A51788}"/>
    <cellStyle name="หมายเหตุ 26 3 2 2" xfId="5674" xr:uid="{4D1A73EC-B0D2-43B9-AE99-850E506FA094}"/>
    <cellStyle name="หมายเหตุ 26 3 3" xfId="5675" xr:uid="{4F473401-6022-4205-8B22-C80E4565CDC4}"/>
    <cellStyle name="หมายเหตุ 26 3 3 2" xfId="5676" xr:uid="{C8C9DAC0-5C9F-4D0C-B265-A269E7BB0482}"/>
    <cellStyle name="หมายเหตุ 26 3 4" xfId="5677" xr:uid="{D474CABD-EA12-4B76-836F-E95550F147A9}"/>
    <cellStyle name="หมายเหตุ 26 3 4 2" xfId="5678" xr:uid="{2B5BF589-530C-4154-B9C2-E8C9D82141F3}"/>
    <cellStyle name="หมายเหตุ 26 3 5" xfId="5679" xr:uid="{57FF431A-F5E6-4243-A6A6-5DA3A9E8C86C}"/>
    <cellStyle name="หมายเหตุ 26 4" xfId="5680" xr:uid="{D1E22391-80AA-4439-9447-EC366E91CCDC}"/>
    <cellStyle name="หมายเหตุ 26 4 2" xfId="5681" xr:uid="{96204D71-243C-4353-92C6-0146584A2001}"/>
    <cellStyle name="หมายเหตุ 26 4 3" xfId="5682" xr:uid="{93A20491-18C1-472A-86E9-188D8A372569}"/>
    <cellStyle name="หมายเหตุ 26 4 4" xfId="5683" xr:uid="{732FC33A-D5FF-428A-A0D8-9C7CC5BFB107}"/>
    <cellStyle name="หมายเหตุ 26 4 5" xfId="5684" xr:uid="{F766F80D-A2AB-4A23-B0A7-B0E1B0D9AD6F}"/>
    <cellStyle name="หมายเหตุ 26 4 6" xfId="5685" xr:uid="{8CAD7D1F-22EF-4711-BAC3-235961CD29FD}"/>
    <cellStyle name="หมายเหตุ 26 4 7" xfId="5686" xr:uid="{28A32E35-F62A-4AE9-BC24-4BD0C81F3442}"/>
    <cellStyle name="หมายเหตุ 26 5" xfId="5687" xr:uid="{8A27B7EE-5348-44C9-B880-3493E9B816BE}"/>
    <cellStyle name="หมายเหตุ 26 5 2" xfId="5688" xr:uid="{7AD21E03-0FDF-4DCB-9DA7-9C60F381976B}"/>
    <cellStyle name="หมายเหตุ 26 5 3" xfId="5689" xr:uid="{2C964B57-2946-4249-9375-BB5B8BD80BAB}"/>
    <cellStyle name="หมายเหตุ 26 5 4" xfId="5690" xr:uid="{06773641-6441-46BF-B9C4-0D90C127803A}"/>
    <cellStyle name="หมายเหตุ 26 5 5" xfId="5691" xr:uid="{AC4D8E51-4E90-45E1-81A6-55D798B37598}"/>
    <cellStyle name="หมายเหตุ 26 5 6" xfId="5692" xr:uid="{78059706-E180-43BE-B835-67215452C2EE}"/>
    <cellStyle name="หมายเหตุ 26 5 7" xfId="5693" xr:uid="{97436428-0ED9-4D90-82C0-298C52CC6B25}"/>
    <cellStyle name="หมายเหตุ 26 6" xfId="5694" xr:uid="{D86AAC52-0978-487A-B6D3-D981BE4E32DD}"/>
    <cellStyle name="หมายเหตุ 26 6 2" xfId="5695" xr:uid="{47ECDE7A-61F9-4EA3-8A57-FED972786BDC}"/>
    <cellStyle name="หมายเหตุ 26 6 3" xfId="5696" xr:uid="{E4B80A0C-DB1B-440E-B022-EAFEDADB74BF}"/>
    <cellStyle name="หมายเหตุ 26 6 4" xfId="5697" xr:uid="{FB52E9F6-8924-4F82-B565-8961DDEEC7C8}"/>
    <cellStyle name="หมายเหตุ 26 6 5" xfId="5698" xr:uid="{1323E7EC-7527-4ED3-9CD4-ABB2967D66D8}"/>
    <cellStyle name="หมายเหตุ 26 6 6" xfId="5699" xr:uid="{52BDD223-69B1-465B-9EDA-B93FF63C586C}"/>
    <cellStyle name="หมายเหตุ 26 6 7" xfId="5700" xr:uid="{149CCC6F-2549-4C3A-986D-08F9B923188D}"/>
    <cellStyle name="หมายเหตุ 26 7" xfId="5701" xr:uid="{7FE2281C-DFF5-421F-9930-C624216C7177}"/>
    <cellStyle name="หมายเหตุ 26 7 2" xfId="5702" xr:uid="{D24F59D9-0AB8-48DC-B81E-0BE0323035D5}"/>
    <cellStyle name="หมายเหตุ 26 7 3" xfId="5703" xr:uid="{5A673D81-CBFC-4465-88AC-B7267F3C05AC}"/>
    <cellStyle name="หมายเหตุ 26 7 4" xfId="5704" xr:uid="{49A7A8CF-27DD-4890-85B6-CB4842F36584}"/>
    <cellStyle name="หมายเหตุ 26 7 5" xfId="5705" xr:uid="{FF75AB7A-0DD0-411B-B167-2D64A24841EE}"/>
    <cellStyle name="หมายเหตุ 26 7 6" xfId="5706" xr:uid="{211D9F9A-827D-4B02-A5FD-B1C0242A6A69}"/>
    <cellStyle name="หมายเหตุ 26 7 7" xfId="5707" xr:uid="{707D3B02-3C11-4907-A538-D5ADC47040CC}"/>
    <cellStyle name="หมายเหตุ 26 8" xfId="5708" xr:uid="{EB050BFC-06B8-4C18-869D-2BC3BD8EAF8A}"/>
    <cellStyle name="หมายเหตุ 26 8 2" xfId="5709" xr:uid="{A9CD1941-A67E-44DE-B4D0-C3B95EA5D0AA}"/>
    <cellStyle name="หมายเหตุ 26 8 3" xfId="5710" xr:uid="{4C663CDE-1852-4AA1-9525-5BACBF950DDE}"/>
    <cellStyle name="หมายเหตุ 26 8 4" xfId="5711" xr:uid="{A138862C-82AD-4AB1-A503-73AF4F1C6766}"/>
    <cellStyle name="หมายเหตุ 26 8 5" xfId="5712" xr:uid="{BD096363-484D-47C7-8B1C-606349385839}"/>
    <cellStyle name="หมายเหตุ 26 8 6" xfId="5713" xr:uid="{B03EF09B-CC4E-447B-9904-B6B95B34F9E1}"/>
    <cellStyle name="หมายเหตุ 26 8 7" xfId="5714" xr:uid="{976B5C70-D012-4CF6-99C1-0088AFC1C47A}"/>
    <cellStyle name="หมายเหตุ 26 9" xfId="5715" xr:uid="{9876A80F-F811-44F6-A85B-8250A906E09D}"/>
    <cellStyle name="หมายเหตุ 26 9 2" xfId="5716" xr:uid="{E267A40C-27AD-4139-91C5-0EFD1C32F5B2}"/>
    <cellStyle name="หมายเหตุ 26 9 3" xfId="5717" xr:uid="{86C89D2A-0757-4052-8DF2-9630A702561D}"/>
    <cellStyle name="หมายเหตุ 26 9 4" xfId="5718" xr:uid="{D98FBE42-F98E-4CAC-8005-A3E269594C40}"/>
    <cellStyle name="หมายเหตุ 26 9 5" xfId="5719" xr:uid="{2C128463-5E20-4A0B-9D03-E3CE49F11A92}"/>
    <cellStyle name="หมายเหตุ 26 9 6" xfId="5720" xr:uid="{A161590A-8D05-4F36-8082-34160E0A10BD}"/>
    <cellStyle name="หมายเหตุ 26 9 7" xfId="5721" xr:uid="{065AA605-CC51-4268-A0D7-6E936754744C}"/>
    <cellStyle name="หมายเหตุ 27" xfId="5722" xr:uid="{55CBD869-F437-4726-A897-F05CFD93FA5B}"/>
    <cellStyle name="หมายเหตุ 27 10" xfId="5723" xr:uid="{45F225F9-1F1C-4D9C-8DB9-3487532EAD13}"/>
    <cellStyle name="หมายเหตุ 27 10 2" xfId="5724" xr:uid="{F67E1822-12B0-4515-8669-67A153F9391C}"/>
    <cellStyle name="หมายเหตุ 27 10 3" xfId="5725" xr:uid="{0B7D0FFA-902C-4083-B700-81D3B634061B}"/>
    <cellStyle name="หมายเหตุ 27 10 4" xfId="5726" xr:uid="{F8B8D29F-37BA-4FB2-8DAF-76E0BE92E96D}"/>
    <cellStyle name="หมายเหตุ 27 10 5" xfId="5727" xr:uid="{3A90C019-B160-43B7-8168-95B67C1A89BD}"/>
    <cellStyle name="หมายเหตุ 27 10 6" xfId="5728" xr:uid="{16A9FB08-713E-4786-94F3-A664C6BFF0AB}"/>
    <cellStyle name="หมายเหตุ 27 10 7" xfId="5729" xr:uid="{093F1FDF-33A3-4123-9238-1CC65AADFE58}"/>
    <cellStyle name="หมายเหตุ 27 11" xfId="5730" xr:uid="{8B424E18-0592-4159-AA5C-D50A35F56C24}"/>
    <cellStyle name="หมายเหตุ 27 11 2" xfId="5731" xr:uid="{D4A6B4EF-433D-442A-8E19-A0DCAF449FD2}"/>
    <cellStyle name="หมายเหตุ 27 11 3" xfId="5732" xr:uid="{800A865B-2BCC-460A-847A-5B39178D642B}"/>
    <cellStyle name="หมายเหตุ 27 11 4" xfId="5733" xr:uid="{B15E1F73-9DAD-4664-A271-46536E1B861B}"/>
    <cellStyle name="หมายเหตุ 27 11 5" xfId="5734" xr:uid="{216DB81B-FAB7-4548-B7A2-790069E94118}"/>
    <cellStyle name="หมายเหตุ 27 11 6" xfId="5735" xr:uid="{11C83C8D-DADE-4C54-A7CB-1655B28F8F26}"/>
    <cellStyle name="หมายเหตุ 27 11 7" xfId="5736" xr:uid="{3D6D2371-6EAC-4C5C-8DA8-F40079DF6317}"/>
    <cellStyle name="หมายเหตุ 27 12" xfId="5737" xr:uid="{D315A3AF-2860-4CE9-A54E-309935077D57}"/>
    <cellStyle name="หมายเหตุ 27 12 2" xfId="5738" xr:uid="{D7C23553-A90B-4F07-A225-CB0DB31CB03C}"/>
    <cellStyle name="หมายเหตุ 27 12 3" xfId="5739" xr:uid="{8A5EA010-4AD0-4537-BCEB-6B3BCAFE07DF}"/>
    <cellStyle name="หมายเหตุ 27 12 4" xfId="5740" xr:uid="{CE24E115-3805-4ECA-ABBD-95ED37AF24D7}"/>
    <cellStyle name="หมายเหตุ 27 12 5" xfId="5741" xr:uid="{92B5326A-B412-4A76-ABE3-7967512489A7}"/>
    <cellStyle name="หมายเหตุ 27 12 6" xfId="5742" xr:uid="{79DCAAE7-AD39-4A49-B059-47F2AEA403C2}"/>
    <cellStyle name="หมายเหตุ 27 12 7" xfId="5743" xr:uid="{1CDA4C1F-EBC2-47BF-8629-40D145B8C2FE}"/>
    <cellStyle name="หมายเหตุ 27 13" xfId="5744" xr:uid="{41EFFBF2-FB28-4588-936E-97BF1764A401}"/>
    <cellStyle name="หมายเหตุ 27 13 2" xfId="5745" xr:uid="{67432D28-748A-4DA7-BDCA-44F6DD87CD61}"/>
    <cellStyle name="หมายเหตุ 27 13 3" xfId="5746" xr:uid="{2E623FA2-0DD7-4564-A841-A293185A5B48}"/>
    <cellStyle name="หมายเหตุ 27 13 4" xfId="5747" xr:uid="{1D61710D-AFCB-4D28-8DEC-CE2587923CCC}"/>
    <cellStyle name="หมายเหตุ 27 13 5" xfId="5748" xr:uid="{26C907EF-D61B-4D5D-9FB2-FDD3FF88FC5A}"/>
    <cellStyle name="หมายเหตุ 27 13 6" xfId="5749" xr:uid="{B58C2723-B6BF-4051-AFAE-9A09ED715054}"/>
    <cellStyle name="หมายเหตุ 27 13 7" xfId="5750" xr:uid="{DDFDFD84-4E20-4552-80ED-664D97C0181F}"/>
    <cellStyle name="หมายเหตุ 27 14" xfId="5751" xr:uid="{8DCF86D8-0565-4A48-BB6B-9C747A8A26B1}"/>
    <cellStyle name="หมายเหตุ 27 14 10" xfId="5752" xr:uid="{4395B355-F4EE-4237-A1A3-EEB6083E2139}"/>
    <cellStyle name="หมายเหตุ 27 14 10 2" xfId="5753" xr:uid="{4CA6C6AE-E675-4122-852C-99B33CF279FB}"/>
    <cellStyle name="หมายเหตุ 27 14 2" xfId="5754" xr:uid="{F82FA072-4408-4E65-8D43-4C94C15A41B5}"/>
    <cellStyle name="หมายเหตุ 27 14 2 2" xfId="5755" xr:uid="{3310E86D-3133-45A3-BAAF-E860C04DF30B}"/>
    <cellStyle name="หมายเหตุ 27 14 3" xfId="5756" xr:uid="{30B34D37-D886-43EC-AAE5-EF1DB4ADE5BA}"/>
    <cellStyle name="หมายเหตุ 27 14 3 2" xfId="5757" xr:uid="{35C30E5D-269D-47FE-A5F3-E21F4CB60618}"/>
    <cellStyle name="หมายเหตุ 27 14 4" xfId="5758" xr:uid="{1F708BEE-F326-4DFC-9A00-7761C418238C}"/>
    <cellStyle name="หมายเหตุ 27 14 4 2" xfId="5759" xr:uid="{CE7DF9BB-C58C-4C30-8589-A9A4595B8683}"/>
    <cellStyle name="หมายเหตุ 27 14 5" xfId="5760" xr:uid="{154162D3-C626-41E2-9D19-091B391DE02F}"/>
    <cellStyle name="หมายเหตุ 27 14 5 2" xfId="5761" xr:uid="{4F20E633-5B92-4AB9-863F-EE0986478879}"/>
    <cellStyle name="หมายเหตุ 27 14 6" xfId="5762" xr:uid="{1A79CB18-D426-4F79-ACF8-54B8C2C69C1B}"/>
    <cellStyle name="หมายเหตุ 27 14 6 2" xfId="5763" xr:uid="{9E5F285D-1FCD-4599-8411-A120243E8D73}"/>
    <cellStyle name="หมายเหตุ 27 14 7" xfId="5764" xr:uid="{7755C395-E462-43A0-BF20-D6473D4B47A0}"/>
    <cellStyle name="หมายเหตุ 27 14 7 2" xfId="5765" xr:uid="{0802C6D3-87B6-44AB-828C-C861EC4A43C3}"/>
    <cellStyle name="หมายเหตุ 27 14 8" xfId="5766" xr:uid="{A5755B99-8D8D-4023-B667-9E517353A272}"/>
    <cellStyle name="หมายเหตุ 27 14 8 2" xfId="5767" xr:uid="{511B2C95-E76B-4A53-86AF-A1804F10C22B}"/>
    <cellStyle name="หมายเหตุ 27 14 9" xfId="5768" xr:uid="{E0B0A540-72CC-42FC-B1B0-8BD21992462B}"/>
    <cellStyle name="หมายเหตุ 27 14 9 2" xfId="5769" xr:uid="{3386F10E-6634-420A-A854-CCD87639290F}"/>
    <cellStyle name="หมายเหตุ 27 15" xfId="5770" xr:uid="{28AB0DBC-6D19-4195-A01D-EB0309D0E2E0}"/>
    <cellStyle name="หมายเหตุ 27 16" xfId="5771" xr:uid="{50BCCC06-2989-4C62-A002-573616DE43BC}"/>
    <cellStyle name="หมายเหตุ 27 17" xfId="5772" xr:uid="{6DC7EBEF-548A-4AEE-9CBF-033CC2F48E3B}"/>
    <cellStyle name="หมายเหตุ 27 18" xfId="5773" xr:uid="{CA876778-DA6A-4D36-B5CB-93AE6DC1BAA3}"/>
    <cellStyle name="หมายเหตุ 27 19" xfId="5774" xr:uid="{236E354F-6040-443A-AA1D-4EB57E51EC73}"/>
    <cellStyle name="หมายเหตุ 27 2" xfId="5775" xr:uid="{B8FA18D2-9725-4554-AD56-2C4238D8279F}"/>
    <cellStyle name="หมายเหตุ 27 2 2" xfId="5776" xr:uid="{42EEFD14-E650-4450-9F5F-7C2045646D9D}"/>
    <cellStyle name="หมายเหตุ 27 2 2 2" xfId="5777" xr:uid="{C56A7DA9-3242-4F7B-A8A9-46FBA86E093F}"/>
    <cellStyle name="หมายเหตุ 27 2 3" xfId="5778" xr:uid="{D7B6D247-424B-4E4B-A054-F9FE6B5899D4}"/>
    <cellStyle name="หมายเหตุ 27 2 3 2" xfId="5779" xr:uid="{5400F828-0CDE-455A-9F0C-A8BB2083452B}"/>
    <cellStyle name="หมายเหตุ 27 2 4" xfId="5780" xr:uid="{71C5B00A-7FAF-4B50-AF8D-475059D84CE0}"/>
    <cellStyle name="หมายเหตุ 27 2 4 2" xfId="5781" xr:uid="{9A516E53-6BCD-43A4-8405-4E307A385244}"/>
    <cellStyle name="หมายเหตุ 27 2 5" xfId="5782" xr:uid="{9B5ECB16-C246-4A21-82DE-79AC4318696D}"/>
    <cellStyle name="หมายเหตุ 27 20" xfId="5783" xr:uid="{C8A2C495-B117-473F-8738-7E2D51F856CE}"/>
    <cellStyle name="หมายเหตุ 27 21" xfId="5784" xr:uid="{758B048C-FF91-4C7B-8426-5B7DC10232B8}"/>
    <cellStyle name="หมายเหตุ 27 22" xfId="5785" xr:uid="{E95F62AC-9CC5-4B5A-8C00-81C86A0155BE}"/>
    <cellStyle name="หมายเหตุ 27 23" xfId="5786" xr:uid="{A38359E6-F806-4CA9-9865-E0782AF3D0A2}"/>
    <cellStyle name="หมายเหตุ 27 3" xfId="5787" xr:uid="{92A1F026-031D-429D-B52B-909FA8E116DC}"/>
    <cellStyle name="หมายเหตุ 27 3 2" xfId="5788" xr:uid="{26C1BAB9-E9E5-4A6E-8BF1-57C54B0BB7C4}"/>
    <cellStyle name="หมายเหตุ 27 3 2 2" xfId="5789" xr:uid="{5EAF2BFE-1410-4982-B5C7-3F18FD74D5AE}"/>
    <cellStyle name="หมายเหตุ 27 3 3" xfId="5790" xr:uid="{40703760-11F3-49A1-956D-F909B414DCB6}"/>
    <cellStyle name="หมายเหตุ 27 3 3 2" xfId="5791" xr:uid="{A2598912-C417-40B4-BDD3-F164324E4A5B}"/>
    <cellStyle name="หมายเหตุ 27 3 4" xfId="5792" xr:uid="{5953371F-33B2-45E2-9A9D-E562E93E2CCC}"/>
    <cellStyle name="หมายเหตุ 27 3 4 2" xfId="5793" xr:uid="{72A3EA4B-958C-4D37-B5B3-F0130D998322}"/>
    <cellStyle name="หมายเหตุ 27 3 5" xfId="5794" xr:uid="{CFD67429-1602-45D2-9366-8863F751F680}"/>
    <cellStyle name="หมายเหตุ 27 4" xfId="5795" xr:uid="{8707349B-28CB-4166-95EF-99AAEF5AFC55}"/>
    <cellStyle name="หมายเหตุ 27 4 2" xfId="5796" xr:uid="{DEAFDE2E-1F13-4A7A-9C7C-6CD8C0A2E841}"/>
    <cellStyle name="หมายเหตุ 27 4 3" xfId="5797" xr:uid="{ED86878D-AE5C-4CA9-9A67-63F94DE319CF}"/>
    <cellStyle name="หมายเหตุ 27 4 4" xfId="5798" xr:uid="{EB08647B-7850-499D-8189-A1607E94A3A2}"/>
    <cellStyle name="หมายเหตุ 27 4 5" xfId="5799" xr:uid="{5E61132A-5263-4071-960A-84B9C22661D9}"/>
    <cellStyle name="หมายเหตุ 27 4 6" xfId="5800" xr:uid="{1F9B6055-0F90-48B2-A26D-1E6D3C835E91}"/>
    <cellStyle name="หมายเหตุ 27 4 7" xfId="5801" xr:uid="{0756655C-D1E6-4E64-BEFD-D99F8609188C}"/>
    <cellStyle name="หมายเหตุ 27 5" xfId="5802" xr:uid="{1CA058EB-CBB6-49C8-93E8-6108D7804915}"/>
    <cellStyle name="หมายเหตุ 27 5 2" xfId="5803" xr:uid="{F7D1BA30-1DFF-4AB4-9B2C-D1F53BD5C6B8}"/>
    <cellStyle name="หมายเหตุ 27 5 3" xfId="5804" xr:uid="{A7824601-A12B-47BB-AD53-81816C8597A6}"/>
    <cellStyle name="หมายเหตุ 27 5 4" xfId="5805" xr:uid="{3B73A394-DF51-427A-9FBD-3B7B2737B6FC}"/>
    <cellStyle name="หมายเหตุ 27 5 5" xfId="5806" xr:uid="{26904B61-9CCB-4A22-8033-66863FE49A58}"/>
    <cellStyle name="หมายเหตุ 27 5 6" xfId="5807" xr:uid="{CDEB68B1-5BCA-4C97-858C-CADD6E54BC1D}"/>
    <cellStyle name="หมายเหตุ 27 5 7" xfId="5808" xr:uid="{A5EA15AC-BE7D-4CC0-A404-72C152889EA8}"/>
    <cellStyle name="หมายเหตุ 27 6" xfId="5809" xr:uid="{E05A1F1D-FB3C-4055-950C-45890237C856}"/>
    <cellStyle name="หมายเหตุ 27 6 2" xfId="5810" xr:uid="{F690C2EE-8D40-425F-B16F-7D5546CCDB97}"/>
    <cellStyle name="หมายเหตุ 27 6 3" xfId="5811" xr:uid="{A3D4754D-5B3A-472F-B590-023BC092C7A3}"/>
    <cellStyle name="หมายเหตุ 27 6 4" xfId="5812" xr:uid="{24BE220C-D94B-4ACC-8A4A-2A55239A1BD8}"/>
    <cellStyle name="หมายเหตุ 27 6 5" xfId="5813" xr:uid="{8915633D-116B-4818-9F7F-0DB6B7EF8DCD}"/>
    <cellStyle name="หมายเหตุ 27 6 6" xfId="5814" xr:uid="{1C9C57FF-F2CA-4BCB-83CB-3038007BBE79}"/>
    <cellStyle name="หมายเหตุ 27 6 7" xfId="5815" xr:uid="{52CBB8BD-4C34-40C0-A374-2592E761D3EF}"/>
    <cellStyle name="หมายเหตุ 27 7" xfId="5816" xr:uid="{D4976111-C8EB-4953-94F3-26120AF4DC00}"/>
    <cellStyle name="หมายเหตุ 27 7 2" xfId="5817" xr:uid="{FF0C083D-4941-437A-9F29-4C8F60EB8552}"/>
    <cellStyle name="หมายเหตุ 27 7 3" xfId="5818" xr:uid="{C2EE4038-E3BB-498D-9987-8A2301C19C3E}"/>
    <cellStyle name="หมายเหตุ 27 7 4" xfId="5819" xr:uid="{BD27E131-F488-4CA1-AF85-B1E3852978C8}"/>
    <cellStyle name="หมายเหตุ 27 7 5" xfId="5820" xr:uid="{4B5425F2-1C04-483C-9EF8-05B7D9F78736}"/>
    <cellStyle name="หมายเหตุ 27 7 6" xfId="5821" xr:uid="{9EC945D4-5E50-4AB4-9524-D5E25C55435F}"/>
    <cellStyle name="หมายเหตุ 27 7 7" xfId="5822" xr:uid="{45305876-CC12-469C-A618-74E025998E85}"/>
    <cellStyle name="หมายเหตุ 27 8" xfId="5823" xr:uid="{462E526A-6309-463C-B101-266F3AF002D9}"/>
    <cellStyle name="หมายเหตุ 27 8 2" xfId="5824" xr:uid="{10B5C751-1161-4780-B79C-A387421AEDB1}"/>
    <cellStyle name="หมายเหตุ 27 8 3" xfId="5825" xr:uid="{512A238B-BA56-496A-87C2-0C10B0592E4A}"/>
    <cellStyle name="หมายเหตุ 27 8 4" xfId="5826" xr:uid="{F2A6BAD2-5E21-4C59-A124-C4F44E074174}"/>
    <cellStyle name="หมายเหตุ 27 8 5" xfId="5827" xr:uid="{7B0CA245-03D3-4C8A-A37B-2DE1161CC980}"/>
    <cellStyle name="หมายเหตุ 27 8 6" xfId="5828" xr:uid="{E77F11CB-F931-4FE6-8B38-576041F23E73}"/>
    <cellStyle name="หมายเหตุ 27 8 7" xfId="5829" xr:uid="{7076099E-BE97-48DE-BA27-61DA422E5104}"/>
    <cellStyle name="หมายเหตุ 27 9" xfId="5830" xr:uid="{38CD397D-BF74-4128-9139-6854029CFBE0}"/>
    <cellStyle name="หมายเหตุ 27 9 2" xfId="5831" xr:uid="{63CC6203-F828-43FE-BF8A-866422DE6DA9}"/>
    <cellStyle name="หมายเหตุ 27 9 3" xfId="5832" xr:uid="{9BF96DE6-D760-43AB-B982-08C375F4315C}"/>
    <cellStyle name="หมายเหตุ 27 9 4" xfId="5833" xr:uid="{E6DCB04E-7495-481B-8456-4BEF6310B5ED}"/>
    <cellStyle name="หมายเหตุ 27 9 5" xfId="5834" xr:uid="{75D69018-8929-4901-AC9A-6A658BA87306}"/>
    <cellStyle name="หมายเหตุ 27 9 6" xfId="5835" xr:uid="{00C24893-34BB-4F5F-8CB8-CDD7B6730CA8}"/>
    <cellStyle name="หมายเหตุ 27 9 7" xfId="5836" xr:uid="{EE64296A-D971-4971-A915-503AD91E57D0}"/>
    <cellStyle name="หมายเหตุ 28" xfId="5837" xr:uid="{BE7771CC-01D3-4E4B-B1DC-24D84A3F0CAF}"/>
    <cellStyle name="หมายเหตุ 28 10" xfId="5838" xr:uid="{58C61E56-1C6F-4F91-9CCA-D55BE54DE3B2}"/>
    <cellStyle name="หมายเหตุ 28 10 2" xfId="5839" xr:uid="{C9297824-5F49-4BFC-B5AC-7E69F07FC631}"/>
    <cellStyle name="หมายเหตุ 28 10 3" xfId="5840" xr:uid="{667FB772-EE92-494E-8EF9-55B7E6B9C33D}"/>
    <cellStyle name="หมายเหตุ 28 10 4" xfId="5841" xr:uid="{8B0CA4D3-0DBE-4DE5-8077-FF5ECCF3A43C}"/>
    <cellStyle name="หมายเหตุ 28 10 5" xfId="5842" xr:uid="{BB101EE6-A89D-44F9-AEE6-5830E96574B8}"/>
    <cellStyle name="หมายเหตุ 28 10 6" xfId="5843" xr:uid="{5774CED8-756F-4A24-A1A6-3FA9C1895D20}"/>
    <cellStyle name="หมายเหตุ 28 10 7" xfId="5844" xr:uid="{9E8986E7-619E-460D-A84B-D363A76248B0}"/>
    <cellStyle name="หมายเหตุ 28 11" xfId="5845" xr:uid="{B5AF33E6-501F-4F9D-8559-DB818A024C79}"/>
    <cellStyle name="หมายเหตุ 28 11 2" xfId="5846" xr:uid="{820B5E4A-92DA-44E2-90ED-243E9C0BBF3A}"/>
    <cellStyle name="หมายเหตุ 28 11 3" xfId="5847" xr:uid="{D68C3963-E38E-434F-B38B-E437B5B415F3}"/>
    <cellStyle name="หมายเหตุ 28 11 4" xfId="5848" xr:uid="{65CD2CCA-CA2C-4D2E-A074-92B25ACEDB5E}"/>
    <cellStyle name="หมายเหตุ 28 11 5" xfId="5849" xr:uid="{5A52440A-5BB5-4FEF-8FBA-97071EBC4BEA}"/>
    <cellStyle name="หมายเหตุ 28 11 6" xfId="5850" xr:uid="{110E26A6-6CB0-4065-8CF3-2458AB79B71A}"/>
    <cellStyle name="หมายเหตุ 28 11 7" xfId="5851" xr:uid="{9200079D-2F14-484E-AB8B-F09F138FC215}"/>
    <cellStyle name="หมายเหตุ 28 12" xfId="5852" xr:uid="{43A045C8-6B1E-4ACC-A13D-E058441B6F33}"/>
    <cellStyle name="หมายเหตุ 28 12 2" xfId="5853" xr:uid="{475D0F89-E368-4181-AAE1-3D8C24CF6034}"/>
    <cellStyle name="หมายเหตุ 28 12 3" xfId="5854" xr:uid="{4D18388B-2B0F-4393-9C19-18081BD6F8EC}"/>
    <cellStyle name="หมายเหตุ 28 12 4" xfId="5855" xr:uid="{1EF9DF2E-D48B-45EF-B45C-35801E6C9F4A}"/>
    <cellStyle name="หมายเหตุ 28 12 5" xfId="5856" xr:uid="{872DD9D4-2772-4A28-9EBB-9AAA60E83575}"/>
    <cellStyle name="หมายเหตุ 28 12 6" xfId="5857" xr:uid="{208EADFB-F7E5-4945-991D-27FA677FA2F7}"/>
    <cellStyle name="หมายเหตุ 28 12 7" xfId="5858" xr:uid="{871B287E-420C-493E-A1E7-E2CF6F1E2C21}"/>
    <cellStyle name="หมายเหตุ 28 13" xfId="5859" xr:uid="{6B889E17-185D-4036-B9D9-AFC42209FD7C}"/>
    <cellStyle name="หมายเหตุ 28 13 2" xfId="5860" xr:uid="{CC5DE3D7-E7E1-4877-B2B1-181CC53E87D2}"/>
    <cellStyle name="หมายเหตุ 28 13 3" xfId="5861" xr:uid="{2E6AB24C-DB27-4EC1-A6CC-225FEE716705}"/>
    <cellStyle name="หมายเหตุ 28 13 4" xfId="5862" xr:uid="{623154DA-E2AB-44EC-875D-0CE4CBAD1AF7}"/>
    <cellStyle name="หมายเหตุ 28 13 5" xfId="5863" xr:uid="{8EAAD61A-2B1F-4F7B-AA92-614D266C3AF3}"/>
    <cellStyle name="หมายเหตุ 28 13 6" xfId="5864" xr:uid="{1FC6AF6D-5817-4E61-B6A8-1D1E3FFD8ED3}"/>
    <cellStyle name="หมายเหตุ 28 13 7" xfId="5865" xr:uid="{FDFF51CF-543A-4DD1-89EF-B6851A156AB1}"/>
    <cellStyle name="หมายเหตุ 28 14" xfId="5866" xr:uid="{CBC11F3C-13B7-4315-947A-524A51D9637B}"/>
    <cellStyle name="หมายเหตุ 28 14 10" xfId="5867" xr:uid="{F540166E-216D-4416-BA71-68A2BF354406}"/>
    <cellStyle name="หมายเหตุ 28 14 10 2" xfId="5868" xr:uid="{8BBEC7D7-21C0-491C-86BA-EB5197259C65}"/>
    <cellStyle name="หมายเหตุ 28 14 2" xfId="5869" xr:uid="{F8FA5520-4168-4C89-9360-8A4B33663FBD}"/>
    <cellStyle name="หมายเหตุ 28 14 2 2" xfId="5870" xr:uid="{D2D47973-E2BE-43E6-9E47-6AC35311D2FF}"/>
    <cellStyle name="หมายเหตุ 28 14 3" xfId="5871" xr:uid="{39F4CF11-84D8-469E-A37E-C85E9B990F77}"/>
    <cellStyle name="หมายเหตุ 28 14 3 2" xfId="5872" xr:uid="{0CB3C5A5-FE55-4F2E-8384-262510D43656}"/>
    <cellStyle name="หมายเหตุ 28 14 4" xfId="5873" xr:uid="{FCE256A6-1C0E-46B1-A8F2-D50F6B8A1465}"/>
    <cellStyle name="หมายเหตุ 28 14 4 2" xfId="5874" xr:uid="{812F196B-1DA5-49DC-A8CD-2064E523A918}"/>
    <cellStyle name="หมายเหตุ 28 14 5" xfId="5875" xr:uid="{976FB5D1-814C-4292-ABD7-79BC20216F69}"/>
    <cellStyle name="หมายเหตุ 28 14 5 2" xfId="5876" xr:uid="{6EBF753B-45AD-4590-A895-0979F0C3096F}"/>
    <cellStyle name="หมายเหตุ 28 14 6" xfId="5877" xr:uid="{B86A8DB5-80A6-4F0A-A3ED-20FC48E64C5F}"/>
    <cellStyle name="หมายเหตุ 28 14 6 2" xfId="5878" xr:uid="{FA9B0D9C-74AE-48FF-A966-6D0D44002587}"/>
    <cellStyle name="หมายเหตุ 28 14 7" xfId="5879" xr:uid="{D4D03231-7732-4FD4-9954-8EAC7D3C94D7}"/>
    <cellStyle name="หมายเหตุ 28 14 7 2" xfId="5880" xr:uid="{691D61C9-86D6-4A76-880E-F2E073465E55}"/>
    <cellStyle name="หมายเหตุ 28 14 8" xfId="5881" xr:uid="{D89E187F-36FE-4DD9-B064-4D6B78C68BBB}"/>
    <cellStyle name="หมายเหตุ 28 14 8 2" xfId="5882" xr:uid="{868825F0-E499-4DCF-994B-591E5E5AE3E8}"/>
    <cellStyle name="หมายเหตุ 28 14 9" xfId="5883" xr:uid="{2616B3E9-702E-4F92-81C3-D789F898C174}"/>
    <cellStyle name="หมายเหตุ 28 14 9 2" xfId="5884" xr:uid="{61ED4EC7-6A99-441C-8732-7ED333CA1849}"/>
    <cellStyle name="หมายเหตุ 28 15" xfId="5885" xr:uid="{2C2C38DB-F728-4BDD-A0CC-1C0BC2D1CFC7}"/>
    <cellStyle name="หมายเหตุ 28 16" xfId="5886" xr:uid="{7448CB11-25BD-4C98-858C-B0B69B4E8CB0}"/>
    <cellStyle name="หมายเหตุ 28 17" xfId="5887" xr:uid="{416BA0A1-3F90-41B4-A292-5EA341AF03FE}"/>
    <cellStyle name="หมายเหตุ 28 18" xfId="5888" xr:uid="{7F0992D7-4B30-447D-B686-049F5DCE6C90}"/>
    <cellStyle name="หมายเหตุ 28 19" xfId="5889" xr:uid="{780AD274-3709-47AF-B6E0-0FEFC9DDD7EE}"/>
    <cellStyle name="หมายเหตุ 28 2" xfId="5890" xr:uid="{783D8085-77AD-4A57-BB3A-1F373058D736}"/>
    <cellStyle name="หมายเหตุ 28 2 2" xfId="5891" xr:uid="{7194B66D-F5B3-4EFE-B412-4724FE509366}"/>
    <cellStyle name="หมายเหตุ 28 2 2 2" xfId="5892" xr:uid="{FCE6807C-1F9F-4F25-8BEF-639CF90FE0AF}"/>
    <cellStyle name="หมายเหตุ 28 2 3" xfId="5893" xr:uid="{76991A84-29C5-4E66-B2E9-285259A36748}"/>
    <cellStyle name="หมายเหตุ 28 2 3 2" xfId="5894" xr:uid="{2124EFEE-4727-419A-A939-EEB87ABB3ED0}"/>
    <cellStyle name="หมายเหตุ 28 2 4" xfId="5895" xr:uid="{A17CB6B3-6D6B-4374-8AD5-0D7E29C28F31}"/>
    <cellStyle name="หมายเหตุ 28 2 4 2" xfId="5896" xr:uid="{9E6FD286-A57C-4137-80DC-A3D17DF373E6}"/>
    <cellStyle name="หมายเหตุ 28 2 5" xfId="5897" xr:uid="{B7E0551F-23C6-4BC4-9968-E4000FBDB44B}"/>
    <cellStyle name="หมายเหตุ 28 20" xfId="5898" xr:uid="{CF0B47FE-D2D3-47E7-A96A-E9D8724C6CF3}"/>
    <cellStyle name="หมายเหตุ 28 21" xfId="5899" xr:uid="{C368085C-93B0-4544-839A-7349A79A0984}"/>
    <cellStyle name="หมายเหตุ 28 22" xfId="5900" xr:uid="{90A05155-B921-41F0-B68E-272DA045DEF0}"/>
    <cellStyle name="หมายเหตุ 28 23" xfId="5901" xr:uid="{7D6524FA-ECAC-4762-B1B1-9200039DAC43}"/>
    <cellStyle name="หมายเหตุ 28 3" xfId="5902" xr:uid="{0222C370-6B7D-4DD8-AC11-7998EE972E43}"/>
    <cellStyle name="หมายเหตุ 28 3 2" xfId="5903" xr:uid="{A2B3F252-7BD3-4614-ABB9-0D6F00ABF91A}"/>
    <cellStyle name="หมายเหตุ 28 3 2 2" xfId="5904" xr:uid="{85D88A27-5A0B-42CC-BB0C-2DD676354C53}"/>
    <cellStyle name="หมายเหตุ 28 3 3" xfId="5905" xr:uid="{5F39F955-A74C-42B9-B9DC-8E6C53DFA638}"/>
    <cellStyle name="หมายเหตุ 28 3 3 2" xfId="5906" xr:uid="{7A8B9F4A-E779-4490-81F0-C28D39119ED0}"/>
    <cellStyle name="หมายเหตุ 28 3 4" xfId="5907" xr:uid="{4EDEF3A5-687D-43F2-A169-35CE157474C7}"/>
    <cellStyle name="หมายเหตุ 28 3 4 2" xfId="5908" xr:uid="{68DA09B4-DB89-4667-A3E2-21975CEBF022}"/>
    <cellStyle name="หมายเหตุ 28 3 5" xfId="5909" xr:uid="{1866B1B0-439B-44F6-9382-DB18B8E5AAF3}"/>
    <cellStyle name="หมายเหตุ 28 4" xfId="5910" xr:uid="{EAF06F82-200D-4BFA-9995-08360F6164BC}"/>
    <cellStyle name="หมายเหตุ 28 4 2" xfId="5911" xr:uid="{89F70024-D292-4551-A457-A9024F25B0B1}"/>
    <cellStyle name="หมายเหตุ 28 4 3" xfId="5912" xr:uid="{53C49A06-16A6-45FC-AB1C-FDCA6A59F703}"/>
    <cellStyle name="หมายเหตุ 28 4 4" xfId="5913" xr:uid="{4F5D4C6C-AD36-43CB-A06A-2C3512F67A37}"/>
    <cellStyle name="หมายเหตุ 28 4 5" xfId="5914" xr:uid="{7736F236-3EEF-4BEF-9183-F6BB94FBAEDB}"/>
    <cellStyle name="หมายเหตุ 28 4 6" xfId="5915" xr:uid="{0F293245-240A-40F9-BDE9-03EB04E3CEEF}"/>
    <cellStyle name="หมายเหตุ 28 4 7" xfId="5916" xr:uid="{3713FD54-539C-41E4-AA91-454B93502A65}"/>
    <cellStyle name="หมายเหตุ 28 5" xfId="5917" xr:uid="{D3D80826-A1B7-48FC-9E14-9F552BBDFEBE}"/>
    <cellStyle name="หมายเหตุ 28 5 2" xfId="5918" xr:uid="{983598F7-CB05-4EB8-8448-322EC4B9205B}"/>
    <cellStyle name="หมายเหตุ 28 5 3" xfId="5919" xr:uid="{AA63C4C0-1A7A-4A4D-8EC4-048F8F61AB32}"/>
    <cellStyle name="หมายเหตุ 28 5 4" xfId="5920" xr:uid="{C75E32EA-8A0C-4E3C-80F1-2E155110CEA6}"/>
    <cellStyle name="หมายเหตุ 28 5 5" xfId="5921" xr:uid="{84BE412E-7E0E-490B-B69E-F746116EC905}"/>
    <cellStyle name="หมายเหตุ 28 5 6" xfId="5922" xr:uid="{8D39D7DD-F1BF-48A7-8300-FF659BAF1C03}"/>
    <cellStyle name="หมายเหตุ 28 5 7" xfId="5923" xr:uid="{ADEEF4C8-29AE-4371-BB87-E737DFE06C4D}"/>
    <cellStyle name="หมายเหตุ 28 6" xfId="5924" xr:uid="{6BFF7FD2-EE87-4AFA-94BC-DC9ED6DC9D20}"/>
    <cellStyle name="หมายเหตุ 28 6 2" xfId="5925" xr:uid="{FE568F6F-A766-4866-9F56-DF7B1E5DC23D}"/>
    <cellStyle name="หมายเหตุ 28 6 3" xfId="5926" xr:uid="{0D407FB0-E159-41CF-AF7C-1EA7FF91EFD3}"/>
    <cellStyle name="หมายเหตุ 28 6 4" xfId="5927" xr:uid="{32232817-8DF0-4D06-9176-346D7B7CC18E}"/>
    <cellStyle name="หมายเหตุ 28 6 5" xfId="5928" xr:uid="{6BAC2D91-4451-4E2A-B547-52BB1BFBBD22}"/>
    <cellStyle name="หมายเหตุ 28 6 6" xfId="5929" xr:uid="{76D285A8-25E4-44B0-9ABC-C0C76A5E0C61}"/>
    <cellStyle name="หมายเหตุ 28 6 7" xfId="5930" xr:uid="{DA4465D4-2CD8-46BC-9870-8F9C54A93A3F}"/>
    <cellStyle name="หมายเหตุ 28 7" xfId="5931" xr:uid="{4B1845D1-B528-4514-B478-E1BC98F5F23D}"/>
    <cellStyle name="หมายเหตุ 28 7 2" xfId="5932" xr:uid="{051E4899-1655-4CA2-A3E7-8FA5028AC2A9}"/>
    <cellStyle name="หมายเหตุ 28 7 3" xfId="5933" xr:uid="{858CA0BD-A73D-4036-8B6D-7320CE26E24E}"/>
    <cellStyle name="หมายเหตุ 28 7 4" xfId="5934" xr:uid="{79F9C148-331A-49F1-AEC9-8B3E3912216C}"/>
    <cellStyle name="หมายเหตุ 28 7 5" xfId="5935" xr:uid="{9AA915B6-D710-4159-A56A-92908417E580}"/>
    <cellStyle name="หมายเหตุ 28 7 6" xfId="5936" xr:uid="{44D41DC4-E0EA-4DE6-9EB8-42303BD2718E}"/>
    <cellStyle name="หมายเหตุ 28 7 7" xfId="5937" xr:uid="{9432D538-7165-428E-867F-1F9DDDF79EA3}"/>
    <cellStyle name="หมายเหตุ 28 8" xfId="5938" xr:uid="{C50C2F29-FEAF-4215-AFC3-75DC7E22A145}"/>
    <cellStyle name="หมายเหตุ 28 8 2" xfId="5939" xr:uid="{F51EB5C9-D299-41F8-B836-0D3B226A9729}"/>
    <cellStyle name="หมายเหตุ 28 8 3" xfId="5940" xr:uid="{87897531-813A-44FD-85B4-778B3FF6720C}"/>
    <cellStyle name="หมายเหตุ 28 8 4" xfId="5941" xr:uid="{781FB159-0EA0-433F-ADEC-EBB6A6FE4BF5}"/>
    <cellStyle name="หมายเหตุ 28 8 5" xfId="5942" xr:uid="{4F487408-3FAA-4C86-9742-8045DEA50674}"/>
    <cellStyle name="หมายเหตุ 28 8 6" xfId="5943" xr:uid="{4395D578-41EF-4BD3-9F55-D03F0B75909C}"/>
    <cellStyle name="หมายเหตุ 28 8 7" xfId="5944" xr:uid="{BDC9B0E6-38A2-497B-AF0B-0E3F9F3367A0}"/>
    <cellStyle name="หมายเหตุ 28 9" xfId="5945" xr:uid="{5E4FEB62-875D-43B5-8515-D96BCCFBF66A}"/>
    <cellStyle name="หมายเหตุ 28 9 2" xfId="5946" xr:uid="{D10EBA83-A97F-4EBD-827D-88CB789CA1F3}"/>
    <cellStyle name="หมายเหตุ 28 9 3" xfId="5947" xr:uid="{18917753-DC2D-4244-8520-2DC0C18D881E}"/>
    <cellStyle name="หมายเหตุ 28 9 4" xfId="5948" xr:uid="{FBD224C4-BA39-47A1-B0E9-FB4709181961}"/>
    <cellStyle name="หมายเหตุ 28 9 5" xfId="5949" xr:uid="{C73CBE51-D304-4341-AACF-61A864C6BEFF}"/>
    <cellStyle name="หมายเหตุ 28 9 6" xfId="5950" xr:uid="{8A7C52A8-68CA-45D8-9B26-C535A629D8F9}"/>
    <cellStyle name="หมายเหตุ 28 9 7" xfId="5951" xr:uid="{B1B6F1C7-1C99-4C08-8B0B-9522B76634B1}"/>
    <cellStyle name="หมายเหตุ 29" xfId="5952" xr:uid="{45C1CA43-E1E3-450D-AD82-91D191DC75DC}"/>
    <cellStyle name="หมายเหตุ 29 10" xfId="5953" xr:uid="{062FAEF5-FF0F-4BC0-AE39-D47EFFF9E3E0}"/>
    <cellStyle name="หมายเหตุ 29 10 2" xfId="5954" xr:uid="{EDD11D6A-D223-461A-8CC4-997FC930C8DC}"/>
    <cellStyle name="หมายเหตุ 29 10 3" xfId="5955" xr:uid="{5EF6831C-A6CE-42B6-A41A-10143C05159E}"/>
    <cellStyle name="หมายเหตุ 29 10 4" xfId="5956" xr:uid="{DBB03590-3210-4BB7-B64A-3C10B4FD9C7D}"/>
    <cellStyle name="หมายเหตุ 29 10 5" xfId="5957" xr:uid="{778672C4-6BF1-4E1A-92D8-B1500C91B2EF}"/>
    <cellStyle name="หมายเหตุ 29 10 6" xfId="5958" xr:uid="{5183FAFF-B8E5-4192-AE4F-63BD66F6D6CA}"/>
    <cellStyle name="หมายเหตุ 29 10 7" xfId="5959" xr:uid="{5EA5EB8B-D1E3-48B6-A04C-AA5B2D9DF20A}"/>
    <cellStyle name="หมายเหตุ 29 11" xfId="5960" xr:uid="{219C6309-267E-4E94-8583-DEED050E266C}"/>
    <cellStyle name="หมายเหตุ 29 11 2" xfId="5961" xr:uid="{9966C038-4F8C-431E-B834-048396E61A1F}"/>
    <cellStyle name="หมายเหตุ 29 11 3" xfId="5962" xr:uid="{A1057E92-91F9-4A0F-A08A-017CC04DB1F1}"/>
    <cellStyle name="หมายเหตุ 29 11 4" xfId="5963" xr:uid="{3A0EFC54-CB46-4A13-A288-1FE4032A74D0}"/>
    <cellStyle name="หมายเหตุ 29 11 5" xfId="5964" xr:uid="{693A6830-FA0F-413A-9EA7-60FE8E3728EE}"/>
    <cellStyle name="หมายเหตุ 29 11 6" xfId="5965" xr:uid="{79B6267E-B023-43A4-9DC6-604593C00098}"/>
    <cellStyle name="หมายเหตุ 29 11 7" xfId="5966" xr:uid="{0E23A582-59A1-4625-9C9E-26AB733A0B62}"/>
    <cellStyle name="หมายเหตุ 29 12" xfId="5967" xr:uid="{434A371D-9209-4C9E-8215-CAF47AC168A6}"/>
    <cellStyle name="หมายเหตุ 29 12 2" xfId="5968" xr:uid="{999738FC-946E-446C-AB3C-DE3AA5BE59AA}"/>
    <cellStyle name="หมายเหตุ 29 12 3" xfId="5969" xr:uid="{DA573102-0B24-48A7-A373-05C882A92E83}"/>
    <cellStyle name="หมายเหตุ 29 12 4" xfId="5970" xr:uid="{818A43C6-F30A-4FD5-9614-F41461BEC65C}"/>
    <cellStyle name="หมายเหตุ 29 12 5" xfId="5971" xr:uid="{0A042D54-280B-4A6F-81C8-6C3E49BA96FF}"/>
    <cellStyle name="หมายเหตุ 29 12 6" xfId="5972" xr:uid="{6ABA0638-86DC-4403-9EEF-EAC1FDD2BF61}"/>
    <cellStyle name="หมายเหตุ 29 12 7" xfId="5973" xr:uid="{49E1E2E2-DC74-43DB-939A-C5C2215C0CB7}"/>
    <cellStyle name="หมายเหตุ 29 13" xfId="5974" xr:uid="{1691DF24-F171-4536-8FC4-DE35B8F7757A}"/>
    <cellStyle name="หมายเหตุ 29 13 2" xfId="5975" xr:uid="{112A3BF9-6812-4A57-8A6A-82A049A8F397}"/>
    <cellStyle name="หมายเหตุ 29 13 3" xfId="5976" xr:uid="{4A6409DC-E31D-48DC-876F-32D9C8C3FFB0}"/>
    <cellStyle name="หมายเหตุ 29 13 4" xfId="5977" xr:uid="{267A70FB-0D40-4034-A5F3-20DCB0C6C5E9}"/>
    <cellStyle name="หมายเหตุ 29 13 5" xfId="5978" xr:uid="{8E5F45CA-4135-499D-9D0C-ED9AD2E68583}"/>
    <cellStyle name="หมายเหตุ 29 13 6" xfId="5979" xr:uid="{FBD0F16D-2B0D-47D4-8D8B-0C542C32FD81}"/>
    <cellStyle name="หมายเหตุ 29 13 7" xfId="5980" xr:uid="{16380CB2-C0FB-409B-8AF9-F10D3970C934}"/>
    <cellStyle name="หมายเหตุ 29 14" xfId="5981" xr:uid="{A1BA2A64-7AE5-489F-B35F-873CFE38A978}"/>
    <cellStyle name="หมายเหตุ 29 14 10" xfId="5982" xr:uid="{E58BFDE9-02A2-47BD-BB66-1D7C32DA591A}"/>
    <cellStyle name="หมายเหตุ 29 14 10 2" xfId="5983" xr:uid="{7F5DDDD3-E8C5-4B91-B976-772DB89CF98E}"/>
    <cellStyle name="หมายเหตุ 29 14 2" xfId="5984" xr:uid="{1F2041E4-85F9-4EC3-8160-C4DDAE95399C}"/>
    <cellStyle name="หมายเหตุ 29 14 2 2" xfId="5985" xr:uid="{4801F4C4-6CBC-404E-8818-4D7D20EA64B7}"/>
    <cellStyle name="หมายเหตุ 29 14 3" xfId="5986" xr:uid="{7033EAFF-0B71-462B-8ABB-2CA9453E6BE1}"/>
    <cellStyle name="หมายเหตุ 29 14 3 2" xfId="5987" xr:uid="{92688283-E89D-45B9-89EA-45358B47B40D}"/>
    <cellStyle name="หมายเหตุ 29 14 4" xfId="5988" xr:uid="{4D13C352-05F0-4933-8B26-0592054CB68C}"/>
    <cellStyle name="หมายเหตุ 29 14 4 2" xfId="5989" xr:uid="{BF22E641-3488-470C-8742-D939CB358BAB}"/>
    <cellStyle name="หมายเหตุ 29 14 5" xfId="5990" xr:uid="{98A9F375-BBF4-4A25-9103-C0929B8F2415}"/>
    <cellStyle name="หมายเหตุ 29 14 5 2" xfId="5991" xr:uid="{6A91EDCA-8F6D-42A1-AA36-3C9C3F2B4B67}"/>
    <cellStyle name="หมายเหตุ 29 14 6" xfId="5992" xr:uid="{1B2319D0-C557-4D0D-8454-C9C571E3F2DB}"/>
    <cellStyle name="หมายเหตุ 29 14 6 2" xfId="5993" xr:uid="{1A5C0DEB-EB75-450E-8227-FC707D84485E}"/>
    <cellStyle name="หมายเหตุ 29 14 7" xfId="5994" xr:uid="{5042E8C7-56DF-4717-9A38-101AE7A38363}"/>
    <cellStyle name="หมายเหตุ 29 14 7 2" xfId="5995" xr:uid="{40D198E6-95FC-4364-B85A-714CF16E8AB6}"/>
    <cellStyle name="หมายเหตุ 29 14 8" xfId="5996" xr:uid="{DFFCD14D-90BD-4D93-88EF-42350C5CB59A}"/>
    <cellStyle name="หมายเหตุ 29 14 8 2" xfId="5997" xr:uid="{CB3C753E-14C9-406F-B7F7-9FC13C028C71}"/>
    <cellStyle name="หมายเหตุ 29 14 9" xfId="5998" xr:uid="{4A6A7B14-CA34-4A35-A508-8AE69FA457C5}"/>
    <cellStyle name="หมายเหตุ 29 14 9 2" xfId="5999" xr:uid="{B80673A2-6E0B-4980-AD74-8363BC2032E0}"/>
    <cellStyle name="หมายเหตุ 29 15" xfId="6000" xr:uid="{83E11AEB-834A-4244-879C-1D0CAC455325}"/>
    <cellStyle name="หมายเหตุ 29 16" xfId="6001" xr:uid="{36A79CDB-5121-4C5E-AD32-7769EABF6BC3}"/>
    <cellStyle name="หมายเหตุ 29 17" xfId="6002" xr:uid="{744F0766-6443-46BB-BEFA-4A56FBA61166}"/>
    <cellStyle name="หมายเหตุ 29 18" xfId="6003" xr:uid="{67749BCA-1022-4692-B1DD-D19F50B8FED0}"/>
    <cellStyle name="หมายเหตุ 29 19" xfId="6004" xr:uid="{B06CE023-7F2C-4CF2-84C1-5A9655C79F5B}"/>
    <cellStyle name="หมายเหตุ 29 2" xfId="6005" xr:uid="{1B29C1F7-FDC0-41A3-80B1-996091019EF9}"/>
    <cellStyle name="หมายเหตุ 29 2 2" xfId="6006" xr:uid="{A88C1F63-0E4E-46AA-9171-6434B8017D63}"/>
    <cellStyle name="หมายเหตุ 29 2 2 2" xfId="6007" xr:uid="{A708BE8B-1AF1-424C-AA00-FF2F334CD1A7}"/>
    <cellStyle name="หมายเหตุ 29 2 3" xfId="6008" xr:uid="{5DB2D910-0746-4694-B211-DA641312E9AC}"/>
    <cellStyle name="หมายเหตุ 29 2 3 2" xfId="6009" xr:uid="{23717B11-EB64-4C91-AA5F-9BE3D406BF07}"/>
    <cellStyle name="หมายเหตุ 29 2 4" xfId="6010" xr:uid="{3EA59869-0E18-4C0B-89D4-A13A9618B40D}"/>
    <cellStyle name="หมายเหตุ 29 2 4 2" xfId="6011" xr:uid="{83E12585-5949-44E9-919D-475D58844480}"/>
    <cellStyle name="หมายเหตุ 29 2 5" xfId="6012" xr:uid="{DEC4C5FB-1C52-4B33-97AC-E439860C617A}"/>
    <cellStyle name="หมายเหตุ 29 20" xfId="6013" xr:uid="{BE5014F8-597A-4D05-B30C-727713579F32}"/>
    <cellStyle name="หมายเหตุ 29 21" xfId="6014" xr:uid="{3717F6D4-19EB-4B26-B27D-0CD90780B8CB}"/>
    <cellStyle name="หมายเหตุ 29 22" xfId="6015" xr:uid="{ADD7B10E-C374-4A09-B3FC-A3A617C4F385}"/>
    <cellStyle name="หมายเหตุ 29 23" xfId="6016" xr:uid="{91A21502-E966-4165-ADF2-21A72BD23F25}"/>
    <cellStyle name="หมายเหตุ 29 3" xfId="6017" xr:uid="{6ADAE3EE-77BF-440B-8478-A59104F5E3DF}"/>
    <cellStyle name="หมายเหตุ 29 3 2" xfId="6018" xr:uid="{3B481F3E-E71A-43DE-87ED-4C3E74F68BE3}"/>
    <cellStyle name="หมายเหตุ 29 3 2 2" xfId="6019" xr:uid="{DFCB8919-BC18-4B74-A99B-F486DEC44EE5}"/>
    <cellStyle name="หมายเหตุ 29 3 3" xfId="6020" xr:uid="{5421C2A9-9C93-4229-97B8-9365AC121123}"/>
    <cellStyle name="หมายเหตุ 29 3 3 2" xfId="6021" xr:uid="{E3A32D13-6859-4188-B661-AF5FF808AF60}"/>
    <cellStyle name="หมายเหตุ 29 3 4" xfId="6022" xr:uid="{08A2E888-A97C-462A-888D-D720DCC155EB}"/>
    <cellStyle name="หมายเหตุ 29 3 4 2" xfId="6023" xr:uid="{B78B25DD-1653-450D-9582-E1AF5C6E9307}"/>
    <cellStyle name="หมายเหตุ 29 3 5" xfId="6024" xr:uid="{2652E698-E0C9-4737-AA86-88FDB863B263}"/>
    <cellStyle name="หมายเหตุ 29 4" xfId="6025" xr:uid="{71D4BB0C-553C-4CCA-A923-B824BD624116}"/>
    <cellStyle name="หมายเหตุ 29 4 2" xfId="6026" xr:uid="{6108D7D0-66E1-4FE9-ACBE-A411F6BF09E0}"/>
    <cellStyle name="หมายเหตุ 29 4 3" xfId="6027" xr:uid="{51AE9FFF-0CDA-4D3A-8D6D-7DDFBF8E4A3C}"/>
    <cellStyle name="หมายเหตุ 29 4 4" xfId="6028" xr:uid="{07BC9C30-3991-4E06-987E-219AA9951992}"/>
    <cellStyle name="หมายเหตุ 29 4 5" xfId="6029" xr:uid="{0C27EAAC-6A01-41A6-8313-77E2A0541903}"/>
    <cellStyle name="หมายเหตุ 29 4 6" xfId="6030" xr:uid="{AC6ECFB4-13BF-4EB7-A737-7C860381CAE1}"/>
    <cellStyle name="หมายเหตุ 29 4 7" xfId="6031" xr:uid="{E3544422-EA63-4F08-9C4C-BF62A107032C}"/>
    <cellStyle name="หมายเหตุ 29 5" xfId="6032" xr:uid="{6BA423F4-67A9-4D6B-B320-CEC9CE498101}"/>
    <cellStyle name="หมายเหตุ 29 5 2" xfId="6033" xr:uid="{54D0CBAB-45BA-4EE4-830C-32548DE79A6E}"/>
    <cellStyle name="หมายเหตุ 29 5 3" xfId="6034" xr:uid="{4F058423-D706-4FB8-BB13-C0D23316F8AC}"/>
    <cellStyle name="หมายเหตุ 29 5 4" xfId="6035" xr:uid="{6E45536B-1455-4FD8-A671-E9E8E6F7AFE6}"/>
    <cellStyle name="หมายเหตุ 29 5 5" xfId="6036" xr:uid="{ABDC9DE8-4997-47EB-B849-AC190F0EC5FD}"/>
    <cellStyle name="หมายเหตุ 29 5 6" xfId="6037" xr:uid="{7CE76A9E-0B39-4B3D-9868-49BE69A0B45E}"/>
    <cellStyle name="หมายเหตุ 29 5 7" xfId="6038" xr:uid="{6ED582FA-7B99-4821-A77E-BF341232E868}"/>
    <cellStyle name="หมายเหตุ 29 6" xfId="6039" xr:uid="{FE389236-B618-43A4-B1CA-9D6E2053D01F}"/>
    <cellStyle name="หมายเหตุ 29 6 2" xfId="6040" xr:uid="{0371EF46-1544-487D-AD1D-2DAC828F8E65}"/>
    <cellStyle name="หมายเหตุ 29 6 3" xfId="6041" xr:uid="{95448AE9-81D5-4440-A493-0CD53385D6E1}"/>
    <cellStyle name="หมายเหตุ 29 6 4" xfId="6042" xr:uid="{87721DE8-64A7-4238-AC39-043CC210D6FB}"/>
    <cellStyle name="หมายเหตุ 29 6 5" xfId="6043" xr:uid="{EED409C8-67BD-4C94-B96E-6E49BAFB9734}"/>
    <cellStyle name="หมายเหตุ 29 6 6" xfId="6044" xr:uid="{A8491652-89AC-4094-81BE-A908CCAD262E}"/>
    <cellStyle name="หมายเหตุ 29 6 7" xfId="6045" xr:uid="{DEBB85DF-48C1-4183-9877-4D0FBF7C9D10}"/>
    <cellStyle name="หมายเหตุ 29 7" xfId="6046" xr:uid="{EC5DFD01-A1FB-4683-987B-673B5BE88EA5}"/>
    <cellStyle name="หมายเหตุ 29 7 2" xfId="6047" xr:uid="{C5390910-66EB-43BB-928F-53DAE3F12BB5}"/>
    <cellStyle name="หมายเหตุ 29 7 3" xfId="6048" xr:uid="{5256A4AF-5DDA-4829-81A6-662769A3A79D}"/>
    <cellStyle name="หมายเหตุ 29 7 4" xfId="6049" xr:uid="{B66E991D-51B6-4349-9E47-BF64C949A3C2}"/>
    <cellStyle name="หมายเหตุ 29 7 5" xfId="6050" xr:uid="{7BB3D070-A6FB-4B9F-8A63-D59CC867010F}"/>
    <cellStyle name="หมายเหตุ 29 7 6" xfId="6051" xr:uid="{2DE6FF94-E512-4FE9-8FC5-6094435020D8}"/>
    <cellStyle name="หมายเหตุ 29 7 7" xfId="6052" xr:uid="{9C759504-4E2F-4B54-9DE2-458856F35B80}"/>
    <cellStyle name="หมายเหตุ 29 8" xfId="6053" xr:uid="{6A4E2355-E4E8-4373-8BC1-693D2E5AFC85}"/>
    <cellStyle name="หมายเหตุ 29 8 2" xfId="6054" xr:uid="{73469422-D0F0-4092-8FD9-6AF35CB26EFA}"/>
    <cellStyle name="หมายเหตุ 29 8 3" xfId="6055" xr:uid="{5096333C-4843-4248-98B7-6181A320F1B1}"/>
    <cellStyle name="หมายเหตุ 29 8 4" xfId="6056" xr:uid="{F2D751E2-C309-4CF6-9ABC-BBE03F4AA896}"/>
    <cellStyle name="หมายเหตุ 29 8 5" xfId="6057" xr:uid="{B23C0C46-B043-42F1-B7DB-85D731BAA970}"/>
    <cellStyle name="หมายเหตุ 29 8 6" xfId="6058" xr:uid="{5B1C7B89-51D7-4020-8E5E-FE2B4FD9F639}"/>
    <cellStyle name="หมายเหตุ 29 8 7" xfId="6059" xr:uid="{15696660-1DCB-4713-8FD0-1CA4A74CBC29}"/>
    <cellStyle name="หมายเหตุ 29 9" xfId="6060" xr:uid="{D9020433-5310-4D80-BEA7-A12EE5E7078C}"/>
    <cellStyle name="หมายเหตุ 29 9 2" xfId="6061" xr:uid="{BA047916-B30B-434C-9A4A-475E936D1687}"/>
    <cellStyle name="หมายเหตุ 29 9 3" xfId="6062" xr:uid="{90431F90-7FAD-4113-936A-0F40B783DAFF}"/>
    <cellStyle name="หมายเหตุ 29 9 4" xfId="6063" xr:uid="{2B5F28AF-BE59-4031-B6D2-7918DF814147}"/>
    <cellStyle name="หมายเหตุ 29 9 5" xfId="6064" xr:uid="{F41F9F4D-6977-4346-AA13-9037DF81A8A2}"/>
    <cellStyle name="หมายเหตุ 29 9 6" xfId="6065" xr:uid="{4A426C43-5DEF-4ACC-9E52-401754A1E5D4}"/>
    <cellStyle name="หมายเหตุ 29 9 7" xfId="6066" xr:uid="{DD279332-B45A-49BD-BDCE-B12546DA2A51}"/>
    <cellStyle name="หมายเหตุ 3" xfId="6067" xr:uid="{5B8B119C-DB37-4A3A-BE88-D512F642488F}"/>
    <cellStyle name="หมายเหตุ 3 2" xfId="6068" xr:uid="{A98A29F4-FB2F-48CC-A1EE-726074A0FF29}"/>
    <cellStyle name="หมายเหตุ 3 3" xfId="6069" xr:uid="{601F8A6E-862D-424A-AC8F-11BC0C30705F}"/>
    <cellStyle name="หมายเหตุ 3 4" xfId="6070" xr:uid="{EBF03DCC-7E66-4709-98A0-FC96BD38CFA2}"/>
    <cellStyle name="หมายเหตุ 3 5" xfId="6071" xr:uid="{6D4B3792-294E-40E0-A5A3-4C1687E1912F}"/>
    <cellStyle name="หมายเหตุ 3 6" xfId="6072" xr:uid="{63651A80-FF23-42B7-9131-C67D66DB043A}"/>
    <cellStyle name="หมายเหตุ 3 7" xfId="6073" xr:uid="{DDB688C3-0B57-4665-BF6D-267CDBB35721}"/>
    <cellStyle name="หมายเหตุ 30" xfId="6074" xr:uid="{26F70CC7-34DF-45E7-85C4-33211991C432}"/>
    <cellStyle name="หมายเหตุ 30 10" xfId="6075" xr:uid="{015BE941-42EB-431C-92B4-BDFA3B8C9385}"/>
    <cellStyle name="หมายเหตุ 30 10 2" xfId="6076" xr:uid="{F538AB6F-2D76-41A4-A327-98F7382E6C0E}"/>
    <cellStyle name="หมายเหตุ 30 10 3" xfId="6077" xr:uid="{BDCDEE92-FEA0-46EE-BC48-AF4EA12019E2}"/>
    <cellStyle name="หมายเหตุ 30 10 4" xfId="6078" xr:uid="{BF792211-5128-4648-A5F7-6F22621A1BF9}"/>
    <cellStyle name="หมายเหตุ 30 10 5" xfId="6079" xr:uid="{6514BB06-841E-451B-8D99-D8106CFFA3B5}"/>
    <cellStyle name="หมายเหตุ 30 10 6" xfId="6080" xr:uid="{FC3B81BC-9E41-402B-9ED9-FB7AD1307E4D}"/>
    <cellStyle name="หมายเหตุ 30 10 7" xfId="6081" xr:uid="{49915831-F888-475B-9492-0A4037B2D9D4}"/>
    <cellStyle name="หมายเหตุ 30 11" xfId="6082" xr:uid="{DE8AEC4C-0557-4E02-A702-556F4C14F179}"/>
    <cellStyle name="หมายเหตุ 30 11 2" xfId="6083" xr:uid="{2E67B7E9-4BAF-4106-899B-7556825483AC}"/>
    <cellStyle name="หมายเหตุ 30 11 3" xfId="6084" xr:uid="{332391A8-E3C1-4174-BD7B-2802C202530B}"/>
    <cellStyle name="หมายเหตุ 30 11 4" xfId="6085" xr:uid="{05E4B683-A2D7-4D8B-8353-9546392C948F}"/>
    <cellStyle name="หมายเหตุ 30 11 5" xfId="6086" xr:uid="{3CB5652F-1927-4A06-BF79-C5E849787EAF}"/>
    <cellStyle name="หมายเหตุ 30 11 6" xfId="6087" xr:uid="{BE0CE737-EEFC-4C11-BCC9-3763BB5EC2A6}"/>
    <cellStyle name="หมายเหตุ 30 11 7" xfId="6088" xr:uid="{54116CA6-FF65-432E-BE0C-80C712883579}"/>
    <cellStyle name="หมายเหตุ 30 12" xfId="6089" xr:uid="{58BA3870-0AB8-4C33-B811-36B8E40651C6}"/>
    <cellStyle name="หมายเหตุ 30 12 2" xfId="6090" xr:uid="{605BF67D-FE01-4FE3-A95E-188B3B6F3271}"/>
    <cellStyle name="หมายเหตุ 30 12 3" xfId="6091" xr:uid="{2C2C4C96-4A57-476F-9D2E-5C07F6943651}"/>
    <cellStyle name="หมายเหตุ 30 12 4" xfId="6092" xr:uid="{9FB6EC59-1F98-4088-AB1A-DFA112BCFA07}"/>
    <cellStyle name="หมายเหตุ 30 12 5" xfId="6093" xr:uid="{F96A9AB7-192A-45DB-AC45-C1C86461285D}"/>
    <cellStyle name="หมายเหตุ 30 12 6" xfId="6094" xr:uid="{DD4D8674-1B5F-47B6-BB3E-78200F9336AC}"/>
    <cellStyle name="หมายเหตุ 30 12 7" xfId="6095" xr:uid="{5D656C9A-E549-4D10-863E-BB901894F456}"/>
    <cellStyle name="หมายเหตุ 30 13" xfId="6096" xr:uid="{25A8A4D2-09CB-4959-8CBF-D35500D2562E}"/>
    <cellStyle name="หมายเหตุ 30 13 2" xfId="6097" xr:uid="{F201A30D-3F9D-4DEC-871B-A8F698F805C4}"/>
    <cellStyle name="หมายเหตุ 30 13 3" xfId="6098" xr:uid="{6C568E3A-6746-4629-AE67-7A7163414DD8}"/>
    <cellStyle name="หมายเหตุ 30 13 4" xfId="6099" xr:uid="{D5885ED8-51CD-4DA9-B60C-B8673591D17F}"/>
    <cellStyle name="หมายเหตุ 30 13 5" xfId="6100" xr:uid="{8E603F92-985A-4AA4-A336-D928FC092D54}"/>
    <cellStyle name="หมายเหตุ 30 13 6" xfId="6101" xr:uid="{1CF43408-D8DE-4103-A2C4-D706FD988AFC}"/>
    <cellStyle name="หมายเหตุ 30 13 7" xfId="6102" xr:uid="{E6192187-D649-4B08-931A-AE7A225713A7}"/>
    <cellStyle name="หมายเหตุ 30 14" xfId="6103" xr:uid="{6BC4CAD3-CF1D-40F7-AAD8-5665F4E18735}"/>
    <cellStyle name="หมายเหตุ 30 14 10" xfId="6104" xr:uid="{E583AA3F-1478-4ADF-AF35-C2952E274092}"/>
    <cellStyle name="หมายเหตุ 30 14 10 2" xfId="6105" xr:uid="{72099D7C-A531-4641-80A8-E5C88A719E15}"/>
    <cellStyle name="หมายเหตุ 30 14 2" xfId="6106" xr:uid="{0A7E9A25-6136-4197-BA21-46CEEB1DC0C5}"/>
    <cellStyle name="หมายเหตุ 30 14 2 2" xfId="6107" xr:uid="{A1310C54-5577-491A-9BBF-A191AEE11A2C}"/>
    <cellStyle name="หมายเหตุ 30 14 3" xfId="6108" xr:uid="{CA051817-E4CF-46B8-8E23-5F45FFB4CD67}"/>
    <cellStyle name="หมายเหตุ 30 14 3 2" xfId="6109" xr:uid="{0AC75C9F-025D-4FB0-B635-1CC32E5CE51A}"/>
    <cellStyle name="หมายเหตุ 30 14 4" xfId="6110" xr:uid="{63C5B052-5D31-423A-8303-0A15849972F4}"/>
    <cellStyle name="หมายเหตุ 30 14 4 2" xfId="6111" xr:uid="{4821B05F-6A24-4DCA-83E4-9CAAFECEB791}"/>
    <cellStyle name="หมายเหตุ 30 14 5" xfId="6112" xr:uid="{4C70D2E0-CC7F-406F-8001-7200CEF7B83F}"/>
    <cellStyle name="หมายเหตุ 30 14 5 2" xfId="6113" xr:uid="{E58BA531-33BE-494B-A506-F6095595ACBA}"/>
    <cellStyle name="หมายเหตุ 30 14 6" xfId="6114" xr:uid="{9248E79E-0547-4B46-B5AA-AACC97428EBE}"/>
    <cellStyle name="หมายเหตุ 30 14 6 2" xfId="6115" xr:uid="{137EF2BF-9206-47E2-925C-840D9AB5C80F}"/>
    <cellStyle name="หมายเหตุ 30 14 7" xfId="6116" xr:uid="{6B8D7D63-ED6B-4735-8C6B-F7F4C4211693}"/>
    <cellStyle name="หมายเหตุ 30 14 7 2" xfId="6117" xr:uid="{A336B97E-C643-42D8-B269-02D06AD72459}"/>
    <cellStyle name="หมายเหตุ 30 14 8" xfId="6118" xr:uid="{F078D594-DFC2-4D3B-98DA-2C688809BD36}"/>
    <cellStyle name="หมายเหตุ 30 14 8 2" xfId="6119" xr:uid="{B1A4D923-36EA-4053-A40C-DDECE0CD7AD8}"/>
    <cellStyle name="หมายเหตุ 30 14 9" xfId="6120" xr:uid="{7E11A512-A160-4BCD-BF2A-E0B66AD9423B}"/>
    <cellStyle name="หมายเหตุ 30 14 9 2" xfId="6121" xr:uid="{8D999185-9A73-4C10-9C48-EC43042A911B}"/>
    <cellStyle name="หมายเหตุ 30 15" xfId="6122" xr:uid="{B831410D-29D9-433E-916E-1A16814553FE}"/>
    <cellStyle name="หมายเหตุ 30 16" xfId="6123" xr:uid="{BD56E7C0-DD69-45F2-977F-DDDCAEF5A127}"/>
    <cellStyle name="หมายเหตุ 30 17" xfId="6124" xr:uid="{62B35C81-9559-4DD4-8048-A9C2AF638A28}"/>
    <cellStyle name="หมายเหตุ 30 18" xfId="6125" xr:uid="{FA8BF2B2-996A-4A62-A322-CC2793EBC0A9}"/>
    <cellStyle name="หมายเหตุ 30 19" xfId="6126" xr:uid="{9DF5D448-9BA7-45C5-AFF3-452DCCC035A3}"/>
    <cellStyle name="หมายเหตุ 30 2" xfId="6127" xr:uid="{269E60CA-4BF9-4080-95C6-2DF352DCF74E}"/>
    <cellStyle name="หมายเหตุ 30 2 2" xfId="6128" xr:uid="{26B4F17D-9031-476B-BEDC-503A9BAA2467}"/>
    <cellStyle name="หมายเหตุ 30 2 2 2" xfId="6129" xr:uid="{937DB9B1-55B5-4EF3-9EA3-151D6A8DDDF6}"/>
    <cellStyle name="หมายเหตุ 30 2 3" xfId="6130" xr:uid="{9F00CD23-F18B-4F5A-B6D8-EFEDC1C41EE9}"/>
    <cellStyle name="หมายเหตุ 30 2 3 2" xfId="6131" xr:uid="{A2F32AAF-95DE-4F69-933C-24F4AE721485}"/>
    <cellStyle name="หมายเหตุ 30 2 4" xfId="6132" xr:uid="{C9D23F37-8B23-4925-ABC5-EDD68CC4ED3C}"/>
    <cellStyle name="หมายเหตุ 30 2 4 2" xfId="6133" xr:uid="{661AF9B5-0CDF-4E76-9873-51948D8C5BAF}"/>
    <cellStyle name="หมายเหตุ 30 2 5" xfId="6134" xr:uid="{5C16EA6F-B076-45F9-80A1-F9FF887628B9}"/>
    <cellStyle name="หมายเหตุ 30 20" xfId="6135" xr:uid="{593DA777-88F2-403D-A8A0-976368D6977B}"/>
    <cellStyle name="หมายเหตุ 30 21" xfId="6136" xr:uid="{B3B0033F-1C0D-4163-8E44-253EBF27DA3D}"/>
    <cellStyle name="หมายเหตุ 30 22" xfId="6137" xr:uid="{A720CDB9-1A61-4A33-9583-DF82C35A274B}"/>
    <cellStyle name="หมายเหตุ 30 23" xfId="6138" xr:uid="{409A0521-4CB3-42D5-89BD-92A1C55A3392}"/>
    <cellStyle name="หมายเหตุ 30 3" xfId="6139" xr:uid="{3DE45B89-8216-47F0-80DE-3509F0ACE4E3}"/>
    <cellStyle name="หมายเหตุ 30 3 2" xfId="6140" xr:uid="{41AED5B3-E280-4E8E-9A9C-211F86F60220}"/>
    <cellStyle name="หมายเหตุ 30 3 2 2" xfId="6141" xr:uid="{A27B8F0D-708B-4E46-9676-CB4F176145DE}"/>
    <cellStyle name="หมายเหตุ 30 3 3" xfId="6142" xr:uid="{A2292A17-FE43-4425-ADF3-2D7304B69890}"/>
    <cellStyle name="หมายเหตุ 30 3 3 2" xfId="6143" xr:uid="{AE5FBD95-DAE9-44CD-B7EF-910473576081}"/>
    <cellStyle name="หมายเหตุ 30 3 4" xfId="6144" xr:uid="{CA719A2E-3FC4-45A7-AC9F-F210DDE81A2A}"/>
    <cellStyle name="หมายเหตุ 30 3 4 2" xfId="6145" xr:uid="{E824DE58-3BC6-4A0C-BB56-67DA8BA9AFC9}"/>
    <cellStyle name="หมายเหตุ 30 3 5" xfId="6146" xr:uid="{AC93A2B6-E00C-4E42-8CB1-8FE84FD50C20}"/>
    <cellStyle name="หมายเหตุ 30 4" xfId="6147" xr:uid="{EB42ED90-D024-47B0-96BF-3C717BDB671E}"/>
    <cellStyle name="หมายเหตุ 30 4 2" xfId="6148" xr:uid="{490049BC-90D3-454B-BA1B-3C1124F21C01}"/>
    <cellStyle name="หมายเหตุ 30 4 3" xfId="6149" xr:uid="{C539BC64-854D-42BB-8C51-1E10AA4428C0}"/>
    <cellStyle name="หมายเหตุ 30 4 4" xfId="6150" xr:uid="{9008C81E-DC3A-4FD9-993F-2B2DCE9FF49D}"/>
    <cellStyle name="หมายเหตุ 30 4 5" xfId="6151" xr:uid="{7356574A-56C9-40A8-9126-E731621E5D91}"/>
    <cellStyle name="หมายเหตุ 30 4 6" xfId="6152" xr:uid="{4D26B31A-DFDF-4BB2-AF59-97489F852E3E}"/>
    <cellStyle name="หมายเหตุ 30 4 7" xfId="6153" xr:uid="{36BEDB3B-37B8-4365-A52C-B71E78D6060A}"/>
    <cellStyle name="หมายเหตุ 30 5" xfId="6154" xr:uid="{A71A1372-73B8-48D2-8D35-5AEC837BCAA4}"/>
    <cellStyle name="หมายเหตุ 30 5 2" xfId="6155" xr:uid="{29432022-FEDA-4F92-B6D6-FF349EAAFB2F}"/>
    <cellStyle name="หมายเหตุ 30 5 3" xfId="6156" xr:uid="{DEFE2B63-E37E-4166-B5C0-D615317B3D9C}"/>
    <cellStyle name="หมายเหตุ 30 5 4" xfId="6157" xr:uid="{CCBB950C-9073-45E3-AA90-09CA31F3789B}"/>
    <cellStyle name="หมายเหตุ 30 5 5" xfId="6158" xr:uid="{1A669818-1270-48EE-872D-E6BE0B5D2A05}"/>
    <cellStyle name="หมายเหตุ 30 5 6" xfId="6159" xr:uid="{5C197879-552D-4CF8-AD60-B5739A06C7FC}"/>
    <cellStyle name="หมายเหตุ 30 5 7" xfId="6160" xr:uid="{DDC7F846-800E-4337-8D15-3B3EC7DCDCBD}"/>
    <cellStyle name="หมายเหตุ 30 6" xfId="6161" xr:uid="{BC714D98-A135-43C9-81DA-A2E7F516D4F7}"/>
    <cellStyle name="หมายเหตุ 30 6 2" xfId="6162" xr:uid="{19045EC4-94F1-440A-A8AA-B739119F3B83}"/>
    <cellStyle name="หมายเหตุ 30 6 3" xfId="6163" xr:uid="{1ED79C7F-3D91-4AFD-BE3E-6B0034E63CF4}"/>
    <cellStyle name="หมายเหตุ 30 6 4" xfId="6164" xr:uid="{E131491D-3F45-4CAC-8FF8-2F6AEDBA0866}"/>
    <cellStyle name="หมายเหตุ 30 6 5" xfId="6165" xr:uid="{864B6BC0-A81A-4038-BAFF-8B69F980E5B0}"/>
    <cellStyle name="หมายเหตุ 30 6 6" xfId="6166" xr:uid="{D80B9532-81DF-40E0-8512-82B5965AF8EB}"/>
    <cellStyle name="หมายเหตุ 30 6 7" xfId="6167" xr:uid="{60E8E0B5-90F4-4D31-ACFF-D6F95B222079}"/>
    <cellStyle name="หมายเหตุ 30 7" xfId="6168" xr:uid="{74F1C74D-84DD-400A-B8BF-64469B48F69E}"/>
    <cellStyle name="หมายเหตุ 30 7 2" xfId="6169" xr:uid="{F522ED85-C9C4-4F59-B5A9-3073F1A32423}"/>
    <cellStyle name="หมายเหตุ 30 7 3" xfId="6170" xr:uid="{B27CA062-F6AF-4FFD-8825-E8DA8C9EEBA1}"/>
    <cellStyle name="หมายเหตุ 30 7 4" xfId="6171" xr:uid="{EAF71E47-4BC6-4ADC-98A0-C3ACD5D2C678}"/>
    <cellStyle name="หมายเหตุ 30 7 5" xfId="6172" xr:uid="{397F53AD-A3C5-484C-82BF-0185E0617B8D}"/>
    <cellStyle name="หมายเหตุ 30 7 6" xfId="6173" xr:uid="{0F08AE8D-6733-4983-B597-646A5C4A84C9}"/>
    <cellStyle name="หมายเหตุ 30 7 7" xfId="6174" xr:uid="{CE6BADCF-4067-4F23-80B1-B66A6DEEE2F2}"/>
    <cellStyle name="หมายเหตุ 30 8" xfId="6175" xr:uid="{3C17817A-26FC-4DAA-8DDC-7C3C91303C67}"/>
    <cellStyle name="หมายเหตุ 30 8 2" xfId="6176" xr:uid="{B9DAE3F2-F62E-49D1-9BB3-85548ED182C1}"/>
    <cellStyle name="หมายเหตุ 30 8 3" xfId="6177" xr:uid="{D64EB2EB-1195-4C2A-AE06-B110D94D6668}"/>
    <cellStyle name="หมายเหตุ 30 8 4" xfId="6178" xr:uid="{93B4A395-B7BE-4A19-AF9A-8249759ABE40}"/>
    <cellStyle name="หมายเหตุ 30 8 5" xfId="6179" xr:uid="{A374CF8F-FD59-457C-A5E4-72B6F0299B63}"/>
    <cellStyle name="หมายเหตุ 30 8 6" xfId="6180" xr:uid="{2518C979-F851-43CF-9D77-65D0E43657A7}"/>
    <cellStyle name="หมายเหตุ 30 8 7" xfId="6181" xr:uid="{2A81E025-34F7-4F3F-9CB8-24AC8E73201D}"/>
    <cellStyle name="หมายเหตุ 30 9" xfId="6182" xr:uid="{B438BFF8-A98F-4DD6-800D-244B1B71E313}"/>
    <cellStyle name="หมายเหตุ 30 9 2" xfId="6183" xr:uid="{8DFB1C22-3406-4E6A-A00A-A1973B7406D3}"/>
    <cellStyle name="หมายเหตุ 30 9 3" xfId="6184" xr:uid="{1E16D60D-5115-425E-B8A8-27FC5E0D9482}"/>
    <cellStyle name="หมายเหตุ 30 9 4" xfId="6185" xr:uid="{98FFCE18-13BF-48E7-A1C0-E90D5AB44052}"/>
    <cellStyle name="หมายเหตุ 30 9 5" xfId="6186" xr:uid="{4FFB64E7-9926-4AE4-92CD-CC5D21BC3842}"/>
    <cellStyle name="หมายเหตุ 30 9 6" xfId="6187" xr:uid="{7C735BE1-63B5-4212-9A2C-BA87D0B2148F}"/>
    <cellStyle name="หมายเหตุ 30 9 7" xfId="6188" xr:uid="{3AF63C54-7731-44A8-AA47-0C88E3B10808}"/>
    <cellStyle name="หมายเหตุ 31" xfId="6189" xr:uid="{581BCC9A-B285-4227-8C8A-5C18D06CA59E}"/>
    <cellStyle name="หมายเหตุ 31 10" xfId="6190" xr:uid="{C2E16BD9-AC4C-445F-A48D-49589709CB89}"/>
    <cellStyle name="หมายเหตุ 31 10 2" xfId="6191" xr:uid="{7BB7CBE4-DDE2-43D1-B574-5FC91BC2152A}"/>
    <cellStyle name="หมายเหตุ 31 10 3" xfId="6192" xr:uid="{56AA8440-1FD1-4817-B00A-AE67E3F38802}"/>
    <cellStyle name="หมายเหตุ 31 10 4" xfId="6193" xr:uid="{31090A65-2A1B-4976-9ED0-1DA00B42E910}"/>
    <cellStyle name="หมายเหตุ 31 10 5" xfId="6194" xr:uid="{08D4923E-C135-4595-995D-ADFAAF22A451}"/>
    <cellStyle name="หมายเหตุ 31 10 6" xfId="6195" xr:uid="{DBA702E3-B0F5-4875-9FB5-B211AA86A794}"/>
    <cellStyle name="หมายเหตุ 31 10 7" xfId="6196" xr:uid="{75C73F7E-3269-4C28-9B52-134B592C4C00}"/>
    <cellStyle name="หมายเหตุ 31 11" xfId="6197" xr:uid="{759C88EC-7B2D-4C00-95BB-A534C20E601D}"/>
    <cellStyle name="หมายเหตุ 31 11 2" xfId="6198" xr:uid="{B98D702B-0F10-4259-9B69-7591EAA0F91C}"/>
    <cellStyle name="หมายเหตุ 31 11 3" xfId="6199" xr:uid="{74753D8D-760B-4FA2-9119-0080DE02A237}"/>
    <cellStyle name="หมายเหตุ 31 11 4" xfId="6200" xr:uid="{8D9ED522-AE27-439C-AB27-86D6E68495D6}"/>
    <cellStyle name="หมายเหตุ 31 11 5" xfId="6201" xr:uid="{9FD34ACE-0138-4BC6-A16B-7AD82C61E57D}"/>
    <cellStyle name="หมายเหตุ 31 11 6" xfId="6202" xr:uid="{9EDB65A1-7CAB-45B4-8F12-8EC199886228}"/>
    <cellStyle name="หมายเหตุ 31 11 7" xfId="6203" xr:uid="{83C9D7EB-D52B-4038-8B2A-3C6470B159D9}"/>
    <cellStyle name="หมายเหตุ 31 12" xfId="6204" xr:uid="{0B540102-A0DA-41C1-95D3-F95BE090DD0A}"/>
    <cellStyle name="หมายเหตุ 31 12 2" xfId="6205" xr:uid="{CB9A6050-4F7F-4EB5-A061-5DF7A1F5D2F6}"/>
    <cellStyle name="หมายเหตุ 31 12 3" xfId="6206" xr:uid="{DD28A0EA-A87E-49C6-90DA-2737EE5471B1}"/>
    <cellStyle name="หมายเหตุ 31 12 4" xfId="6207" xr:uid="{5FBAEACF-124F-41E7-A06C-DDBAA64BD752}"/>
    <cellStyle name="หมายเหตุ 31 12 5" xfId="6208" xr:uid="{69BAB808-DC61-4901-BE4B-32E52B6BFF08}"/>
    <cellStyle name="หมายเหตุ 31 12 6" xfId="6209" xr:uid="{85DB7F49-9A7B-4AC8-9F8D-B9429A9EED81}"/>
    <cellStyle name="หมายเหตุ 31 12 7" xfId="6210" xr:uid="{3CDCA32B-12D0-4CF9-B9DD-57F79DB9AB2E}"/>
    <cellStyle name="หมายเหตุ 31 13" xfId="6211" xr:uid="{F2D623A3-1169-49A2-B95D-A4781102FAFE}"/>
    <cellStyle name="หมายเหตุ 31 13 2" xfId="6212" xr:uid="{3D9223A4-F2FE-421E-8139-DA6707BCB9FF}"/>
    <cellStyle name="หมายเหตุ 31 13 3" xfId="6213" xr:uid="{1BA2E3F2-09FD-4D5E-B680-8097E0DC9EB3}"/>
    <cellStyle name="หมายเหตุ 31 13 4" xfId="6214" xr:uid="{A16BC038-6889-4C87-BD1D-2C57697DEB2C}"/>
    <cellStyle name="หมายเหตุ 31 13 5" xfId="6215" xr:uid="{2AC992CF-5289-4B21-8075-E8D4F2546222}"/>
    <cellStyle name="หมายเหตุ 31 13 6" xfId="6216" xr:uid="{76A456D4-5DD5-4DF1-A407-D91ADAC61971}"/>
    <cellStyle name="หมายเหตุ 31 13 7" xfId="6217" xr:uid="{570AF3E3-0792-45FB-96B6-0AA48459D328}"/>
    <cellStyle name="หมายเหตุ 31 14" xfId="6218" xr:uid="{B911571D-9052-4805-91A4-0AB68CEEE973}"/>
    <cellStyle name="หมายเหตุ 31 14 10" xfId="6219" xr:uid="{0E36170D-8365-4E24-926D-DF7C5CA4EF45}"/>
    <cellStyle name="หมายเหตุ 31 14 10 2" xfId="6220" xr:uid="{8D80986E-B7E0-418A-A246-DF8BF85785E8}"/>
    <cellStyle name="หมายเหตุ 31 14 2" xfId="6221" xr:uid="{954014E8-CCBD-41B4-B3E6-0F28D44D3A50}"/>
    <cellStyle name="หมายเหตุ 31 14 2 2" xfId="6222" xr:uid="{5BF5CA32-7162-411B-972A-2A98C9E2456C}"/>
    <cellStyle name="หมายเหตุ 31 14 3" xfId="6223" xr:uid="{473F29C7-0F32-4885-9239-23E03AE99222}"/>
    <cellStyle name="หมายเหตุ 31 14 3 2" xfId="6224" xr:uid="{17C332CD-62DE-4C0B-AEBF-CF40A6EBF388}"/>
    <cellStyle name="หมายเหตุ 31 14 4" xfId="6225" xr:uid="{9E5AF636-B510-4C24-82B4-6F252AF2918B}"/>
    <cellStyle name="หมายเหตุ 31 14 4 2" xfId="6226" xr:uid="{0C384FF3-6329-48EB-B46F-17D2CDBAF044}"/>
    <cellStyle name="หมายเหตุ 31 14 5" xfId="6227" xr:uid="{9C005E02-434A-4F7F-9CB0-67B8FAFA83BD}"/>
    <cellStyle name="หมายเหตุ 31 14 5 2" xfId="6228" xr:uid="{60CFE2D4-8B7E-492C-9FFE-332BAEE117D9}"/>
    <cellStyle name="หมายเหตุ 31 14 6" xfId="6229" xr:uid="{B60CB200-02EA-4D76-92C1-C32572B1B5AF}"/>
    <cellStyle name="หมายเหตุ 31 14 6 2" xfId="6230" xr:uid="{293753CA-9EF4-4CFA-927A-0C42975AE0F3}"/>
    <cellStyle name="หมายเหตุ 31 14 7" xfId="6231" xr:uid="{74D58010-6E32-42D0-96C0-422E832AEECF}"/>
    <cellStyle name="หมายเหตุ 31 14 7 2" xfId="6232" xr:uid="{0DE62442-F739-434D-A170-61F602A420BF}"/>
    <cellStyle name="หมายเหตุ 31 14 8" xfId="6233" xr:uid="{886256E1-EA6A-4E17-A3F4-E5E1BC0D8893}"/>
    <cellStyle name="หมายเหตุ 31 14 8 2" xfId="6234" xr:uid="{7A1C2134-FDD1-4FCA-8CF6-40CECE73295B}"/>
    <cellStyle name="หมายเหตุ 31 14 9" xfId="6235" xr:uid="{6CB63BC4-76D2-4509-A758-A192B9F14DAD}"/>
    <cellStyle name="หมายเหตุ 31 14 9 2" xfId="6236" xr:uid="{F292DB6C-FB67-46DD-B6B9-7DF1E749F9E4}"/>
    <cellStyle name="หมายเหตุ 31 15" xfId="6237" xr:uid="{FD2CE1F9-F52B-458C-9A91-94F75B0CB9C9}"/>
    <cellStyle name="หมายเหตุ 31 16" xfId="6238" xr:uid="{901DAC24-4000-47FA-AE85-C88DF3F5F73C}"/>
    <cellStyle name="หมายเหตุ 31 17" xfId="6239" xr:uid="{AEF0C74D-3B79-4C52-BB09-B43B7FB90854}"/>
    <cellStyle name="หมายเหตุ 31 18" xfId="6240" xr:uid="{891A0DC8-F64F-40AE-BE56-EDAD13044216}"/>
    <cellStyle name="หมายเหตุ 31 19" xfId="6241" xr:uid="{025D1533-C05F-4EFC-A8CA-23C46BB91DB4}"/>
    <cellStyle name="หมายเหตุ 31 2" xfId="6242" xr:uid="{C3C3570C-5815-4E12-963C-DFA7B9C7FAC0}"/>
    <cellStyle name="หมายเหตุ 31 2 2" xfId="6243" xr:uid="{A67BCE86-2B22-47D1-9953-74408C19D3D0}"/>
    <cellStyle name="หมายเหตุ 31 2 2 2" xfId="6244" xr:uid="{A5B32224-3D9F-4E38-8D51-0875473E02A6}"/>
    <cellStyle name="หมายเหตุ 31 2 3" xfId="6245" xr:uid="{4105FA3A-C05F-44F8-9E06-47DAFA459E88}"/>
    <cellStyle name="หมายเหตุ 31 2 3 2" xfId="6246" xr:uid="{6A2AB50F-D09A-449D-9BC2-A10651523103}"/>
    <cellStyle name="หมายเหตุ 31 2 4" xfId="6247" xr:uid="{D810B5D6-DBE4-4F47-819E-1B70473951AB}"/>
    <cellStyle name="หมายเหตุ 31 2 4 2" xfId="6248" xr:uid="{AFFC3D7A-11BF-4A50-8172-1BF20EABD8D3}"/>
    <cellStyle name="หมายเหตุ 31 2 5" xfId="6249" xr:uid="{CCD425ED-3B11-4542-93B2-14397E256C20}"/>
    <cellStyle name="หมายเหตุ 31 20" xfId="6250" xr:uid="{5125A2AE-D0B3-4027-BD6F-AABBA1D4D428}"/>
    <cellStyle name="หมายเหตุ 31 21" xfId="6251" xr:uid="{01BC59F7-2725-4AA4-9B71-5C36F10DD367}"/>
    <cellStyle name="หมายเหตุ 31 22" xfId="6252" xr:uid="{E66E1810-4A61-4E2A-9296-0332AA1F0743}"/>
    <cellStyle name="หมายเหตุ 31 23" xfId="6253" xr:uid="{D1A75960-3C50-4E0F-B0A5-ECBEF92504E7}"/>
    <cellStyle name="หมายเหตุ 31 3" xfId="6254" xr:uid="{82CEEF13-1BBB-4E09-AB04-D00AC1A972B4}"/>
    <cellStyle name="หมายเหตุ 31 3 2" xfId="6255" xr:uid="{C30C688C-95CC-44EC-B7D4-A7085E928D91}"/>
    <cellStyle name="หมายเหตุ 31 3 2 2" xfId="6256" xr:uid="{96047771-0CA9-447E-A5CB-54FE33DA9173}"/>
    <cellStyle name="หมายเหตุ 31 3 3" xfId="6257" xr:uid="{D165B337-0BAF-4643-B8C4-2B27C54DD996}"/>
    <cellStyle name="หมายเหตุ 31 3 3 2" xfId="6258" xr:uid="{83D53BC9-4B70-40E8-A692-E28C7E37F4E5}"/>
    <cellStyle name="หมายเหตุ 31 3 4" xfId="6259" xr:uid="{F6AB16C9-6764-450B-9808-AD33ECA82255}"/>
    <cellStyle name="หมายเหตุ 31 3 4 2" xfId="6260" xr:uid="{B7D2678B-C2AB-437B-9845-A9A9D3DC6DAB}"/>
    <cellStyle name="หมายเหตุ 31 3 5" xfId="6261" xr:uid="{047B8476-7E4B-4C64-86BD-79F93FB9A81B}"/>
    <cellStyle name="หมายเหตุ 31 4" xfId="6262" xr:uid="{F53DEB8F-88EA-45DA-AE2C-5B072917FCF0}"/>
    <cellStyle name="หมายเหตุ 31 4 2" xfId="6263" xr:uid="{68A8E1A0-DFE6-47BA-8837-B425962CD48F}"/>
    <cellStyle name="หมายเหตุ 31 4 3" xfId="6264" xr:uid="{B51B752A-4761-4FB6-A320-702DF921786C}"/>
    <cellStyle name="หมายเหตุ 31 4 4" xfId="6265" xr:uid="{590D156B-D5F2-4CD3-A385-130FB41FF095}"/>
    <cellStyle name="หมายเหตุ 31 4 5" xfId="6266" xr:uid="{FE6F967E-BCDB-470A-BA76-F3A4C2636272}"/>
    <cellStyle name="หมายเหตุ 31 4 6" xfId="6267" xr:uid="{2EB94E32-8A4C-4CB3-A437-984A01BCB9FB}"/>
    <cellStyle name="หมายเหตุ 31 4 7" xfId="6268" xr:uid="{3DB12D84-1B5F-4B6C-9215-9A8E8A591588}"/>
    <cellStyle name="หมายเหตุ 31 5" xfId="6269" xr:uid="{EB42006E-B511-4B61-95F2-B2498772056A}"/>
    <cellStyle name="หมายเหตุ 31 5 2" xfId="6270" xr:uid="{F22167F1-1462-4AAD-B525-55D4E075C2FD}"/>
    <cellStyle name="หมายเหตุ 31 5 3" xfId="6271" xr:uid="{7D5F6400-C5C0-4AF6-8D67-16093685AF09}"/>
    <cellStyle name="หมายเหตุ 31 5 4" xfId="6272" xr:uid="{8792CE15-E5A7-4153-B3D9-B89DEA78DD22}"/>
    <cellStyle name="หมายเหตุ 31 5 5" xfId="6273" xr:uid="{7301DD41-4086-48AA-8FE6-9ACD9F8ED46A}"/>
    <cellStyle name="หมายเหตุ 31 5 6" xfId="6274" xr:uid="{A7AE4A33-4094-48CD-8694-E214556053D9}"/>
    <cellStyle name="หมายเหตุ 31 5 7" xfId="6275" xr:uid="{DE258A27-A61B-4B5F-B25D-512B50AE2AE8}"/>
    <cellStyle name="หมายเหตุ 31 6" xfId="6276" xr:uid="{A6836788-9ACF-4BBA-9E48-474AEF1684F5}"/>
    <cellStyle name="หมายเหตุ 31 6 2" xfId="6277" xr:uid="{47F35640-7236-4D3D-9116-5576FB7C859D}"/>
    <cellStyle name="หมายเหตุ 31 6 3" xfId="6278" xr:uid="{69BB523E-D8D5-4E51-8C64-833671A2BC8B}"/>
    <cellStyle name="หมายเหตุ 31 6 4" xfId="6279" xr:uid="{41F1A70A-F539-4606-8346-A4333D35882E}"/>
    <cellStyle name="หมายเหตุ 31 6 5" xfId="6280" xr:uid="{7D642DF4-AE31-43D4-A391-35BB0A1D4D78}"/>
    <cellStyle name="หมายเหตุ 31 6 6" xfId="6281" xr:uid="{57D53523-2E48-4039-B9F5-7AE1B523C0B2}"/>
    <cellStyle name="หมายเหตุ 31 6 7" xfId="6282" xr:uid="{D24BE811-7AD4-4E01-81A6-B366028963CC}"/>
    <cellStyle name="หมายเหตุ 31 7" xfId="6283" xr:uid="{AFF67241-3787-4898-813F-6C35A2C9FAA5}"/>
    <cellStyle name="หมายเหตุ 31 7 2" xfId="6284" xr:uid="{C4E1A925-14BD-45B1-839A-18275BBD45D3}"/>
    <cellStyle name="หมายเหตุ 31 7 3" xfId="6285" xr:uid="{8FBEF4E4-0ABE-4F86-8FFB-F1F15C567462}"/>
    <cellStyle name="หมายเหตุ 31 7 4" xfId="6286" xr:uid="{9817CCEE-A79B-44E3-AA63-140E2F485D93}"/>
    <cellStyle name="หมายเหตุ 31 7 5" xfId="6287" xr:uid="{96946A2A-F7DA-4F9B-B185-7CC1BA7FFFBB}"/>
    <cellStyle name="หมายเหตุ 31 7 6" xfId="6288" xr:uid="{FB49A3C0-00B8-4C2F-A586-5BB392A980E1}"/>
    <cellStyle name="หมายเหตุ 31 7 7" xfId="6289" xr:uid="{46535A88-7B1A-48B1-91E1-B1BDACCF015B}"/>
    <cellStyle name="หมายเหตุ 31 8" xfId="6290" xr:uid="{3C4AEEA4-2073-4340-95BC-F148955D3A6B}"/>
    <cellStyle name="หมายเหตุ 31 8 2" xfId="6291" xr:uid="{EE9F803E-CB40-4BCA-8141-58AD696190EE}"/>
    <cellStyle name="หมายเหตุ 31 8 3" xfId="6292" xr:uid="{C93A057F-9A35-4CB8-8B54-F563866BD817}"/>
    <cellStyle name="หมายเหตุ 31 8 4" xfId="6293" xr:uid="{D6DB1B1C-7F6F-4017-AF46-73FED515F6F5}"/>
    <cellStyle name="หมายเหตุ 31 8 5" xfId="6294" xr:uid="{97FD565B-5A90-497A-BD56-4F9B8CC68A26}"/>
    <cellStyle name="หมายเหตุ 31 8 6" xfId="6295" xr:uid="{085ADFFF-8B9A-492F-A948-286E6AD9475F}"/>
    <cellStyle name="หมายเหตุ 31 8 7" xfId="6296" xr:uid="{26337771-7254-4E16-853C-9A03D84637E9}"/>
    <cellStyle name="หมายเหตุ 31 9" xfId="6297" xr:uid="{5A5E2961-35C1-49B4-B0AF-ECACE527432E}"/>
    <cellStyle name="หมายเหตุ 31 9 2" xfId="6298" xr:uid="{3B07D4BF-3D16-44B9-B6A9-525BBE048806}"/>
    <cellStyle name="หมายเหตุ 31 9 3" xfId="6299" xr:uid="{87E27678-4C68-4472-9E07-64628B7EAE1B}"/>
    <cellStyle name="หมายเหตุ 31 9 4" xfId="6300" xr:uid="{94EF1332-C3AD-4338-8428-98F5178E7599}"/>
    <cellStyle name="หมายเหตุ 31 9 5" xfId="6301" xr:uid="{5A1DC200-7F8C-4DC2-9DBF-6975968A92CB}"/>
    <cellStyle name="หมายเหตุ 31 9 6" xfId="6302" xr:uid="{8C550F8E-BDFC-4EF4-8633-E2229D90DCDE}"/>
    <cellStyle name="หมายเหตุ 31 9 7" xfId="6303" xr:uid="{E259A84D-FE02-444B-8DE5-18BE74D963B1}"/>
    <cellStyle name="หมายเหตุ 32" xfId="6304" xr:uid="{5C75D0D9-59D0-492D-ADAE-CA1CCC77AF8B}"/>
    <cellStyle name="หมายเหตุ 32 10" xfId="6305" xr:uid="{90B701C0-D229-4D39-84D1-F268936B6FB0}"/>
    <cellStyle name="หมายเหตุ 32 10 2" xfId="6306" xr:uid="{AF07779A-0E23-4774-ACFC-D7D14161EBD1}"/>
    <cellStyle name="หมายเหตุ 32 10 3" xfId="6307" xr:uid="{69708CA0-2AC5-40AB-9665-143BC338BD78}"/>
    <cellStyle name="หมายเหตุ 32 10 4" xfId="6308" xr:uid="{03316506-CC78-4E22-8A70-6C3A964743F7}"/>
    <cellStyle name="หมายเหตุ 32 10 5" xfId="6309" xr:uid="{328F108C-7F47-46FF-9E00-547F1B9E05F3}"/>
    <cellStyle name="หมายเหตุ 32 10 6" xfId="6310" xr:uid="{889A1312-03FF-4DCB-8CCC-B52B9923E380}"/>
    <cellStyle name="หมายเหตุ 32 10 7" xfId="6311" xr:uid="{2DF9A698-ABA2-4C6C-9977-4322A98AD51A}"/>
    <cellStyle name="หมายเหตุ 32 11" xfId="6312" xr:uid="{2C2C1238-65EC-4ADF-B533-414B5DCFD9A1}"/>
    <cellStyle name="หมายเหตุ 32 11 2" xfId="6313" xr:uid="{7880F86A-4E56-4CB9-8779-0981E7DAEA8D}"/>
    <cellStyle name="หมายเหตุ 32 11 3" xfId="6314" xr:uid="{B79057D3-F659-4F41-A41F-1A413CA871DD}"/>
    <cellStyle name="หมายเหตุ 32 11 4" xfId="6315" xr:uid="{70EBB65F-EEDC-4298-9057-5E8E84851A3D}"/>
    <cellStyle name="หมายเหตุ 32 11 5" xfId="6316" xr:uid="{3462EF8B-4752-49A1-A608-526CB9BDD4E3}"/>
    <cellStyle name="หมายเหตุ 32 11 6" xfId="6317" xr:uid="{830CE6BE-8B1A-46D1-B83C-B69CD8B7F4F1}"/>
    <cellStyle name="หมายเหตุ 32 11 7" xfId="6318" xr:uid="{AFEC1CFC-AF1E-4321-AA04-B2E33939F2BB}"/>
    <cellStyle name="หมายเหตุ 32 12" xfId="6319" xr:uid="{2A20C443-4651-4F6F-A44F-82EDDA7C6D96}"/>
    <cellStyle name="หมายเหตุ 32 12 2" xfId="6320" xr:uid="{622A234B-97CE-4775-997C-ED218FD16962}"/>
    <cellStyle name="หมายเหตุ 32 12 3" xfId="6321" xr:uid="{0D6A402C-468A-48C5-AEDA-7FE03EF4BEA6}"/>
    <cellStyle name="หมายเหตุ 32 12 4" xfId="6322" xr:uid="{1018FEFE-BC8F-4377-B344-F266718A73B5}"/>
    <cellStyle name="หมายเหตุ 32 12 5" xfId="6323" xr:uid="{98F15E55-2832-49C7-A7E1-A79464C5BD8C}"/>
    <cellStyle name="หมายเหตุ 32 12 6" xfId="6324" xr:uid="{D9A66D9E-1E96-42E0-B2A2-A8F99F05EA2F}"/>
    <cellStyle name="หมายเหตุ 32 12 7" xfId="6325" xr:uid="{0CCD7B25-E7E1-4D06-967D-21D506DE5239}"/>
    <cellStyle name="หมายเหตุ 32 13" xfId="6326" xr:uid="{623E5572-D060-46A9-B013-8CE00DB6AAA1}"/>
    <cellStyle name="หมายเหตุ 32 13 2" xfId="6327" xr:uid="{CF437E38-121F-4D86-8716-CA1E156BFE5B}"/>
    <cellStyle name="หมายเหตุ 32 13 3" xfId="6328" xr:uid="{5E522DAB-B395-4C3A-8FCE-5AE717C4FB7A}"/>
    <cellStyle name="หมายเหตุ 32 13 4" xfId="6329" xr:uid="{040D38BB-D3C3-47A4-9CCC-491E8F5DDF87}"/>
    <cellStyle name="หมายเหตุ 32 13 5" xfId="6330" xr:uid="{F61FF2E6-6FA5-4ACE-AF17-30425503CC07}"/>
    <cellStyle name="หมายเหตุ 32 13 6" xfId="6331" xr:uid="{5F4BBF54-3C5D-4B54-B846-1D5EF3B08A38}"/>
    <cellStyle name="หมายเหตุ 32 13 7" xfId="6332" xr:uid="{184C1253-D533-4D2F-8D05-774CA1FDEADD}"/>
    <cellStyle name="หมายเหตุ 32 14" xfId="6333" xr:uid="{6AE581D6-A263-4A27-9739-67A1CFA3FFD7}"/>
    <cellStyle name="หมายเหตุ 32 14 10" xfId="6334" xr:uid="{F33DDCBA-AB04-4866-9391-8DAA3398727C}"/>
    <cellStyle name="หมายเหตุ 32 14 10 2" xfId="6335" xr:uid="{B04BD5BB-7A0C-44EE-8FA7-2FBCFF4DF1A1}"/>
    <cellStyle name="หมายเหตุ 32 14 2" xfId="6336" xr:uid="{A659B418-F9BE-4B22-8777-6EFCF17C1F98}"/>
    <cellStyle name="หมายเหตุ 32 14 2 2" xfId="6337" xr:uid="{C9A832DA-BA00-43E7-B003-FA112A05F77D}"/>
    <cellStyle name="หมายเหตุ 32 14 3" xfId="6338" xr:uid="{37E5448B-FF73-4D98-91FA-3D29CCFF46B7}"/>
    <cellStyle name="หมายเหตุ 32 14 3 2" xfId="6339" xr:uid="{6AE054D9-EBF4-4F43-933D-00AC4ECDC84A}"/>
    <cellStyle name="หมายเหตุ 32 14 4" xfId="6340" xr:uid="{E8360F23-4E85-497B-B4AB-DDA3B33C25BA}"/>
    <cellStyle name="หมายเหตุ 32 14 4 2" xfId="6341" xr:uid="{74AB7E13-406A-4F5F-9BFB-0DB92E8D9E80}"/>
    <cellStyle name="หมายเหตุ 32 14 5" xfId="6342" xr:uid="{E0ADB2ED-86B5-409F-8B06-3C3E188EE1BF}"/>
    <cellStyle name="หมายเหตุ 32 14 5 2" xfId="6343" xr:uid="{52E064DA-4EDA-4319-929C-5D376B321623}"/>
    <cellStyle name="หมายเหตุ 32 14 6" xfId="6344" xr:uid="{BC7BC31A-4C51-4749-A4F4-FEB8AAF3557B}"/>
    <cellStyle name="หมายเหตุ 32 14 6 2" xfId="6345" xr:uid="{D72E3BE6-92D2-46AD-8944-88FE1D1FA02D}"/>
    <cellStyle name="หมายเหตุ 32 14 7" xfId="6346" xr:uid="{2FC375FC-E949-4B11-BB30-08C48FF036C0}"/>
    <cellStyle name="หมายเหตุ 32 14 7 2" xfId="6347" xr:uid="{F5FE709D-654B-4BDD-8638-CD8E15CF8CEC}"/>
    <cellStyle name="หมายเหตุ 32 14 8" xfId="6348" xr:uid="{066DDD7A-B52B-491B-A7CF-7927F9B4E0C2}"/>
    <cellStyle name="หมายเหตุ 32 14 8 2" xfId="6349" xr:uid="{9EB444B1-8239-4515-84B2-5EBF4BEA7BFC}"/>
    <cellStyle name="หมายเหตุ 32 14 9" xfId="6350" xr:uid="{FB8579C7-ECC6-4E53-8E1A-1C120C287DCF}"/>
    <cellStyle name="หมายเหตุ 32 14 9 2" xfId="6351" xr:uid="{182D1218-E2C8-4AA7-9439-723B2777E6F7}"/>
    <cellStyle name="หมายเหตุ 32 15" xfId="6352" xr:uid="{6E4F8740-6605-48EF-BC2C-906F27D9ACA4}"/>
    <cellStyle name="หมายเหตุ 32 16" xfId="6353" xr:uid="{D72D6F57-EB3A-4641-8AF5-20B54BA46B92}"/>
    <cellStyle name="หมายเหตุ 32 17" xfId="6354" xr:uid="{FEB7F2BA-0F56-4B25-B402-EF3021A9E697}"/>
    <cellStyle name="หมายเหตุ 32 18" xfId="6355" xr:uid="{E0B52E1F-E9D9-4173-ABE2-A33E12B0C89E}"/>
    <cellStyle name="หมายเหตุ 32 19" xfId="6356" xr:uid="{8487CD34-4394-410E-88E5-0B230CF4F068}"/>
    <cellStyle name="หมายเหตุ 32 2" xfId="6357" xr:uid="{173DB8AE-7AA2-4488-9BB9-CFFC136CE4D2}"/>
    <cellStyle name="หมายเหตุ 32 2 2" xfId="6358" xr:uid="{7BE7304F-ED19-48BF-8210-C28CE2AB8AC8}"/>
    <cellStyle name="หมายเหตุ 32 2 2 2" xfId="6359" xr:uid="{8C77D1E2-C468-4990-92B3-7BE1CB1AD77F}"/>
    <cellStyle name="หมายเหตุ 32 2 3" xfId="6360" xr:uid="{A8D54220-DEC8-47C4-AE19-B10E1F094C6E}"/>
    <cellStyle name="หมายเหตุ 32 2 3 2" xfId="6361" xr:uid="{7FE8D682-573B-47D1-A317-B959C527C893}"/>
    <cellStyle name="หมายเหตุ 32 2 4" xfId="6362" xr:uid="{8C312FED-F656-46CC-AD05-953258D443CA}"/>
    <cellStyle name="หมายเหตุ 32 2 4 2" xfId="6363" xr:uid="{F204D47D-8E36-4A5A-B19A-FE163EE20825}"/>
    <cellStyle name="หมายเหตุ 32 2 5" xfId="6364" xr:uid="{D9DB0FE1-FA39-4E7B-989C-76ECD054B9DF}"/>
    <cellStyle name="หมายเหตุ 32 20" xfId="6365" xr:uid="{08D08FF9-2C91-401D-A2A4-6E47981AB20F}"/>
    <cellStyle name="หมายเหตุ 32 21" xfId="6366" xr:uid="{6D536774-BBB2-4C5C-9DF7-862C77403B65}"/>
    <cellStyle name="หมายเหตุ 32 22" xfId="6367" xr:uid="{E9ADFD46-DA60-45B4-9C65-2C1167250C94}"/>
    <cellStyle name="หมายเหตุ 32 23" xfId="6368" xr:uid="{E3397FD4-7B9B-46AD-A24F-C3CCDE6C607D}"/>
    <cellStyle name="หมายเหตุ 32 3" xfId="6369" xr:uid="{A212A8B9-2CAC-429D-816E-2D7CDF90DB1E}"/>
    <cellStyle name="หมายเหตุ 32 3 2" xfId="6370" xr:uid="{55B41B93-FF50-473A-B150-D7BAE7D518ED}"/>
    <cellStyle name="หมายเหตุ 32 3 2 2" xfId="6371" xr:uid="{A539B00C-77EF-4E5D-89C1-41FEFD7067C4}"/>
    <cellStyle name="หมายเหตุ 32 3 3" xfId="6372" xr:uid="{2B2B5B04-A8F7-496E-B194-D4C971FD1A53}"/>
    <cellStyle name="หมายเหตุ 32 3 3 2" xfId="6373" xr:uid="{334EFEF5-32CE-4ADF-B1D7-866F5FDE1DB3}"/>
    <cellStyle name="หมายเหตุ 32 3 4" xfId="6374" xr:uid="{1221FD2D-B2B8-4F95-AC24-2B4E1CE7141A}"/>
    <cellStyle name="หมายเหตุ 32 3 4 2" xfId="6375" xr:uid="{111297F1-B149-4D7C-8C61-02201E842729}"/>
    <cellStyle name="หมายเหตุ 32 3 5" xfId="6376" xr:uid="{62786682-3EFE-4497-8180-1962425541CB}"/>
    <cellStyle name="หมายเหตุ 32 4" xfId="6377" xr:uid="{72FFE76F-2389-4A81-8BC1-726D5C10D64A}"/>
    <cellStyle name="หมายเหตุ 32 4 2" xfId="6378" xr:uid="{8DCE70BA-C230-4DC4-AEE4-E790AE211263}"/>
    <cellStyle name="หมายเหตุ 32 4 3" xfId="6379" xr:uid="{6A666FCD-A84B-48D6-A10C-531617EA8092}"/>
    <cellStyle name="หมายเหตุ 32 4 4" xfId="6380" xr:uid="{7B5497B4-9404-4D2F-927D-220EF4BC30F6}"/>
    <cellStyle name="หมายเหตุ 32 4 5" xfId="6381" xr:uid="{50B45F0F-C76A-434E-8897-ABE73C0F35C8}"/>
    <cellStyle name="หมายเหตุ 32 4 6" xfId="6382" xr:uid="{9748AA9C-074A-4280-8A21-EA70EF2201A7}"/>
    <cellStyle name="หมายเหตุ 32 4 7" xfId="6383" xr:uid="{5F653DE7-2C8E-424C-91C5-08676EDDBCD0}"/>
    <cellStyle name="หมายเหตุ 32 5" xfId="6384" xr:uid="{DFC87F16-D375-4945-BC1A-F3DB28215F2B}"/>
    <cellStyle name="หมายเหตุ 32 5 2" xfId="6385" xr:uid="{A7EE5E54-07C2-4972-A680-DF8C6AE71044}"/>
    <cellStyle name="หมายเหตุ 32 5 3" xfId="6386" xr:uid="{2004C276-7E3A-4A68-9249-30014218ABB0}"/>
    <cellStyle name="หมายเหตุ 32 5 4" xfId="6387" xr:uid="{738D01EA-B598-4314-981B-8C75F87D7983}"/>
    <cellStyle name="หมายเหตุ 32 5 5" xfId="6388" xr:uid="{028581FD-20D0-47B9-B7C7-BD8AF9C70B8B}"/>
    <cellStyle name="หมายเหตุ 32 5 6" xfId="6389" xr:uid="{5EEECEE5-F23B-4821-9EA6-D8A8613E2452}"/>
    <cellStyle name="หมายเหตุ 32 5 7" xfId="6390" xr:uid="{F38E6CCB-CAD5-4FAB-BAB9-E8AD5E325B06}"/>
    <cellStyle name="หมายเหตุ 32 6" xfId="6391" xr:uid="{55AE6890-3E38-49C4-98D8-425482073A41}"/>
    <cellStyle name="หมายเหตุ 32 6 2" xfId="6392" xr:uid="{8BF82E14-1E87-45D9-A996-EA5920FDCDC6}"/>
    <cellStyle name="หมายเหตุ 32 6 3" xfId="6393" xr:uid="{96BBFD3B-9F15-4C1F-AC26-9063DC6DF37E}"/>
    <cellStyle name="หมายเหตุ 32 6 4" xfId="6394" xr:uid="{7211129C-C5D5-454E-AB59-5AABE253E740}"/>
    <cellStyle name="หมายเหตุ 32 6 5" xfId="6395" xr:uid="{B7CEB9C0-8747-4185-B2A9-FBD74775D551}"/>
    <cellStyle name="หมายเหตุ 32 6 6" xfId="6396" xr:uid="{E5972440-7B25-404C-82D3-C86C2FEEB6F7}"/>
    <cellStyle name="หมายเหตุ 32 6 7" xfId="6397" xr:uid="{D410CB2D-19F8-471F-A388-076121E5E0B4}"/>
    <cellStyle name="หมายเหตุ 32 7" xfId="6398" xr:uid="{5962BAB0-FD12-49E8-90A8-44E5DBF9550A}"/>
    <cellStyle name="หมายเหตุ 32 7 2" xfId="6399" xr:uid="{EA697B96-8E7C-4998-8410-FB635DFD9D50}"/>
    <cellStyle name="หมายเหตุ 32 7 3" xfId="6400" xr:uid="{DDB7B67C-A42D-4CBB-A58B-F017C22E8490}"/>
    <cellStyle name="หมายเหตุ 32 7 4" xfId="6401" xr:uid="{065FF4DE-C2B7-49E7-A144-6F3D0E5237FF}"/>
    <cellStyle name="หมายเหตุ 32 7 5" xfId="6402" xr:uid="{9AC1C51A-3623-4100-B684-8A54E6763766}"/>
    <cellStyle name="หมายเหตุ 32 7 6" xfId="6403" xr:uid="{D0DA8E43-CC64-47CA-99DC-3A76889000CA}"/>
    <cellStyle name="หมายเหตุ 32 7 7" xfId="6404" xr:uid="{6465BDE6-60B6-409D-86C7-7E1D78ECAF71}"/>
    <cellStyle name="หมายเหตุ 32 8" xfId="6405" xr:uid="{EFE5593A-B660-4E6F-8FC8-EA37B83A3D45}"/>
    <cellStyle name="หมายเหตุ 32 8 2" xfId="6406" xr:uid="{5EBBC8AB-83D8-4AC5-91E3-269C10132293}"/>
    <cellStyle name="หมายเหตุ 32 8 3" xfId="6407" xr:uid="{6F56BB96-7231-44E0-8A26-CEBD348AE5D2}"/>
    <cellStyle name="หมายเหตุ 32 8 4" xfId="6408" xr:uid="{A97F7772-BCAE-46D9-8495-35EFDE2C69E9}"/>
    <cellStyle name="หมายเหตุ 32 8 5" xfId="6409" xr:uid="{0FF60A24-73C5-4D92-BC1B-7D135EB40CF2}"/>
    <cellStyle name="หมายเหตุ 32 8 6" xfId="6410" xr:uid="{9D915BE0-E295-472E-812E-4E28ED048BBC}"/>
    <cellStyle name="หมายเหตุ 32 8 7" xfId="6411" xr:uid="{1580A17B-DD48-4E74-B6AC-3C0B0C63845E}"/>
    <cellStyle name="หมายเหตุ 32 9" xfId="6412" xr:uid="{32460436-5110-4AFF-AAEF-C6D800D95BCF}"/>
    <cellStyle name="หมายเหตุ 32 9 2" xfId="6413" xr:uid="{3708394A-611C-41D9-AE89-A09D093C9E2E}"/>
    <cellStyle name="หมายเหตุ 32 9 3" xfId="6414" xr:uid="{56DAE3BE-BC7F-47AA-902C-64FF4E16877D}"/>
    <cellStyle name="หมายเหตุ 32 9 4" xfId="6415" xr:uid="{6B5FFAFB-A367-4229-B467-2427F7ECB0F6}"/>
    <cellStyle name="หมายเหตุ 32 9 5" xfId="6416" xr:uid="{346C887D-7BCB-4E4D-A6A4-8E0FAE4E2A37}"/>
    <cellStyle name="หมายเหตุ 32 9 6" xfId="6417" xr:uid="{3B281ADD-E6FE-4758-AC26-5378E11CF9D8}"/>
    <cellStyle name="หมายเหตุ 32 9 7" xfId="6418" xr:uid="{8AB20164-3EBA-473D-B3F7-8DC75B34913D}"/>
    <cellStyle name="หมายเหตุ 33" xfId="6419" xr:uid="{A1B23F14-ADDC-4087-ACB9-A6E752ACDC10}"/>
    <cellStyle name="หมายเหตุ 33 10" xfId="6420" xr:uid="{A9411B06-B97A-46AA-A7B4-0D29997438AC}"/>
    <cellStyle name="หมายเหตุ 33 10 2" xfId="6421" xr:uid="{CB88A2EC-8A8D-44EF-BA17-11EB2AA3343F}"/>
    <cellStyle name="หมายเหตุ 33 10 3" xfId="6422" xr:uid="{420E7996-CAFF-46EB-B3BC-2054D4EA789E}"/>
    <cellStyle name="หมายเหตุ 33 10 4" xfId="6423" xr:uid="{B15CFF44-A689-4D44-8962-60DC088834B9}"/>
    <cellStyle name="หมายเหตุ 33 10 5" xfId="6424" xr:uid="{D9A12D46-7CDE-4697-964E-806EB18825A1}"/>
    <cellStyle name="หมายเหตุ 33 10 6" xfId="6425" xr:uid="{826EF68C-208C-4CEF-80C3-C1238BFF1D53}"/>
    <cellStyle name="หมายเหตุ 33 10 7" xfId="6426" xr:uid="{EF551713-B276-4C0E-B2CA-8F7E72C4348A}"/>
    <cellStyle name="หมายเหตุ 33 11" xfId="6427" xr:uid="{AACEC66E-B322-4479-AC8F-7FCAB40E402A}"/>
    <cellStyle name="หมายเหตุ 33 11 2" xfId="6428" xr:uid="{68D57579-C875-4950-9836-A79D350958A0}"/>
    <cellStyle name="หมายเหตุ 33 11 3" xfId="6429" xr:uid="{583B7999-8C44-42D0-8515-940130BAAE89}"/>
    <cellStyle name="หมายเหตุ 33 11 4" xfId="6430" xr:uid="{CBC1078A-78C6-4A95-A3BE-F77B4BE161C6}"/>
    <cellStyle name="หมายเหตุ 33 11 5" xfId="6431" xr:uid="{C4929C23-63E3-4E9E-801F-B0A23CC37CB6}"/>
    <cellStyle name="หมายเหตุ 33 11 6" xfId="6432" xr:uid="{4459D52C-17D7-4EA9-AC4C-6F99B4BFB12B}"/>
    <cellStyle name="หมายเหตุ 33 11 7" xfId="6433" xr:uid="{45A561E7-3F74-4712-BE05-13606143DE2E}"/>
    <cellStyle name="หมายเหตุ 33 12" xfId="6434" xr:uid="{C3FD6EBB-D745-4330-8FA0-CFF7A16928A7}"/>
    <cellStyle name="หมายเหตุ 33 12 2" xfId="6435" xr:uid="{F5BFD574-5F82-4625-B815-0A4ED9713FD8}"/>
    <cellStyle name="หมายเหตุ 33 12 3" xfId="6436" xr:uid="{48017899-97BF-4539-AC25-4C99648F18CA}"/>
    <cellStyle name="หมายเหตุ 33 12 4" xfId="6437" xr:uid="{B1188133-7E43-465C-BAC7-D0BBB7425FBD}"/>
    <cellStyle name="หมายเหตุ 33 12 5" xfId="6438" xr:uid="{17C63FA2-1A8B-4967-9237-28AD1DCA323E}"/>
    <cellStyle name="หมายเหตุ 33 12 6" xfId="6439" xr:uid="{2525436E-5C94-4A34-9718-0B6DBEE19A67}"/>
    <cellStyle name="หมายเหตุ 33 12 7" xfId="6440" xr:uid="{F502F36D-A283-4B5F-9094-D451684B9356}"/>
    <cellStyle name="หมายเหตุ 33 13" xfId="6441" xr:uid="{E5509595-8B39-4BB9-9F85-09164828B44D}"/>
    <cellStyle name="หมายเหตุ 33 13 2" xfId="6442" xr:uid="{394E9DF0-2F0B-4969-807E-DC1BAFF41C7B}"/>
    <cellStyle name="หมายเหตุ 33 13 3" xfId="6443" xr:uid="{8A23C5AE-7053-4B35-A9CA-59463466B3C9}"/>
    <cellStyle name="หมายเหตุ 33 13 4" xfId="6444" xr:uid="{195023F7-5BF3-413A-920B-899E4BE4DA9A}"/>
    <cellStyle name="หมายเหตุ 33 13 5" xfId="6445" xr:uid="{D9C1D3BB-7356-470D-B533-8529A6462725}"/>
    <cellStyle name="หมายเหตุ 33 13 6" xfId="6446" xr:uid="{4498CCB3-5100-4480-903D-86798EB546A0}"/>
    <cellStyle name="หมายเหตุ 33 13 7" xfId="6447" xr:uid="{15674295-12CC-4F56-A4F9-9EF66B76F694}"/>
    <cellStyle name="หมายเหตุ 33 14" xfId="6448" xr:uid="{28F5674A-BC88-4AB4-A952-DD51FF0CEDCA}"/>
    <cellStyle name="หมายเหตุ 33 14 10" xfId="6449" xr:uid="{4347E57A-7053-41EE-949F-B20C61334326}"/>
    <cellStyle name="หมายเหตุ 33 14 10 2" xfId="6450" xr:uid="{BF9ABAE8-96F7-469B-8874-A8705C0B497D}"/>
    <cellStyle name="หมายเหตุ 33 14 2" xfId="6451" xr:uid="{2ABC6931-6305-4D86-882E-1B0ACAD60DA5}"/>
    <cellStyle name="หมายเหตุ 33 14 2 2" xfId="6452" xr:uid="{1AF48534-C7AD-41E3-B6B2-120B5DB6E8D6}"/>
    <cellStyle name="หมายเหตุ 33 14 3" xfId="6453" xr:uid="{C19FCCDF-2BBC-4240-9A0C-6213D25C4E43}"/>
    <cellStyle name="หมายเหตุ 33 14 3 2" xfId="6454" xr:uid="{F253192C-68BC-4BF7-B255-2E5397A55AC2}"/>
    <cellStyle name="หมายเหตุ 33 14 4" xfId="6455" xr:uid="{8D001281-C84D-47CD-827E-5CD50367565D}"/>
    <cellStyle name="หมายเหตุ 33 14 4 2" xfId="6456" xr:uid="{3CFC330C-C361-4386-BACE-B163BA737693}"/>
    <cellStyle name="หมายเหตุ 33 14 5" xfId="6457" xr:uid="{06A69D70-B06B-48FB-9625-434BB716A271}"/>
    <cellStyle name="หมายเหตุ 33 14 5 2" xfId="6458" xr:uid="{994FF999-2968-4E81-ABB8-11DA0A97DC06}"/>
    <cellStyle name="หมายเหตุ 33 14 6" xfId="6459" xr:uid="{D2099BE8-935A-451E-85EA-89932515D8C0}"/>
    <cellStyle name="หมายเหตุ 33 14 6 2" xfId="6460" xr:uid="{B67816D1-FCAF-4AAD-A733-FA6246B11DB8}"/>
    <cellStyle name="หมายเหตุ 33 14 7" xfId="6461" xr:uid="{4F5EA86A-3BC9-4249-B723-39861AFFBAD2}"/>
    <cellStyle name="หมายเหตุ 33 14 7 2" xfId="6462" xr:uid="{CD84E353-A326-478F-8889-BC25A318D52C}"/>
    <cellStyle name="หมายเหตุ 33 14 8" xfId="6463" xr:uid="{26A9D485-32F0-4717-AC2A-3D99D49DA4AF}"/>
    <cellStyle name="หมายเหตุ 33 14 8 2" xfId="6464" xr:uid="{D1916B2C-5C7D-421A-8C93-6B500E0CF5A9}"/>
    <cellStyle name="หมายเหตุ 33 14 9" xfId="6465" xr:uid="{A7503D4A-BBE0-4F42-9D0F-CAAA676D157D}"/>
    <cellStyle name="หมายเหตุ 33 14 9 2" xfId="6466" xr:uid="{D1F42A2A-B1A4-41A4-8687-85D5EAC4B7B0}"/>
    <cellStyle name="หมายเหตุ 33 15" xfId="6467" xr:uid="{3C66C594-6189-4952-9467-CA61A6C8090B}"/>
    <cellStyle name="หมายเหตุ 33 16" xfId="6468" xr:uid="{17A3AF45-AFF2-4227-AA4F-66F984D65C0A}"/>
    <cellStyle name="หมายเหตุ 33 17" xfId="6469" xr:uid="{FD9A9679-84B3-48E0-BF76-1D5DA390A743}"/>
    <cellStyle name="หมายเหตุ 33 18" xfId="6470" xr:uid="{D889ABD2-AAAF-42F7-9E89-986A1CB479B2}"/>
    <cellStyle name="หมายเหตุ 33 19" xfId="6471" xr:uid="{85F49E3F-F884-48F1-B12C-60479ECA4B94}"/>
    <cellStyle name="หมายเหตุ 33 2" xfId="6472" xr:uid="{4F4823AF-13C9-429A-ADEA-701E8DE6DAF8}"/>
    <cellStyle name="หมายเหตุ 33 2 2" xfId="6473" xr:uid="{A5BB0023-46EF-479C-9AFB-DED7BCB98165}"/>
    <cellStyle name="หมายเหตุ 33 2 2 2" xfId="6474" xr:uid="{BA6B4898-8B76-4499-9CA3-15A6F5D2B44F}"/>
    <cellStyle name="หมายเหตุ 33 2 3" xfId="6475" xr:uid="{3C8E58AA-3FC8-450A-8067-90AC49B830DE}"/>
    <cellStyle name="หมายเหตุ 33 2 3 2" xfId="6476" xr:uid="{FDC53AEA-2B98-45C0-B8AA-A09179ED9290}"/>
    <cellStyle name="หมายเหตุ 33 2 4" xfId="6477" xr:uid="{54DBC8F5-6FD6-499A-B5E1-817FD0E1A761}"/>
    <cellStyle name="หมายเหตุ 33 2 4 2" xfId="6478" xr:uid="{DFDC23B5-8203-46D2-86E3-444348CE1060}"/>
    <cellStyle name="หมายเหตุ 33 2 5" xfId="6479" xr:uid="{E4232C22-3A79-47DF-8F00-1C1EEDE3A634}"/>
    <cellStyle name="หมายเหตุ 33 20" xfId="6480" xr:uid="{7BCE0481-EAF7-4B2F-91CB-BC999CB0A897}"/>
    <cellStyle name="หมายเหตุ 33 21" xfId="6481" xr:uid="{DC0405D0-3851-451C-AB21-DE6A7706BFAD}"/>
    <cellStyle name="หมายเหตุ 33 22" xfId="6482" xr:uid="{3F633F4B-03EC-4FFD-9489-C008705A4FD6}"/>
    <cellStyle name="หมายเหตุ 33 23" xfId="6483" xr:uid="{6C38F52B-63C3-4E97-9EF2-D2D6D44274EE}"/>
    <cellStyle name="หมายเหตุ 33 3" xfId="6484" xr:uid="{9FD73EA0-B42A-4567-BD68-149F9A612B73}"/>
    <cellStyle name="หมายเหตุ 33 3 2" xfId="6485" xr:uid="{6F46BB4A-3BA5-46B7-8DBF-D19E7A8AD04F}"/>
    <cellStyle name="หมายเหตุ 33 3 2 2" xfId="6486" xr:uid="{9FE88C08-3FF3-4791-A5CF-97D528088EE4}"/>
    <cellStyle name="หมายเหตุ 33 3 3" xfId="6487" xr:uid="{0A3260D1-FFCA-40AD-B584-D27427142E93}"/>
    <cellStyle name="หมายเหตุ 33 3 3 2" xfId="6488" xr:uid="{8B62462C-694C-49B4-BF05-174170F30706}"/>
    <cellStyle name="หมายเหตุ 33 3 4" xfId="6489" xr:uid="{858BBBB0-A3D4-4B9C-AE0B-70CAF5AB2E89}"/>
    <cellStyle name="หมายเหตุ 33 3 4 2" xfId="6490" xr:uid="{F6B27E64-EF53-4D53-AEBA-723ADE797CC3}"/>
    <cellStyle name="หมายเหตุ 33 3 5" xfId="6491" xr:uid="{9C8D0D68-36D2-4B10-9DDD-0F8B79899541}"/>
    <cellStyle name="หมายเหตุ 33 4" xfId="6492" xr:uid="{458A813D-4DA8-4C0C-99CF-A494FD8EF457}"/>
    <cellStyle name="หมายเหตุ 33 4 2" xfId="6493" xr:uid="{2404D52F-A233-47DA-BA63-59D952A24368}"/>
    <cellStyle name="หมายเหตุ 33 4 3" xfId="6494" xr:uid="{8DDE9ABF-F1A8-46E1-A60D-E55041A160E2}"/>
    <cellStyle name="หมายเหตุ 33 4 4" xfId="6495" xr:uid="{A3BAD070-13AC-4246-850D-22DF6D1A77AE}"/>
    <cellStyle name="หมายเหตุ 33 4 5" xfId="6496" xr:uid="{9A372D85-D882-4E3C-8109-0F02C7BA3B94}"/>
    <cellStyle name="หมายเหตุ 33 4 6" xfId="6497" xr:uid="{043541DC-5C57-42A3-B61A-51E77A6E5CB9}"/>
    <cellStyle name="หมายเหตุ 33 4 7" xfId="6498" xr:uid="{8CC506FD-4E3E-4B96-A27F-8D3CDDB385FE}"/>
    <cellStyle name="หมายเหตุ 33 5" xfId="6499" xr:uid="{EDF2D481-D1E3-4142-A739-0DC4BBCB4BD7}"/>
    <cellStyle name="หมายเหตุ 33 5 2" xfId="6500" xr:uid="{AE310FD1-25C0-4B14-B64B-487E71C07E22}"/>
    <cellStyle name="หมายเหตุ 33 5 3" xfId="6501" xr:uid="{EF1B9FD4-E110-43FA-9CC1-3534CF274D13}"/>
    <cellStyle name="หมายเหตุ 33 5 4" xfId="6502" xr:uid="{E874EFE0-F062-4A56-9B51-5375A9F26C1C}"/>
    <cellStyle name="หมายเหตุ 33 5 5" xfId="6503" xr:uid="{29F17DF6-D32F-4FDC-8DA3-D9B50B199EA2}"/>
    <cellStyle name="หมายเหตุ 33 5 6" xfId="6504" xr:uid="{77933EC3-D17F-41E1-A4B0-503B75A5692C}"/>
    <cellStyle name="หมายเหตุ 33 5 7" xfId="6505" xr:uid="{C67BCDD6-F783-42ED-858D-B962B70D9362}"/>
    <cellStyle name="หมายเหตุ 33 6" xfId="6506" xr:uid="{F1D3C1A0-6DDD-42A2-9AC8-423B1CCF4FDC}"/>
    <cellStyle name="หมายเหตุ 33 6 2" xfId="6507" xr:uid="{C09F6BA7-6D84-4F0A-BF34-4796AC7D6538}"/>
    <cellStyle name="หมายเหตุ 33 6 3" xfId="6508" xr:uid="{329A115A-3136-4E5C-ACB9-047ED8B106CE}"/>
    <cellStyle name="หมายเหตุ 33 6 4" xfId="6509" xr:uid="{3B1E6122-0942-4D6E-97AB-B3F4D9B94C11}"/>
    <cellStyle name="หมายเหตุ 33 6 5" xfId="6510" xr:uid="{7A587CD9-493B-489B-B217-01CBC4296CF8}"/>
    <cellStyle name="หมายเหตุ 33 6 6" xfId="6511" xr:uid="{966B8467-64CC-4A70-9E6E-B7F3A8233F6C}"/>
    <cellStyle name="หมายเหตุ 33 6 7" xfId="6512" xr:uid="{C1684076-91F2-4716-ADB0-11A3164755C9}"/>
    <cellStyle name="หมายเหตุ 33 7" xfId="6513" xr:uid="{C0686368-D855-4666-B87B-D47AB9A24ED1}"/>
    <cellStyle name="หมายเหตุ 33 7 2" xfId="6514" xr:uid="{5D71E614-065F-4452-8A67-8071766985DC}"/>
    <cellStyle name="หมายเหตุ 33 7 3" xfId="6515" xr:uid="{E36B624A-95FB-409C-97D8-59C77AEB9B7C}"/>
    <cellStyle name="หมายเหตุ 33 7 4" xfId="6516" xr:uid="{BAEA5ED0-342F-4171-9F0F-8D72EBDA43BE}"/>
    <cellStyle name="หมายเหตุ 33 7 5" xfId="6517" xr:uid="{5B03DF84-82F6-46C2-87E7-E45A855A9273}"/>
    <cellStyle name="หมายเหตุ 33 7 6" xfId="6518" xr:uid="{D96E5084-85B4-4D4A-BDAF-E16C52876360}"/>
    <cellStyle name="หมายเหตุ 33 7 7" xfId="6519" xr:uid="{ED896B77-B511-4CE2-918F-CF464FA91559}"/>
    <cellStyle name="หมายเหตุ 33 8" xfId="6520" xr:uid="{FD534510-B865-42CB-9A76-C8181AEB44FE}"/>
    <cellStyle name="หมายเหตุ 33 8 2" xfId="6521" xr:uid="{136A9847-846F-43ED-BD69-7507E173D602}"/>
    <cellStyle name="หมายเหตุ 33 8 3" xfId="6522" xr:uid="{680AE404-C15A-4C36-A0CB-6C92114286CD}"/>
    <cellStyle name="หมายเหตุ 33 8 4" xfId="6523" xr:uid="{059DB9B6-4CEA-4653-A6AD-78F0441EE463}"/>
    <cellStyle name="หมายเหตุ 33 8 5" xfId="6524" xr:uid="{A5D75071-EA90-47DE-A2DC-C4569643008E}"/>
    <cellStyle name="หมายเหตุ 33 8 6" xfId="6525" xr:uid="{9CAA3E36-CCD6-461F-AAFA-F34A26785EF6}"/>
    <cellStyle name="หมายเหตุ 33 8 7" xfId="6526" xr:uid="{FA427F1E-9709-4B8E-AAB6-2BA33A3A57C5}"/>
    <cellStyle name="หมายเหตุ 33 9" xfId="6527" xr:uid="{9AD301E5-575D-4A39-BC94-4885DD3FC47C}"/>
    <cellStyle name="หมายเหตุ 33 9 2" xfId="6528" xr:uid="{EAED9762-F8BA-4565-88DC-EE75A37D6046}"/>
    <cellStyle name="หมายเหตุ 33 9 3" xfId="6529" xr:uid="{A01F9496-3644-44AF-A838-36A82F177B0F}"/>
    <cellStyle name="หมายเหตุ 33 9 4" xfId="6530" xr:uid="{559B64DC-B12E-40BD-A2F4-FF71BBD71494}"/>
    <cellStyle name="หมายเหตุ 33 9 5" xfId="6531" xr:uid="{27A881C7-CD01-44FF-A672-A7212768EB9A}"/>
    <cellStyle name="หมายเหตุ 33 9 6" xfId="6532" xr:uid="{3FE27A1B-43D4-4CA2-BC19-06D0C887DE95}"/>
    <cellStyle name="หมายเหตุ 33 9 7" xfId="6533" xr:uid="{0156FCD1-68B8-464D-A2E0-EBEE9AF3A047}"/>
    <cellStyle name="หมายเหตุ 34" xfId="6534" xr:uid="{47B6F7E5-A4AB-4458-851E-AA93B1AF1245}"/>
    <cellStyle name="หมายเหตุ 34 10" xfId="6535" xr:uid="{E6D39154-2D83-4857-BF8B-44468D0B33D3}"/>
    <cellStyle name="หมายเหตุ 34 10 2" xfId="6536" xr:uid="{920B777C-44FD-4CEC-89D0-97186FE41CE2}"/>
    <cellStyle name="หมายเหตุ 34 10 3" xfId="6537" xr:uid="{45326E4F-8A8D-4CFC-8CB2-9304FB9E62A9}"/>
    <cellStyle name="หมายเหตุ 34 10 4" xfId="6538" xr:uid="{166C718C-7338-4A4D-9A1A-AC90D8AF44DD}"/>
    <cellStyle name="หมายเหตุ 34 10 5" xfId="6539" xr:uid="{83C66E11-46E6-40DC-AADF-179A4328E245}"/>
    <cellStyle name="หมายเหตุ 34 10 6" xfId="6540" xr:uid="{F97F00AF-2C91-424D-A13D-3673F6B5FE75}"/>
    <cellStyle name="หมายเหตุ 34 10 7" xfId="6541" xr:uid="{EC4522DC-B730-4B99-BBFA-755E34A98511}"/>
    <cellStyle name="หมายเหตุ 34 11" xfId="6542" xr:uid="{29228486-845D-466F-99E0-F1711934011B}"/>
    <cellStyle name="หมายเหตุ 34 11 2" xfId="6543" xr:uid="{8B74892B-9FAB-42CC-8846-D6CD3A232988}"/>
    <cellStyle name="หมายเหตุ 34 11 3" xfId="6544" xr:uid="{B253634C-B48D-42C5-8443-5E7018710A4B}"/>
    <cellStyle name="หมายเหตุ 34 11 4" xfId="6545" xr:uid="{6C4D09F0-D7D8-46A9-8945-89459664D421}"/>
    <cellStyle name="หมายเหตุ 34 11 5" xfId="6546" xr:uid="{F3C39EA0-886E-4A31-898D-D7D2399B9AC0}"/>
    <cellStyle name="หมายเหตุ 34 11 6" xfId="6547" xr:uid="{E7EF4909-B814-4665-8DFE-4F0FDBA69C6B}"/>
    <cellStyle name="หมายเหตุ 34 11 7" xfId="6548" xr:uid="{569BA291-D736-4155-A873-EEEFF32C79CB}"/>
    <cellStyle name="หมายเหตุ 34 12" xfId="6549" xr:uid="{E001CA87-34AC-4017-9AA3-1CB4439EDA6E}"/>
    <cellStyle name="หมายเหตุ 34 12 2" xfId="6550" xr:uid="{65D12522-BA00-4250-BAE3-915EFE70C116}"/>
    <cellStyle name="หมายเหตุ 34 12 3" xfId="6551" xr:uid="{B0AE4C1B-DD5C-42CE-A8CE-7A0FCF45EADF}"/>
    <cellStyle name="หมายเหตุ 34 12 4" xfId="6552" xr:uid="{DCB8F8AF-27C4-4CD0-AAB3-0504EBAE93E7}"/>
    <cellStyle name="หมายเหตุ 34 12 5" xfId="6553" xr:uid="{B0ED6653-1061-452B-8FB8-756654D1ACB4}"/>
    <cellStyle name="หมายเหตุ 34 12 6" xfId="6554" xr:uid="{FEF6F19B-8A9E-42F1-96AA-89C9F0F3BB89}"/>
    <cellStyle name="หมายเหตุ 34 12 7" xfId="6555" xr:uid="{974AF2FD-DEA6-45AE-A3F9-ED45A514BE5F}"/>
    <cellStyle name="หมายเหตุ 34 13" xfId="6556" xr:uid="{F486E372-7BD2-4A3B-AC02-9785023D0FB3}"/>
    <cellStyle name="หมายเหตุ 34 13 2" xfId="6557" xr:uid="{46624EF9-26A5-428A-8519-EC1C9162F207}"/>
    <cellStyle name="หมายเหตุ 34 13 3" xfId="6558" xr:uid="{839E2F55-0EAC-415D-BB71-DB2204192503}"/>
    <cellStyle name="หมายเหตุ 34 13 4" xfId="6559" xr:uid="{F1E6CE24-D31E-4E53-847A-6DA8B2F03CE8}"/>
    <cellStyle name="หมายเหตุ 34 13 5" xfId="6560" xr:uid="{36B69E33-82C2-4CE2-8879-6DDAD281CBD1}"/>
    <cellStyle name="หมายเหตุ 34 13 6" xfId="6561" xr:uid="{63508890-E650-4BBD-B622-9FB159BE5BF3}"/>
    <cellStyle name="หมายเหตุ 34 13 7" xfId="6562" xr:uid="{56407A7F-E8CC-4F2C-A54D-D5EB348BB381}"/>
    <cellStyle name="หมายเหตุ 34 14" xfId="6563" xr:uid="{025F8AB5-C8AA-4C11-BF82-6F7CE59E2BB0}"/>
    <cellStyle name="หมายเหตุ 34 14 10" xfId="6564" xr:uid="{80A25773-7E8D-4709-9D18-1306C8643A7A}"/>
    <cellStyle name="หมายเหตุ 34 14 10 2" xfId="6565" xr:uid="{D4A9D694-A1C3-4978-AD19-ADAC147D2F5E}"/>
    <cellStyle name="หมายเหตุ 34 14 2" xfId="6566" xr:uid="{A03B460F-FE94-4DB8-ACA3-0B5776CA683D}"/>
    <cellStyle name="หมายเหตุ 34 14 2 2" xfId="6567" xr:uid="{63FD4C19-7F1F-47F5-B2C3-4B703FE5896F}"/>
    <cellStyle name="หมายเหตุ 34 14 3" xfId="6568" xr:uid="{5C52EC3B-1D19-4628-8470-34022A6AE9D0}"/>
    <cellStyle name="หมายเหตุ 34 14 3 2" xfId="6569" xr:uid="{FC4A0B83-B8B3-4757-A827-BE29B6B6F176}"/>
    <cellStyle name="หมายเหตุ 34 14 4" xfId="6570" xr:uid="{D741BDCD-36C0-4F65-A095-E1296D878A3F}"/>
    <cellStyle name="หมายเหตุ 34 14 4 2" xfId="6571" xr:uid="{A8640F8F-4DCD-44A5-ABE0-1EDBA714BC79}"/>
    <cellStyle name="หมายเหตุ 34 14 5" xfId="6572" xr:uid="{0A86F91E-DFF0-4C55-80C3-BDCB8BB6A073}"/>
    <cellStyle name="หมายเหตุ 34 14 5 2" xfId="6573" xr:uid="{C69D5300-4C35-4674-BE42-06DA84EAAA7E}"/>
    <cellStyle name="หมายเหตุ 34 14 6" xfId="6574" xr:uid="{B8E9787D-17AC-431E-A735-5C3654B81E6B}"/>
    <cellStyle name="หมายเหตุ 34 14 6 2" xfId="6575" xr:uid="{EA714C1A-3CA0-4EEA-B618-7B9BD6739250}"/>
    <cellStyle name="หมายเหตุ 34 14 7" xfId="6576" xr:uid="{0A161F9B-FA80-4F76-8E9A-863EC04AF217}"/>
    <cellStyle name="หมายเหตุ 34 14 7 2" xfId="6577" xr:uid="{CF0E73F1-85AB-4F6B-AFDB-88F706950413}"/>
    <cellStyle name="หมายเหตุ 34 14 8" xfId="6578" xr:uid="{68875F25-3ECD-49EE-B829-2F54D53EF31C}"/>
    <cellStyle name="หมายเหตุ 34 14 8 2" xfId="6579" xr:uid="{9D59EEC0-F7D8-4688-BA3A-C2714497EB88}"/>
    <cellStyle name="หมายเหตุ 34 14 9" xfId="6580" xr:uid="{83728386-A935-43DD-B87C-32683200EBB7}"/>
    <cellStyle name="หมายเหตุ 34 14 9 2" xfId="6581" xr:uid="{346176AB-C357-4EC5-98A8-B859CBEAAF30}"/>
    <cellStyle name="หมายเหตุ 34 15" xfId="6582" xr:uid="{36F06F43-9DAF-46EC-B1D4-C7FB1D4E8DB2}"/>
    <cellStyle name="หมายเหตุ 34 16" xfId="6583" xr:uid="{848772C0-CDAD-45A9-A1A8-C18FA09F3367}"/>
    <cellStyle name="หมายเหตุ 34 17" xfId="6584" xr:uid="{06AAA863-7418-432B-AA66-EF3EF0C6E14F}"/>
    <cellStyle name="หมายเหตุ 34 18" xfId="6585" xr:uid="{40D92BCB-4ED1-4D0E-87CF-8E3FE8561CB6}"/>
    <cellStyle name="หมายเหตุ 34 19" xfId="6586" xr:uid="{117F3518-22C4-45DA-8BE8-8A1F10D5909C}"/>
    <cellStyle name="หมายเหตุ 34 2" xfId="6587" xr:uid="{9C7A9F61-79A7-40FE-95CA-CFD07BACFCC7}"/>
    <cellStyle name="หมายเหตุ 34 2 2" xfId="6588" xr:uid="{D3DB9540-C56A-464D-831D-A09622136CC8}"/>
    <cellStyle name="หมายเหตุ 34 2 2 2" xfId="6589" xr:uid="{6AA7BBC9-6C03-422C-8794-604E31DCED5C}"/>
    <cellStyle name="หมายเหตุ 34 2 3" xfId="6590" xr:uid="{766CB22C-AA0D-43F9-BC51-35DDEA31D6DC}"/>
    <cellStyle name="หมายเหตุ 34 2 3 2" xfId="6591" xr:uid="{87055809-C1F5-4AB7-A6CA-BA79A73272B9}"/>
    <cellStyle name="หมายเหตุ 34 2 4" xfId="6592" xr:uid="{1505D39D-4969-4866-A32E-3BFBFAAD91B8}"/>
    <cellStyle name="หมายเหตุ 34 2 4 2" xfId="6593" xr:uid="{20511D08-BA60-4FF8-B272-801DB4EB9EC3}"/>
    <cellStyle name="หมายเหตุ 34 2 5" xfId="6594" xr:uid="{6850F558-4C4E-4677-8CEC-921D9AB84D3F}"/>
    <cellStyle name="หมายเหตุ 34 20" xfId="6595" xr:uid="{9CF8DA0C-ABC6-4790-840C-8285036018C3}"/>
    <cellStyle name="หมายเหตุ 34 21" xfId="6596" xr:uid="{C21ABC6F-B6CC-4F8E-ACD7-7F24CEF4D2CF}"/>
    <cellStyle name="หมายเหตุ 34 22" xfId="6597" xr:uid="{57E29685-E7E4-4F19-BE0D-F3E3DDBC1D75}"/>
    <cellStyle name="หมายเหตุ 34 23" xfId="6598" xr:uid="{F49CF1C1-082F-4993-B0AD-725ACABA6A9C}"/>
    <cellStyle name="หมายเหตุ 34 3" xfId="6599" xr:uid="{FAAF12F1-8CFF-4D62-96AF-0DC6B4D00EE0}"/>
    <cellStyle name="หมายเหตุ 34 3 2" xfId="6600" xr:uid="{480BEF79-AB14-4525-96B0-CE9029A84CCF}"/>
    <cellStyle name="หมายเหตุ 34 3 2 2" xfId="6601" xr:uid="{21DC1FAD-0AE6-400A-9EBF-C6F7C228345B}"/>
    <cellStyle name="หมายเหตุ 34 3 3" xfId="6602" xr:uid="{2997E60E-2D24-440E-ADD5-859B0F6155A5}"/>
    <cellStyle name="หมายเหตุ 34 3 3 2" xfId="6603" xr:uid="{D3E6A0B1-47A2-4A41-8209-E398D4F61949}"/>
    <cellStyle name="หมายเหตุ 34 3 4" xfId="6604" xr:uid="{C6224785-1C53-4586-A857-450AB38B16C1}"/>
    <cellStyle name="หมายเหตุ 34 3 4 2" xfId="6605" xr:uid="{9C057B12-0701-4C83-8AD5-255085571BEF}"/>
    <cellStyle name="หมายเหตุ 34 3 5" xfId="6606" xr:uid="{25763F9E-61A5-4474-AAA7-CC183E308095}"/>
    <cellStyle name="หมายเหตุ 34 4" xfId="6607" xr:uid="{60121329-E12C-4793-8543-5FC63813594A}"/>
    <cellStyle name="หมายเหตุ 34 4 2" xfId="6608" xr:uid="{B0854963-EF44-4502-B1E8-DA37FAC83015}"/>
    <cellStyle name="หมายเหตุ 34 4 3" xfId="6609" xr:uid="{224065C3-B15B-475E-AECD-7554127639AE}"/>
    <cellStyle name="หมายเหตุ 34 4 4" xfId="6610" xr:uid="{A4E9786B-2EFA-4A22-BB10-C35077B5150F}"/>
    <cellStyle name="หมายเหตุ 34 4 5" xfId="6611" xr:uid="{3F5C2039-7755-4B4B-965E-C0FEB0BCD5D4}"/>
    <cellStyle name="หมายเหตุ 34 4 6" xfId="6612" xr:uid="{148B9DAE-B0E0-4E2A-BD8C-E6241FAC5CB7}"/>
    <cellStyle name="หมายเหตุ 34 4 7" xfId="6613" xr:uid="{AC240703-F4EA-4D50-8AEA-0C8DBF043B54}"/>
    <cellStyle name="หมายเหตุ 34 5" xfId="6614" xr:uid="{00E5CB70-0510-406E-BABB-4C387E4E2867}"/>
    <cellStyle name="หมายเหตุ 34 5 2" xfId="6615" xr:uid="{FAB4A488-68BC-4546-9D89-2C464040592E}"/>
    <cellStyle name="หมายเหตุ 34 5 3" xfId="6616" xr:uid="{AE56D2D7-F282-4114-AE14-B1DBAB3E487C}"/>
    <cellStyle name="หมายเหตุ 34 5 4" xfId="6617" xr:uid="{0194A6B9-EA02-49A7-9745-AD4F5B97DCD5}"/>
    <cellStyle name="หมายเหตุ 34 5 5" xfId="6618" xr:uid="{7B69FE39-1683-4E1B-A555-027F7771AEBA}"/>
    <cellStyle name="หมายเหตุ 34 5 6" xfId="6619" xr:uid="{D3F0C8AB-4815-4D91-A388-6C0531CFEACC}"/>
    <cellStyle name="หมายเหตุ 34 5 7" xfId="6620" xr:uid="{86EC6D58-7AC7-4F70-94CE-56D40033F0AA}"/>
    <cellStyle name="หมายเหตุ 34 6" xfId="6621" xr:uid="{4868D296-4478-4D3B-AD23-7297048038E8}"/>
    <cellStyle name="หมายเหตุ 34 6 2" xfId="6622" xr:uid="{49355DDE-3BD4-4266-8ABE-572398E3C5B3}"/>
    <cellStyle name="หมายเหตุ 34 6 3" xfId="6623" xr:uid="{413A9A69-F5DF-4F58-B8C6-E19AC926EC5C}"/>
    <cellStyle name="หมายเหตุ 34 6 4" xfId="6624" xr:uid="{F900B84F-8C96-460C-85CE-4C3ED7820795}"/>
    <cellStyle name="หมายเหตุ 34 6 5" xfId="6625" xr:uid="{650A81CB-E1F7-4B73-B87A-8250F6DE8003}"/>
    <cellStyle name="หมายเหตุ 34 6 6" xfId="6626" xr:uid="{58D8E1DE-F9DD-4A6E-ADA5-5E09FA4DE869}"/>
    <cellStyle name="หมายเหตุ 34 6 7" xfId="6627" xr:uid="{9226F7D1-2EBA-4898-82C4-9389F0CFCCAD}"/>
    <cellStyle name="หมายเหตุ 34 7" xfId="6628" xr:uid="{CD4DDFB6-A7F2-4F42-9109-5739357BC93C}"/>
    <cellStyle name="หมายเหตุ 34 7 2" xfId="6629" xr:uid="{BDB8B952-7E99-4FDF-B3AA-4B3C7AF835F0}"/>
    <cellStyle name="หมายเหตุ 34 7 3" xfId="6630" xr:uid="{E6EADF3E-8138-4777-9B98-8FAB98C05E6D}"/>
    <cellStyle name="หมายเหตุ 34 7 4" xfId="6631" xr:uid="{1AEE02F3-9A1C-45A1-81BA-C5724B9EF648}"/>
    <cellStyle name="หมายเหตุ 34 7 5" xfId="6632" xr:uid="{A5037AA6-3293-4880-9528-349E678D8BE7}"/>
    <cellStyle name="หมายเหตุ 34 7 6" xfId="6633" xr:uid="{52292973-347F-4C70-B4F6-F347199858D8}"/>
    <cellStyle name="หมายเหตุ 34 7 7" xfId="6634" xr:uid="{A979D06D-93CF-4709-BCA4-C27F7D01F104}"/>
    <cellStyle name="หมายเหตุ 34 8" xfId="6635" xr:uid="{2C16883B-E365-4121-ACCC-F7B81C50ECE6}"/>
    <cellStyle name="หมายเหตุ 34 8 2" xfId="6636" xr:uid="{1F878691-830E-46C0-B789-D9589FC459F0}"/>
    <cellStyle name="หมายเหตุ 34 8 3" xfId="6637" xr:uid="{77825034-13FC-483D-AC98-4EDB00163871}"/>
    <cellStyle name="หมายเหตุ 34 8 4" xfId="6638" xr:uid="{FC3365DC-8912-470F-BDD8-1F105CDE7F9C}"/>
    <cellStyle name="หมายเหตุ 34 8 5" xfId="6639" xr:uid="{329801AF-9F23-4340-9CB2-CE594D3DD34D}"/>
    <cellStyle name="หมายเหตุ 34 8 6" xfId="6640" xr:uid="{15726794-79EE-432F-912C-D20CF6875B2E}"/>
    <cellStyle name="หมายเหตุ 34 8 7" xfId="6641" xr:uid="{62F795EC-F7A9-4280-882C-ABA696D0DA7E}"/>
    <cellStyle name="หมายเหตุ 34 9" xfId="6642" xr:uid="{641EACAC-AED8-4F3D-99C9-37F5AFE8D749}"/>
    <cellStyle name="หมายเหตุ 34 9 2" xfId="6643" xr:uid="{311245D7-00CA-4314-9AFD-682165E2009F}"/>
    <cellStyle name="หมายเหตุ 34 9 3" xfId="6644" xr:uid="{A0A2CE94-FF9D-4FDD-97A0-62F15FA0F562}"/>
    <cellStyle name="หมายเหตุ 34 9 4" xfId="6645" xr:uid="{B8E87A95-D5AC-477C-9A8F-E5917AF7D8BA}"/>
    <cellStyle name="หมายเหตุ 34 9 5" xfId="6646" xr:uid="{576D8EF3-FC44-4B10-832F-383346AD362F}"/>
    <cellStyle name="หมายเหตุ 34 9 6" xfId="6647" xr:uid="{A83698AD-CCD1-4335-8EC5-0018EAD0D06A}"/>
    <cellStyle name="หมายเหตุ 34 9 7" xfId="6648" xr:uid="{AEA4514C-0DB9-4E9C-B36E-DBD50E560EA0}"/>
    <cellStyle name="หมายเหตุ 35" xfId="6649" xr:uid="{006374C3-2878-4818-B726-3699AD75DE01}"/>
    <cellStyle name="หมายเหตุ 35 10" xfId="6650" xr:uid="{D35ABA66-BC17-4226-8CC1-0070AFAE7F90}"/>
    <cellStyle name="หมายเหตุ 35 10 2" xfId="6651" xr:uid="{A1C7E75B-1370-4BB7-9B5F-040848ACE974}"/>
    <cellStyle name="หมายเหตุ 35 10 3" xfId="6652" xr:uid="{A11448C7-C313-4115-8EBD-3CABC2E78E2B}"/>
    <cellStyle name="หมายเหตุ 35 10 4" xfId="6653" xr:uid="{AB411C50-A2D6-4740-83D4-5DBDF9FB4B9D}"/>
    <cellStyle name="หมายเหตุ 35 10 5" xfId="6654" xr:uid="{733AF745-C565-436D-B3B7-F5CB32E5FFBB}"/>
    <cellStyle name="หมายเหตุ 35 10 6" xfId="6655" xr:uid="{FD7D7E64-5E07-4F74-938B-5A9A225E967C}"/>
    <cellStyle name="หมายเหตุ 35 10 7" xfId="6656" xr:uid="{179920B2-DE7B-442F-8E08-9996C2D517A9}"/>
    <cellStyle name="หมายเหตุ 35 11" xfId="6657" xr:uid="{0A8DE8EC-CAC0-4540-A5BA-336820FA6DD2}"/>
    <cellStyle name="หมายเหตุ 35 11 2" xfId="6658" xr:uid="{53A1585A-9910-409D-A214-A605FCB23673}"/>
    <cellStyle name="หมายเหตุ 35 11 3" xfId="6659" xr:uid="{64B40F8A-A709-4719-B161-56BE81C265BD}"/>
    <cellStyle name="หมายเหตุ 35 11 4" xfId="6660" xr:uid="{0B7FAD73-DF14-4FD4-B305-6D28BD9138EC}"/>
    <cellStyle name="หมายเหตุ 35 11 5" xfId="6661" xr:uid="{A79D8AC6-C0C5-49FA-9F2F-1897B416AF38}"/>
    <cellStyle name="หมายเหตุ 35 11 6" xfId="6662" xr:uid="{FD86D349-CBE4-4464-836D-51C13D76CB61}"/>
    <cellStyle name="หมายเหตุ 35 11 7" xfId="6663" xr:uid="{2508F272-4D4D-4EDA-9307-88137B5050C8}"/>
    <cellStyle name="หมายเหตุ 35 12" xfId="6664" xr:uid="{9FC92139-D5B4-4A01-89B4-C469173A42B9}"/>
    <cellStyle name="หมายเหตุ 35 12 2" xfId="6665" xr:uid="{78447653-A691-4840-8D31-A7960DD692C0}"/>
    <cellStyle name="หมายเหตุ 35 12 3" xfId="6666" xr:uid="{0DC3B4D8-8EC5-43D9-90FE-22AB2D93B32D}"/>
    <cellStyle name="หมายเหตุ 35 12 4" xfId="6667" xr:uid="{7C86F34C-ACCA-49FE-BBFB-5AF12A33E225}"/>
    <cellStyle name="หมายเหตุ 35 12 5" xfId="6668" xr:uid="{8C27FD67-DAAF-436A-9201-5E8E238A2662}"/>
    <cellStyle name="หมายเหตุ 35 12 6" xfId="6669" xr:uid="{21BD7EDE-84B4-4031-8E15-6936E6B849F3}"/>
    <cellStyle name="หมายเหตุ 35 12 7" xfId="6670" xr:uid="{5BBF04CD-28BA-4D37-82B0-A093C6FABBC9}"/>
    <cellStyle name="หมายเหตุ 35 13" xfId="6671" xr:uid="{39DAEE42-EC60-4AA6-A9C4-313D9F427F3A}"/>
    <cellStyle name="หมายเหตุ 35 13 2" xfId="6672" xr:uid="{32555DCE-8C6A-4ED0-8608-FB750FBFE488}"/>
    <cellStyle name="หมายเหตุ 35 13 3" xfId="6673" xr:uid="{EB992555-9AE7-425F-BB34-037C682FD0D4}"/>
    <cellStyle name="หมายเหตุ 35 13 4" xfId="6674" xr:uid="{AE129FA4-E215-40BE-BEB1-CA903DC5708F}"/>
    <cellStyle name="หมายเหตุ 35 13 5" xfId="6675" xr:uid="{B5786EA7-49D1-49E9-94E6-89A4FDD0E078}"/>
    <cellStyle name="หมายเหตุ 35 13 6" xfId="6676" xr:uid="{645DA84F-9744-4DBE-8FFF-9621A38F31AE}"/>
    <cellStyle name="หมายเหตุ 35 13 7" xfId="6677" xr:uid="{C04D7ECE-ADD6-464C-BB9D-BC0DBD3E8FB4}"/>
    <cellStyle name="หมายเหตุ 35 14" xfId="6678" xr:uid="{F20EF420-0FB8-4004-91E8-B07B3BF3BB83}"/>
    <cellStyle name="หมายเหตุ 35 14 10" xfId="6679" xr:uid="{F6DDCC5A-B9C8-4080-94B6-2B3BBF085855}"/>
    <cellStyle name="หมายเหตุ 35 14 10 2" xfId="6680" xr:uid="{A619F8E0-767A-44D6-94E3-0DDA46C3827A}"/>
    <cellStyle name="หมายเหตุ 35 14 2" xfId="6681" xr:uid="{25FB689A-06D4-4197-93EB-CB44444B4ABF}"/>
    <cellStyle name="หมายเหตุ 35 14 2 2" xfId="6682" xr:uid="{26FD6AD0-A845-4BED-B8D4-BA36FF034C53}"/>
    <cellStyle name="หมายเหตุ 35 14 3" xfId="6683" xr:uid="{81B8645E-60D5-40C0-92DB-7D2186F73D8A}"/>
    <cellStyle name="หมายเหตุ 35 14 3 2" xfId="6684" xr:uid="{929738C9-9108-4A3B-BE2F-2B63E0DDF675}"/>
    <cellStyle name="หมายเหตุ 35 14 4" xfId="6685" xr:uid="{F3B90B0E-B8B2-4007-AC8F-7A63508DBFBF}"/>
    <cellStyle name="หมายเหตุ 35 14 4 2" xfId="6686" xr:uid="{4889B4DE-823F-4B19-A1C4-D37F3751BEBA}"/>
    <cellStyle name="หมายเหตุ 35 14 5" xfId="6687" xr:uid="{CD83DD26-2853-43D8-9013-499789FAFFA6}"/>
    <cellStyle name="หมายเหตุ 35 14 5 2" xfId="6688" xr:uid="{9FF46C7D-51B1-4BD2-834F-2F9A341B190F}"/>
    <cellStyle name="หมายเหตุ 35 14 6" xfId="6689" xr:uid="{C663769D-BC8F-420F-A508-6FCE33628F97}"/>
    <cellStyle name="หมายเหตุ 35 14 6 2" xfId="6690" xr:uid="{70D62372-A2DC-41AB-828B-98628C38D3C3}"/>
    <cellStyle name="หมายเหตุ 35 14 7" xfId="6691" xr:uid="{B2D89F9B-7FC8-4670-9E0E-2DF3FF7E5942}"/>
    <cellStyle name="หมายเหตุ 35 14 7 2" xfId="6692" xr:uid="{21202089-1B53-4A1B-9ABB-94CE07B73960}"/>
    <cellStyle name="หมายเหตุ 35 14 8" xfId="6693" xr:uid="{8C0F551C-13BB-4E75-829B-6EDF740B15DC}"/>
    <cellStyle name="หมายเหตุ 35 14 8 2" xfId="6694" xr:uid="{C0178CB3-C29E-4F11-8049-820E1141DA43}"/>
    <cellStyle name="หมายเหตุ 35 14 9" xfId="6695" xr:uid="{813512BD-6AD1-4EED-8298-A66682CF6392}"/>
    <cellStyle name="หมายเหตุ 35 14 9 2" xfId="6696" xr:uid="{1FC26DA2-5C1F-4D8B-9B18-B34B6FB69301}"/>
    <cellStyle name="หมายเหตุ 35 15" xfId="6697" xr:uid="{35EAE837-1CC7-45AD-850A-5FFB5C3CA2D7}"/>
    <cellStyle name="หมายเหตุ 35 16" xfId="6698" xr:uid="{B2023380-DBA8-4B2F-A125-B3A9DEEB0BEA}"/>
    <cellStyle name="หมายเหตุ 35 17" xfId="6699" xr:uid="{243D7849-9C88-4820-BBF9-F81E7315CB69}"/>
    <cellStyle name="หมายเหตุ 35 18" xfId="6700" xr:uid="{E01788A0-F155-4906-A3EF-C44A00305330}"/>
    <cellStyle name="หมายเหตุ 35 19" xfId="6701" xr:uid="{D8B42BBB-665A-41A4-89CF-7543D66EC0E1}"/>
    <cellStyle name="หมายเหตุ 35 2" xfId="6702" xr:uid="{9EE5CFD6-C3BB-4500-A780-ED40AC5A3078}"/>
    <cellStyle name="หมายเหตุ 35 2 2" xfId="6703" xr:uid="{0A623D98-9D40-48B9-889E-B86600BB3828}"/>
    <cellStyle name="หมายเหตุ 35 2 2 2" xfId="6704" xr:uid="{BF0E47BA-FE14-45D2-BA28-AC77157828EB}"/>
    <cellStyle name="หมายเหตุ 35 2 3" xfId="6705" xr:uid="{44178D08-E06F-493A-AE0A-F1A1F34B1257}"/>
    <cellStyle name="หมายเหตุ 35 2 3 2" xfId="6706" xr:uid="{4BEA4048-42EE-448C-B136-F519E45505F8}"/>
    <cellStyle name="หมายเหตุ 35 2 4" xfId="6707" xr:uid="{8A641A83-A796-49B7-89A1-202756BFCFD8}"/>
    <cellStyle name="หมายเหตุ 35 2 4 2" xfId="6708" xr:uid="{57D1D77B-D02A-47F2-86C8-EB73B370F45C}"/>
    <cellStyle name="หมายเหตุ 35 2 5" xfId="6709" xr:uid="{5827DC5A-3C5D-465F-8531-841C84C19B74}"/>
    <cellStyle name="หมายเหตุ 35 20" xfId="6710" xr:uid="{B2C53950-436E-45FA-8657-5C0CFC55C2A4}"/>
    <cellStyle name="หมายเหตุ 35 21" xfId="6711" xr:uid="{72DF7CD3-0321-41CC-B1D7-B72BA18815EA}"/>
    <cellStyle name="หมายเหตุ 35 22" xfId="6712" xr:uid="{506E4C49-7294-42A9-8703-94048920E019}"/>
    <cellStyle name="หมายเหตุ 35 23" xfId="6713" xr:uid="{A115F41A-07B9-4AD5-8D51-523DE01A1947}"/>
    <cellStyle name="หมายเหตุ 35 3" xfId="6714" xr:uid="{B8569E3E-A8E8-4BEF-A706-C887CCB72DB5}"/>
    <cellStyle name="หมายเหตุ 35 3 2" xfId="6715" xr:uid="{E0DED9B1-627D-4752-8C5F-55C0A2A12D3F}"/>
    <cellStyle name="หมายเหตุ 35 3 2 2" xfId="6716" xr:uid="{9AAFA02D-4F1E-42EE-A117-287570C0A2B2}"/>
    <cellStyle name="หมายเหตุ 35 3 3" xfId="6717" xr:uid="{355E4BE6-7450-4161-9C54-EDB51B69AF95}"/>
    <cellStyle name="หมายเหตุ 35 3 3 2" xfId="6718" xr:uid="{719D189D-7CA9-4002-B31F-A384303E2FB8}"/>
    <cellStyle name="หมายเหตุ 35 3 4" xfId="6719" xr:uid="{588C1DB8-73D9-4809-A833-95CF030A1BD3}"/>
    <cellStyle name="หมายเหตุ 35 3 4 2" xfId="6720" xr:uid="{5E883914-1FE3-4D55-8708-39A810414D4D}"/>
    <cellStyle name="หมายเหตุ 35 3 5" xfId="6721" xr:uid="{72D0032E-67DA-4B6D-87B4-65D8CB630B89}"/>
    <cellStyle name="หมายเหตุ 35 4" xfId="6722" xr:uid="{CC7758AC-C8AA-453D-A648-A13CA7F8E599}"/>
    <cellStyle name="หมายเหตุ 35 4 2" xfId="6723" xr:uid="{F2318DD4-04F5-4A49-B15D-9570AD97C166}"/>
    <cellStyle name="หมายเหตุ 35 4 3" xfId="6724" xr:uid="{9C02546F-9E3F-4EB8-91F5-D6A738A2091A}"/>
    <cellStyle name="หมายเหตุ 35 4 4" xfId="6725" xr:uid="{EA893EAB-678E-4479-99A2-1747578F58D1}"/>
    <cellStyle name="หมายเหตุ 35 4 5" xfId="6726" xr:uid="{0292E27B-719F-42F6-AC00-03861AD357A2}"/>
    <cellStyle name="หมายเหตุ 35 4 6" xfId="6727" xr:uid="{6854A460-3BBC-47B2-896A-05A61D7F24F8}"/>
    <cellStyle name="หมายเหตุ 35 4 7" xfId="6728" xr:uid="{F0DB8FC1-B06F-4F8D-BA11-2592F8A0846F}"/>
    <cellStyle name="หมายเหตุ 35 5" xfId="6729" xr:uid="{780924A1-D0BB-4A7F-83DC-A49984043F65}"/>
    <cellStyle name="หมายเหตุ 35 5 2" xfId="6730" xr:uid="{1D4AB483-ACF7-4953-98D9-E4AB352013BD}"/>
    <cellStyle name="หมายเหตุ 35 5 3" xfId="6731" xr:uid="{CB063B3B-9CB7-4C6C-897A-BF43F39AEE70}"/>
    <cellStyle name="หมายเหตุ 35 5 4" xfId="6732" xr:uid="{0A9809AD-D254-4C7D-B0FE-42021797E5F2}"/>
    <cellStyle name="หมายเหตุ 35 5 5" xfId="6733" xr:uid="{7AEC8065-B19C-422A-BF52-D7963A41A45D}"/>
    <cellStyle name="หมายเหตุ 35 5 6" xfId="6734" xr:uid="{C74E2D3F-0F30-497F-996E-C6BC58C43703}"/>
    <cellStyle name="หมายเหตุ 35 5 7" xfId="6735" xr:uid="{63FD278E-8EEE-42A0-A518-54DAA149243C}"/>
    <cellStyle name="หมายเหตุ 35 6" xfId="6736" xr:uid="{AEC2EF87-6829-4A38-B4E5-8DAE077C852B}"/>
    <cellStyle name="หมายเหตุ 35 6 2" xfId="6737" xr:uid="{F983E54B-F552-4CDF-8018-F5B170E94060}"/>
    <cellStyle name="หมายเหตุ 35 6 3" xfId="6738" xr:uid="{6E910CC0-E4B2-47A9-A716-EB4DF1F7F716}"/>
    <cellStyle name="หมายเหตุ 35 6 4" xfId="6739" xr:uid="{E96AD096-16AE-49C2-A566-2BBD723CCF68}"/>
    <cellStyle name="หมายเหตุ 35 6 5" xfId="6740" xr:uid="{6636433B-CD11-4010-A575-AF0AA446D87D}"/>
    <cellStyle name="หมายเหตุ 35 6 6" xfId="6741" xr:uid="{547ECC8D-8EA9-4E03-AFE2-73FC96F853D6}"/>
    <cellStyle name="หมายเหตุ 35 6 7" xfId="6742" xr:uid="{AA047EC0-1B8F-40A3-85BF-2789FFC4D249}"/>
    <cellStyle name="หมายเหตุ 35 7" xfId="6743" xr:uid="{31B03500-E012-4DB2-A482-72B84F8C52D2}"/>
    <cellStyle name="หมายเหตุ 35 7 2" xfId="6744" xr:uid="{A1786D0D-623A-4CD0-9261-34CF24C5CC0E}"/>
    <cellStyle name="หมายเหตุ 35 7 3" xfId="6745" xr:uid="{54742E37-F9FF-4742-A94B-50D9C9BE698A}"/>
    <cellStyle name="หมายเหตุ 35 7 4" xfId="6746" xr:uid="{AB1A8F66-DB2E-4BD1-8125-949D8897EC6A}"/>
    <cellStyle name="หมายเหตุ 35 7 5" xfId="6747" xr:uid="{3FB2CB85-5566-43EE-B56C-98B17CD7BE71}"/>
    <cellStyle name="หมายเหตุ 35 7 6" xfId="6748" xr:uid="{C6EE365F-2DCC-4120-80AC-6A8E672AE218}"/>
    <cellStyle name="หมายเหตุ 35 7 7" xfId="6749" xr:uid="{76615133-27A3-4EE4-94E5-7C15EF213A67}"/>
    <cellStyle name="หมายเหตุ 35 8" xfId="6750" xr:uid="{042C676C-F594-4781-904D-9073A6AB5B04}"/>
    <cellStyle name="หมายเหตุ 35 8 2" xfId="6751" xr:uid="{B41938EB-78E1-4182-8C16-661F761F6581}"/>
    <cellStyle name="หมายเหตุ 35 8 3" xfId="6752" xr:uid="{F560CA1B-7A90-4AB7-8A8A-D1F77BA2BD75}"/>
    <cellStyle name="หมายเหตุ 35 8 4" xfId="6753" xr:uid="{1D36660C-3E5F-4532-A32B-2C8722252FBD}"/>
    <cellStyle name="หมายเหตุ 35 8 5" xfId="6754" xr:uid="{DE8D5118-3183-4330-AD97-0F97111AFFBE}"/>
    <cellStyle name="หมายเหตุ 35 8 6" xfId="6755" xr:uid="{C2E1D117-3F0A-44F1-807C-0DC8643A8F40}"/>
    <cellStyle name="หมายเหตุ 35 8 7" xfId="6756" xr:uid="{D0B37318-08DE-45F6-AF83-0606F087ACC9}"/>
    <cellStyle name="หมายเหตุ 35 9" xfId="6757" xr:uid="{29E6A1C1-E3B8-487C-B9FE-7E072A8F462E}"/>
    <cellStyle name="หมายเหตุ 35 9 2" xfId="6758" xr:uid="{68DDE870-E0C3-4FEB-A9A2-A69A86E42D41}"/>
    <cellStyle name="หมายเหตุ 35 9 3" xfId="6759" xr:uid="{9477F5B1-2E22-47DD-A2AC-85B027D05A28}"/>
    <cellStyle name="หมายเหตุ 35 9 4" xfId="6760" xr:uid="{19A94EAA-45E4-449B-9553-C17C05ED6496}"/>
    <cellStyle name="หมายเหตุ 35 9 5" xfId="6761" xr:uid="{30ADE238-C3C5-4F80-8E87-324358EF97C2}"/>
    <cellStyle name="หมายเหตุ 35 9 6" xfId="6762" xr:uid="{ED1119B5-DE68-4997-BDF1-63CF9191FDF7}"/>
    <cellStyle name="หมายเหตุ 35 9 7" xfId="6763" xr:uid="{4F594A9F-C522-48D4-B1F4-B0AE64B1323C}"/>
    <cellStyle name="หมายเหตุ 36" xfId="6764" xr:uid="{99E765C3-518C-427F-834A-8C19EC5A8261}"/>
    <cellStyle name="หมายเหตุ 36 2" xfId="6765" xr:uid="{84879AB2-86B7-4400-B004-9BF838AA2929}"/>
    <cellStyle name="หมายเหตุ 36 2 2" xfId="6766" xr:uid="{01FAA50A-E8D0-4074-9006-16D70D753D56}"/>
    <cellStyle name="หมายเหตุ 36 3" xfId="6767" xr:uid="{4158BA32-3EB8-4BAA-A1F0-1FBA0B55F745}"/>
    <cellStyle name="หมายเหตุ 36 3 2" xfId="6768" xr:uid="{EF2007CD-124B-4315-B0A4-9E222E6E16C5}"/>
    <cellStyle name="หมายเหตุ 36 4" xfId="6769" xr:uid="{5B82080C-5E18-4E9E-BEDD-148C335E7EAC}"/>
    <cellStyle name="หมายเหตุ 36 4 2" xfId="6770" xr:uid="{5DFBBC78-211E-48E5-8E38-8F294EE28812}"/>
    <cellStyle name="หมายเหตุ 36 5" xfId="6771" xr:uid="{C3658069-A2F7-4E99-B331-3C70EE9A0AF4}"/>
    <cellStyle name="หมายเหตุ 37" xfId="6772" xr:uid="{BB1DF579-6153-412A-B0E8-25B1FE2C2B84}"/>
    <cellStyle name="หมายเหตุ 37 2" xfId="6773" xr:uid="{92337AFD-E0B3-4ED5-B7C3-2E7E4E1DF1EB}"/>
    <cellStyle name="หมายเหตุ 37 2 2" xfId="6774" xr:uid="{9F802378-B4C0-439C-92C4-AB8280CA7E0F}"/>
    <cellStyle name="หมายเหตุ 37 3" xfId="6775" xr:uid="{B595BE88-8566-43C4-9EA8-AE43C72321F9}"/>
    <cellStyle name="หมายเหตุ 37 3 2" xfId="6776" xr:uid="{5E3C4189-920C-4357-A72B-97E8E195B617}"/>
    <cellStyle name="หมายเหตุ 37 4" xfId="6777" xr:uid="{0230C9C1-FD5E-467D-B9F6-4C148F4B775A}"/>
    <cellStyle name="หมายเหตุ 37 4 2" xfId="6778" xr:uid="{6F89A850-EF4C-4211-8CE7-A4303C7D3582}"/>
    <cellStyle name="หมายเหตุ 37 5" xfId="6779" xr:uid="{559C9F64-FDD1-4961-A946-10256EB0A987}"/>
    <cellStyle name="หมายเหตุ 38" xfId="6780" xr:uid="{0A49712F-AE0D-4190-A4C6-2271596D1F13}"/>
    <cellStyle name="หมายเหตุ 38 2" xfId="6781" xr:uid="{3464413D-6DCC-440E-BF61-85F8A0364426}"/>
    <cellStyle name="หมายเหตุ 38 2 2" xfId="6782" xr:uid="{4E1F78EA-D6D4-4922-85A4-E5F0FB14B997}"/>
    <cellStyle name="หมายเหตุ 38 3" xfId="6783" xr:uid="{D3A184EF-BD9B-49AF-8175-D0D66E931BFC}"/>
    <cellStyle name="หมายเหตุ 38 3 2" xfId="6784" xr:uid="{A751F9D8-2B81-4402-B084-4844EB971C67}"/>
    <cellStyle name="หมายเหตุ 38 4" xfId="6785" xr:uid="{B0B30A0A-2C64-4D43-9EC5-7F5BEE084D21}"/>
    <cellStyle name="หมายเหตุ 38 4 2" xfId="6786" xr:uid="{ECD7A7BB-7F7D-41EB-9EDA-C8C86A96F15C}"/>
    <cellStyle name="หมายเหตุ 38 5" xfId="6787" xr:uid="{C33DCA93-BB14-431D-B750-7FC907700B22}"/>
    <cellStyle name="หมายเหตุ 39" xfId="6788" xr:uid="{973EDD7D-7B30-4EA9-944A-125C9D0DC41C}"/>
    <cellStyle name="หมายเหตุ 39 2" xfId="6789" xr:uid="{32AB74F6-B64A-4E7B-AB47-874F60331B80}"/>
    <cellStyle name="หมายเหตุ 39 2 2" xfId="6790" xr:uid="{24B1A8BE-E890-4D2E-8BBD-A3AA0FA04E86}"/>
    <cellStyle name="หมายเหตุ 39 3" xfId="6791" xr:uid="{6321528A-EDB8-477B-981F-1A75FB51D2B2}"/>
    <cellStyle name="หมายเหตุ 39 3 2" xfId="6792" xr:uid="{BFDCA89F-3B0A-467C-9CDD-345EF953A5BA}"/>
    <cellStyle name="หมายเหตุ 39 4" xfId="6793" xr:uid="{0C3EF3CC-5A3F-4EDF-88DA-51A9307CDBB2}"/>
    <cellStyle name="หมายเหตุ 39 4 2" xfId="6794" xr:uid="{00E96185-D2C8-401E-BEC4-2CFDA4C5E123}"/>
    <cellStyle name="หมายเหตุ 39 5" xfId="6795" xr:uid="{CDF3E7EB-CD27-4BBB-8338-13531F8FC95D}"/>
    <cellStyle name="หมายเหตุ 4" xfId="6796" xr:uid="{CF4300B4-970E-4E7E-AE72-78222A6081C7}"/>
    <cellStyle name="หมายเหตุ 4 2" xfId="6797" xr:uid="{C66EB25D-C2CA-4A81-9F54-5FCD694F287D}"/>
    <cellStyle name="หมายเหตุ 4 3" xfId="6798" xr:uid="{E9C09FD6-794D-4D80-B473-930033C12F4E}"/>
    <cellStyle name="หมายเหตุ 4 4" xfId="6799" xr:uid="{A68E7D15-F52A-487F-B388-A6CF3CD94B74}"/>
    <cellStyle name="หมายเหตุ 4 5" xfId="6800" xr:uid="{D9D2EA5F-2910-4A61-9E4D-5DD77131B874}"/>
    <cellStyle name="หมายเหตุ 4 6" xfId="6801" xr:uid="{539E51CB-53AE-4781-AC69-9B61E74D31D0}"/>
    <cellStyle name="หมายเหตุ 4 7" xfId="6802" xr:uid="{21E063ED-115D-400B-BE06-EB0BD85D61FB}"/>
    <cellStyle name="หมายเหตุ 40" xfId="6803" xr:uid="{04C928D3-6DBD-4168-B85E-25647BF255EF}"/>
    <cellStyle name="หมายเหตุ 40 2" xfId="6804" xr:uid="{666FD7C3-E812-4245-9E6A-7754701540AD}"/>
    <cellStyle name="หมายเหตุ 40 2 2" xfId="6805" xr:uid="{DAEC9919-0E13-4641-B4C9-6A58BA02E34A}"/>
    <cellStyle name="หมายเหตุ 40 3" xfId="6806" xr:uid="{01D17B9D-32A1-42BE-AF9F-09067EF92C78}"/>
    <cellStyle name="หมายเหตุ 40 3 2" xfId="6807" xr:uid="{5ACCEAF4-294B-48CC-8650-92563BF8CCD4}"/>
    <cellStyle name="หมายเหตุ 40 4" xfId="6808" xr:uid="{901AF8F5-880A-443B-BBA4-EDAC6675965E}"/>
    <cellStyle name="หมายเหตุ 40 4 2" xfId="6809" xr:uid="{5365635C-ECF7-4A0E-8CEA-F8CDA0733B9F}"/>
    <cellStyle name="หมายเหตุ 40 5" xfId="6810" xr:uid="{19C8A6EB-539C-4A76-A7B2-38F541D31776}"/>
    <cellStyle name="หมายเหตุ 41" xfId="6811" xr:uid="{411247F1-7D8B-4C18-B3A2-528D9FCB20D2}"/>
    <cellStyle name="หมายเหตุ 41 2" xfId="6812" xr:uid="{C5B71FE8-4FAD-436D-A6AC-E42D5DC4DAB7}"/>
    <cellStyle name="หมายเหตุ 41 2 2" xfId="6813" xr:uid="{68298F44-9FBA-4F0D-ABE7-AC0817DFC8E0}"/>
    <cellStyle name="หมายเหตุ 41 3" xfId="6814" xr:uid="{3D4D0162-6CC9-4408-89B0-C421EA70FE89}"/>
    <cellStyle name="หมายเหตุ 41 3 2" xfId="6815" xr:uid="{AD868008-B009-4CFC-B5C4-463068B74C28}"/>
    <cellStyle name="หมายเหตุ 41 4" xfId="6816" xr:uid="{07521712-905C-41C9-809E-082351EAD425}"/>
    <cellStyle name="หมายเหตุ 41 4 2" xfId="6817" xr:uid="{4C3521B7-DE1C-4391-81B3-B2F1BC7209CA}"/>
    <cellStyle name="หมายเหตุ 41 5" xfId="6818" xr:uid="{E1664474-4C10-4EDD-BECD-317DA46A1096}"/>
    <cellStyle name="หมายเหตุ 42" xfId="6819" xr:uid="{07C1CFBE-E8BD-46ED-ACDD-35B376178E90}"/>
    <cellStyle name="หมายเหตุ 42 2" xfId="6820" xr:uid="{B1A6CDC9-4EB6-4C57-9AAD-606B5EABF2BD}"/>
    <cellStyle name="หมายเหตุ 42 2 2" xfId="6821" xr:uid="{2BD15F46-19AF-40CC-87A0-BA75925FCFBA}"/>
    <cellStyle name="หมายเหตุ 42 3" xfId="6822" xr:uid="{977A64DE-13C6-48EA-9BEB-07AE8F672EEF}"/>
    <cellStyle name="หมายเหตุ 42 3 2" xfId="6823" xr:uid="{E3854C53-0918-49DD-80A2-47E4006CA3B2}"/>
    <cellStyle name="หมายเหตุ 42 4" xfId="6824" xr:uid="{68D97DCA-795D-4E80-A88A-5BD19FA2048D}"/>
    <cellStyle name="หมายเหตุ 42 4 2" xfId="6825" xr:uid="{87D68C50-9BB6-4A29-B699-94CF1CC872C9}"/>
    <cellStyle name="หมายเหตุ 42 5" xfId="6826" xr:uid="{E3AE6211-2A2E-41DD-AFCB-A277DD291119}"/>
    <cellStyle name="หมายเหตุ 43" xfId="6827" xr:uid="{35F9B221-4E5A-4607-9677-561EC7D1AC07}"/>
    <cellStyle name="หมายเหตุ 43 2" xfId="6828" xr:uid="{03FCB576-C688-45B3-A500-F5A7D4C77363}"/>
    <cellStyle name="หมายเหตุ 44" xfId="6829" xr:uid="{D5884692-D1F3-4C6B-9349-00B33CB42A9F}"/>
    <cellStyle name="หมายเหตุ 44 2" xfId="6830" xr:uid="{4AD548C6-056B-4606-9122-CC53A04C6F1B}"/>
    <cellStyle name="หมายเหตุ 45" xfId="6831" xr:uid="{F9E26D2F-B1CF-4C99-B094-5A6C406FDF22}"/>
    <cellStyle name="หมายเหตุ 45 2" xfId="6832" xr:uid="{5F1E7565-A57F-45E1-ACC4-E7CC311B8B68}"/>
    <cellStyle name="หมายเหตุ 46" xfId="6833" xr:uid="{E37694EC-6D5F-48CE-BBE1-E14CE36D8352}"/>
    <cellStyle name="หมายเหตุ 46 2" xfId="6834" xr:uid="{A70EB06D-D3D7-4714-BC8C-BC6FBBCE5E0D}"/>
    <cellStyle name="หมายเหตุ 5" xfId="6835" xr:uid="{44699AB5-6D32-4D89-B14A-5FE8B14B25A9}"/>
    <cellStyle name="หมายเหตุ 5 2" xfId="6836" xr:uid="{B26BA56D-47B0-4F6E-A606-680E010ED85A}"/>
    <cellStyle name="หมายเหตุ 5 3" xfId="6837" xr:uid="{B4D03316-9D88-4ACC-87E0-76A8CE823874}"/>
    <cellStyle name="หมายเหตุ 5 4" xfId="6838" xr:uid="{C39D1733-9B20-4C10-AA8A-1E3CBB723D18}"/>
    <cellStyle name="หมายเหตุ 5 5" xfId="6839" xr:uid="{5FDD9FD1-3087-4253-B5C2-453639BE4B2B}"/>
    <cellStyle name="หมายเหตุ 5 6" xfId="6840" xr:uid="{9F9837BD-E5F4-4F04-A048-F96ECA5789F5}"/>
    <cellStyle name="หมายเหตุ 5 7" xfId="6841" xr:uid="{D4B71756-F201-4B59-9DF8-2A42212305CB}"/>
    <cellStyle name="หมายเหตุ 6" xfId="6842" xr:uid="{F0EB8AA5-FAF7-4288-81CB-4CDC7C6A1AF0}"/>
    <cellStyle name="หมายเหตุ 6 2" xfId="6843" xr:uid="{9888C0C2-015B-4961-9D84-249F73DCA3A5}"/>
    <cellStyle name="หมายเหตุ 6 3" xfId="6844" xr:uid="{99736849-BB59-422C-9EEB-CB737089BE6D}"/>
    <cellStyle name="หมายเหตุ 6 4" xfId="6845" xr:uid="{99C4DEF8-B560-4CAA-85CE-6695292CDBDC}"/>
    <cellStyle name="หมายเหตุ 6 5" xfId="6846" xr:uid="{882040F5-75D3-403E-8616-A902A760BB98}"/>
    <cellStyle name="หมายเหตุ 6 6" xfId="6847" xr:uid="{D48DF290-8241-4E72-838E-479DEA30D35F}"/>
    <cellStyle name="หมายเหตุ 6 7" xfId="6848" xr:uid="{C5289854-6A6F-4ABA-8A47-8EE5B3309FBA}"/>
    <cellStyle name="หมายเหตุ 7" xfId="6849" xr:uid="{36AED4E3-5AD5-42FD-9C97-6F8AEFB3731B}"/>
    <cellStyle name="หมายเหตุ 7 2" xfId="6850" xr:uid="{FEAFC329-0785-40ED-B186-61B0095F06DD}"/>
    <cellStyle name="หมายเหตุ 7 3" xfId="6851" xr:uid="{3C9BBF06-CE5C-4372-BFEF-C3063F73311A}"/>
    <cellStyle name="หมายเหตุ 7 4" xfId="6852" xr:uid="{8748D031-3A71-4920-81B6-88BEFA050DA1}"/>
    <cellStyle name="หมายเหตุ 7 5" xfId="6853" xr:uid="{CD7A3975-0F13-489B-9010-F462BE3643F6}"/>
    <cellStyle name="หมายเหตุ 7 6" xfId="6854" xr:uid="{5379487A-E1C0-420C-BB27-0885B4217C3A}"/>
    <cellStyle name="หมายเหตุ 7 7" xfId="6855" xr:uid="{BB352139-5F33-44E6-95CF-0F0A17C86720}"/>
    <cellStyle name="หมายเหตุ 8" xfId="6856" xr:uid="{1D730BE0-F988-4D70-B11A-096E53150460}"/>
    <cellStyle name="หมายเหตุ 8 2" xfId="6857" xr:uid="{73CC7211-E697-4D4B-83CB-216BAF3C9737}"/>
    <cellStyle name="หมายเหตุ 8 3" xfId="6858" xr:uid="{5B29848B-2AC4-4A9B-94C9-8AB2D72E85E4}"/>
    <cellStyle name="หมายเหตุ 8 4" xfId="6859" xr:uid="{FF082273-FA39-43E1-823C-55830B2EFF08}"/>
    <cellStyle name="หมายเหตุ 8 5" xfId="6860" xr:uid="{2E1B7535-9126-454F-AFB1-FDF1D62C297D}"/>
    <cellStyle name="หมายเหตุ 8 6" xfId="6861" xr:uid="{771FB3EE-B324-4302-9448-7B2B1510E559}"/>
    <cellStyle name="หมายเหตุ 8 7" xfId="6862" xr:uid="{2E7CC295-3036-488B-976D-350C51C177E6}"/>
    <cellStyle name="หมายเหตุ 9" xfId="6863" xr:uid="{058BC125-A323-4367-9282-6F73B341A172}"/>
    <cellStyle name="หมายเหตุ 9 2" xfId="6864" xr:uid="{D2E8FBE8-56C7-40D6-B05A-0A45440D6FAB}"/>
    <cellStyle name="หมายเหตุ 9 3" xfId="6865" xr:uid="{27049E27-0579-477A-94F6-27B27AC80B84}"/>
    <cellStyle name="หมายเหตุ 9 4" xfId="6866" xr:uid="{9166F824-6006-4E5D-B7E5-ACE3507F87AD}"/>
    <cellStyle name="หมายเหตุ 9 5" xfId="6867" xr:uid="{BE410095-4A48-478A-B4D7-EE9B7D59128D}"/>
    <cellStyle name="หมายเหตุ 9 6" xfId="6868" xr:uid="{49E3E9D6-5C7F-4A1D-9004-1F1FA25C6AC1}"/>
    <cellStyle name="หมายเหตุ 9 7" xfId="6869" xr:uid="{08A8F393-5616-4932-807F-EE7E64281CB3}"/>
    <cellStyle name="หัวเรื่อง 1" xfId="6870" xr:uid="{67D12D4A-D126-43F3-A18B-1EFA8F2A3E6B}"/>
    <cellStyle name="หัวเรื่อง 1 2" xfId="6871" xr:uid="{59024755-A644-4E03-ACBA-C9EF3C629EBE}"/>
    <cellStyle name="หัวเรื่อง 1 2 2" xfId="6872" xr:uid="{341C08FD-9B2E-4F32-8F5E-812AD4E5B465}"/>
    <cellStyle name="หัวเรื่อง 1_WPL.Conso" xfId="6873" xr:uid="{FA52AA88-ABDA-413A-847F-98BB2FAF9052}"/>
    <cellStyle name="หัวเรื่อง 2" xfId="6874" xr:uid="{9D194E6C-606A-430D-860E-A6AEC9800497}"/>
    <cellStyle name="หัวเรื่อง 2 2" xfId="6875" xr:uid="{C57A9C5B-9909-48D4-AB19-81D8095197B1}"/>
    <cellStyle name="หัวเรื่อง 2 2 2" xfId="6876" xr:uid="{526B35B6-4C8B-4467-8BF1-1E45562EFBCC}"/>
    <cellStyle name="หัวเรื่อง 2_WPL.Conso" xfId="6877" xr:uid="{B63B9D70-D813-48B9-A256-DE42939987BA}"/>
    <cellStyle name="หัวเรื่อง 3" xfId="6878" xr:uid="{41A7A582-DC77-429C-8F9F-A5DD3864F0AE}"/>
    <cellStyle name="หัวเรื่อง 3 2" xfId="6879" xr:uid="{57462861-243D-4FDC-AA09-A5CEDECB27CB}"/>
    <cellStyle name="หัวเรื่อง 3 2 2" xfId="6880" xr:uid="{FB3CC65C-5C9E-4FAE-A6CC-B45540632FF2}"/>
    <cellStyle name="หัวเรื่อง 3_WPL.Conso" xfId="6881" xr:uid="{D2252B3A-FB52-41DB-B004-08030E378277}"/>
    <cellStyle name="หัวเรื่อง 4" xfId="6882" xr:uid="{AFA08F93-F36F-4E3D-8EA2-F22A24844BB1}"/>
    <cellStyle name="หัวเรื่อง 4 2" xfId="6883" xr:uid="{9252293D-A8B9-4E81-A87C-1E32D310DACF}"/>
    <cellStyle name="หัวเรื่อง 4 2 2" xfId="6884" xr:uid="{27ABBE4F-A6C0-4338-A29B-1E227A06D6AE}"/>
    <cellStyle name="หัวเรื่อง 4_WPL.Conso" xfId="6885" xr:uid="{1879B400-0088-4274-B42D-7815027E32E9}"/>
    <cellStyle name="콤마 [0]_BP매입매출명세서" xfId="6886" xr:uid="{39448CEC-409F-4EDC-A215-306C1BDD544C}"/>
    <cellStyle name="콤마_BP매입매출명세서" xfId="6887" xr:uid="{8FE64F47-5EAB-4ACC-81D1-0EAAFFE30FBC}"/>
    <cellStyle name="통화 [0]_BP매입매출명세서" xfId="6888" xr:uid="{47768B07-17B4-4717-ACB1-A934E84A24D9}"/>
    <cellStyle name="통화_BP매입매출명세서" xfId="6889" xr:uid="{F5B198C0-7486-4ADB-B64C-5BDC2B909C42}"/>
    <cellStyle name="표준_DEC99" xfId="6890" xr:uid="{85B8EFD3-404E-42BD-8BB8-97462D1A1024}"/>
    <cellStyle name="千位分隔[0]_工程编号" xfId="6891" xr:uid="{666128EA-3E44-4EB0-B856-82892002E554}"/>
    <cellStyle name="千分位[0]_PERSONAL" xfId="6892" xr:uid="{105DB356-432E-482F-A712-62794D9173C1}"/>
    <cellStyle name="千分位_PERSONAL" xfId="6893" xr:uid="{49B3ADE1-B886-474F-BDF2-DEFA5F08A4E2}"/>
    <cellStyle name="桁区切り [0.00]_Myplan2" xfId="6894" xr:uid="{CB54184D-96C3-498C-889E-BEA728153721}"/>
    <cellStyle name="標準_Myplan2" xfId="6895" xr:uid="{A29FF093-72A9-462F-B6BE-2980E980EC07}"/>
    <cellStyle name="貨幣 [0]_PERSONAL" xfId="6896" xr:uid="{BF36FB77-6A2C-4B81-ADA3-669EE0E6BFE5}"/>
    <cellStyle name="貨幣_PERSONAL" xfId="6897" xr:uid="{FFEE847C-7DD3-4531-894E-416DEB53644E}"/>
  </cellStyles>
  <dxfs count="0"/>
  <tableStyles count="1" defaultTableStyle="TableStyleMedium9" defaultPivotStyle="PivotStyleLight16">
    <tableStyle name="Invisible" pivot="0" table="0" count="0" xr9:uid="{249F6923-060A-4CEC-B2DA-EAF58D74F570}"/>
  </tableStyles>
  <colors>
    <mruColors>
      <color rgb="FF00FF00"/>
      <color rgb="FF00FFFF"/>
      <color rgb="FFFAFAFA"/>
      <color rgb="FFFCF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zoomScale="115" zoomScaleNormal="115" zoomScaleSheetLayoutView="100" workbookViewId="0">
      <selection activeCell="B7" sqref="B7"/>
    </sheetView>
  </sheetViews>
  <sheetFormatPr defaultColWidth="9.140625" defaultRowHeight="19.149999999999999" customHeight="1"/>
  <cols>
    <col min="1" max="1" width="1.7109375" style="75" customWidth="1"/>
    <col min="2" max="2" width="30" style="75" customWidth="1"/>
    <col min="3" max="3" width="7.28515625" style="80" customWidth="1"/>
    <col min="4" max="4" width="0.85546875" style="81" customWidth="1"/>
    <col min="5" max="5" width="14.28515625" style="131" customWidth="1"/>
    <col min="6" max="6" width="0.85546875" style="82" customWidth="1"/>
    <col min="7" max="7" width="14.28515625" style="131" customWidth="1"/>
    <col min="8" max="8" width="0.85546875" style="82" customWidth="1"/>
    <col min="9" max="9" width="14.28515625" style="131" customWidth="1"/>
    <col min="10" max="10" width="0.85546875" style="82" customWidth="1"/>
    <col min="11" max="11" width="14.28515625" style="131" customWidth="1"/>
    <col min="12" max="16384" width="9.140625" style="75"/>
  </cols>
  <sheetData>
    <row r="1" spans="1:11" ht="19.149999999999999" customHeight="1">
      <c r="A1" s="61" t="s">
        <v>129</v>
      </c>
      <c r="B1" s="61"/>
      <c r="C1" s="72"/>
      <c r="D1" s="73"/>
      <c r="E1" s="124"/>
      <c r="F1" s="74"/>
      <c r="G1" s="124"/>
      <c r="H1" s="74"/>
      <c r="I1" s="124"/>
      <c r="J1" s="74"/>
      <c r="K1" s="124"/>
    </row>
    <row r="2" spans="1:11" ht="19.149999999999999" customHeight="1">
      <c r="A2" s="62" t="s">
        <v>30</v>
      </c>
      <c r="B2" s="61"/>
      <c r="C2" s="72"/>
      <c r="D2" s="73"/>
      <c r="E2" s="124"/>
      <c r="F2" s="74"/>
      <c r="G2" s="124"/>
      <c r="H2" s="74"/>
      <c r="I2" s="124"/>
      <c r="J2" s="74"/>
      <c r="K2" s="124"/>
    </row>
    <row r="3" spans="1:11" ht="19.149999999999999" customHeight="1">
      <c r="A3" s="60" t="s">
        <v>205</v>
      </c>
      <c r="B3" s="64"/>
      <c r="C3" s="76"/>
      <c r="D3" s="77"/>
      <c r="E3" s="125"/>
      <c r="F3" s="78"/>
      <c r="G3" s="125"/>
      <c r="H3" s="78"/>
      <c r="I3" s="125"/>
      <c r="J3" s="78"/>
      <c r="K3" s="125"/>
    </row>
    <row r="4" spans="1:11" ht="20.45" customHeight="1">
      <c r="A4" s="79"/>
      <c r="B4" s="79"/>
      <c r="C4" s="72"/>
      <c r="D4" s="73"/>
      <c r="E4" s="124"/>
      <c r="F4" s="74"/>
      <c r="G4" s="124"/>
      <c r="H4" s="74"/>
      <c r="I4" s="124"/>
      <c r="J4" s="74"/>
      <c r="K4" s="124"/>
    </row>
    <row r="5" spans="1:11" ht="20.45" customHeight="1">
      <c r="A5" s="79"/>
      <c r="B5" s="79"/>
      <c r="C5" s="72"/>
      <c r="D5" s="73"/>
      <c r="E5" s="226" t="s">
        <v>55</v>
      </c>
      <c r="F5" s="226"/>
      <c r="G5" s="226"/>
      <c r="H5" s="186"/>
      <c r="I5" s="226" t="s">
        <v>56</v>
      </c>
      <c r="J5" s="226"/>
      <c r="K5" s="226"/>
    </row>
    <row r="6" spans="1:11" ht="20.45" customHeight="1">
      <c r="A6" s="79"/>
      <c r="B6" s="79"/>
      <c r="C6" s="72"/>
      <c r="D6" s="73"/>
      <c r="E6" s="162" t="s">
        <v>52</v>
      </c>
      <c r="F6" s="74"/>
      <c r="G6" s="124" t="s">
        <v>54</v>
      </c>
      <c r="H6" s="74"/>
      <c r="I6" s="162" t="s">
        <v>52</v>
      </c>
      <c r="J6" s="74"/>
      <c r="K6" s="124" t="s">
        <v>54</v>
      </c>
    </row>
    <row r="7" spans="1:11" ht="18.600000000000001" customHeight="1">
      <c r="A7" s="79"/>
      <c r="B7" s="79"/>
      <c r="C7" s="72"/>
      <c r="D7" s="73"/>
      <c r="E7" s="142" t="s">
        <v>204</v>
      </c>
      <c r="F7" s="186"/>
      <c r="G7" s="187" t="s">
        <v>48</v>
      </c>
      <c r="H7" s="188"/>
      <c r="I7" s="142" t="s">
        <v>204</v>
      </c>
      <c r="J7" s="186"/>
      <c r="K7" s="187" t="s">
        <v>48</v>
      </c>
    </row>
    <row r="8" spans="1:11" ht="20.45" customHeight="1">
      <c r="A8" s="79"/>
      <c r="B8" s="79"/>
      <c r="C8" s="72"/>
      <c r="D8" s="73"/>
      <c r="E8" s="142" t="s">
        <v>70</v>
      </c>
      <c r="F8" s="189"/>
      <c r="G8" s="142" t="s">
        <v>64</v>
      </c>
      <c r="H8" s="189"/>
      <c r="I8" s="142" t="s">
        <v>70</v>
      </c>
      <c r="J8" s="189"/>
      <c r="K8" s="142" t="s">
        <v>64</v>
      </c>
    </row>
    <row r="9" spans="1:11" ht="20.45" customHeight="1">
      <c r="A9" s="79"/>
      <c r="B9" s="79"/>
      <c r="C9" s="76" t="s">
        <v>0</v>
      </c>
      <c r="D9" s="73"/>
      <c r="E9" s="125" t="s">
        <v>53</v>
      </c>
      <c r="F9" s="74"/>
      <c r="G9" s="125" t="s">
        <v>53</v>
      </c>
      <c r="H9" s="74"/>
      <c r="I9" s="125" t="s">
        <v>53</v>
      </c>
      <c r="J9" s="74"/>
      <c r="K9" s="125" t="s">
        <v>53</v>
      </c>
    </row>
    <row r="10" spans="1:11" ht="20.45" customHeight="1">
      <c r="A10" s="62" t="s">
        <v>1</v>
      </c>
      <c r="B10" s="62"/>
      <c r="C10" s="72"/>
      <c r="D10" s="73"/>
      <c r="E10" s="190"/>
      <c r="F10" s="74"/>
      <c r="G10" s="124"/>
      <c r="H10" s="74"/>
      <c r="I10" s="190"/>
      <c r="J10" s="74"/>
      <c r="K10" s="124"/>
    </row>
    <row r="11" spans="1:11" ht="6" customHeight="1">
      <c r="E11" s="191"/>
      <c r="I11" s="191"/>
    </row>
    <row r="12" spans="1:11" ht="20.45" customHeight="1">
      <c r="A12" s="62" t="s">
        <v>2</v>
      </c>
      <c r="B12" s="62"/>
      <c r="E12" s="191"/>
      <c r="I12" s="191"/>
    </row>
    <row r="13" spans="1:11" ht="6" customHeight="1">
      <c r="E13" s="191"/>
      <c r="I13" s="191"/>
    </row>
    <row r="14" spans="1:11" ht="20.45" customHeight="1">
      <c r="A14" s="75" t="s">
        <v>63</v>
      </c>
      <c r="B14" s="192"/>
      <c r="E14" s="191">
        <f>37723-3232</f>
        <v>34491</v>
      </c>
      <c r="G14" s="136">
        <v>105321</v>
      </c>
      <c r="I14" s="191">
        <f>32138-3232</f>
        <v>28906</v>
      </c>
      <c r="J14" s="193"/>
      <c r="K14" s="136">
        <v>70671</v>
      </c>
    </row>
    <row r="15" spans="1:11" ht="20.45" customHeight="1">
      <c r="A15" s="75" t="s">
        <v>248</v>
      </c>
      <c r="B15" s="192"/>
      <c r="E15" s="191">
        <v>3232</v>
      </c>
      <c r="G15" s="136">
        <v>0</v>
      </c>
      <c r="I15" s="191">
        <v>3232</v>
      </c>
      <c r="J15" s="193"/>
      <c r="K15" s="136">
        <v>0</v>
      </c>
    </row>
    <row r="16" spans="1:11" ht="20.45" customHeight="1">
      <c r="A16" s="75" t="s">
        <v>119</v>
      </c>
      <c r="B16" s="192"/>
      <c r="C16" s="80">
        <v>8</v>
      </c>
      <c r="E16" s="191">
        <v>242528</v>
      </c>
      <c r="G16" s="136">
        <v>88876</v>
      </c>
      <c r="I16" s="191">
        <v>454583</v>
      </c>
      <c r="J16" s="193"/>
      <c r="K16" s="136">
        <v>276008</v>
      </c>
    </row>
    <row r="17" spans="1:11" ht="20.45" customHeight="1">
      <c r="A17" s="75" t="s">
        <v>130</v>
      </c>
      <c r="B17" s="192"/>
      <c r="C17" s="80">
        <v>22</v>
      </c>
      <c r="E17" s="191">
        <v>150000</v>
      </c>
      <c r="G17" s="136">
        <v>300000</v>
      </c>
      <c r="I17" s="191">
        <v>1413675</v>
      </c>
      <c r="J17" s="193"/>
      <c r="K17" s="136">
        <v>1541762</v>
      </c>
    </row>
    <row r="18" spans="1:11" ht="20.45" customHeight="1">
      <c r="A18" s="75" t="s">
        <v>121</v>
      </c>
      <c r="B18" s="192"/>
      <c r="C18" s="80">
        <v>9</v>
      </c>
      <c r="E18" s="194">
        <v>1002167</v>
      </c>
      <c r="G18" s="136">
        <v>983543</v>
      </c>
      <c r="I18" s="195">
        <v>9021</v>
      </c>
      <c r="J18" s="196"/>
      <c r="K18" s="136">
        <v>9021</v>
      </c>
    </row>
    <row r="19" spans="1:11" ht="20.45" customHeight="1">
      <c r="A19" s="75" t="s">
        <v>71</v>
      </c>
      <c r="B19" s="192"/>
      <c r="E19" s="191">
        <v>2245</v>
      </c>
      <c r="G19" s="136">
        <v>1950</v>
      </c>
      <c r="I19" s="191">
        <v>519</v>
      </c>
      <c r="J19" s="193"/>
      <c r="K19" s="136">
        <v>1369</v>
      </c>
    </row>
    <row r="20" spans="1:11" ht="20.45" customHeight="1">
      <c r="A20" s="84" t="s">
        <v>72</v>
      </c>
      <c r="B20" s="84"/>
      <c r="E20" s="197">
        <v>6149</v>
      </c>
      <c r="G20" s="155">
        <v>6297</v>
      </c>
      <c r="I20" s="197">
        <v>2363</v>
      </c>
      <c r="J20" s="193"/>
      <c r="K20" s="155">
        <v>2363</v>
      </c>
    </row>
    <row r="21" spans="1:11" ht="6" customHeight="1">
      <c r="A21" s="79"/>
      <c r="B21" s="79"/>
      <c r="E21" s="191"/>
      <c r="G21" s="136"/>
      <c r="I21" s="191"/>
      <c r="K21" s="136"/>
    </row>
    <row r="22" spans="1:11" ht="20.45" customHeight="1">
      <c r="A22" s="62" t="s">
        <v>20</v>
      </c>
      <c r="E22" s="197">
        <f>SUM(E14:E20)</f>
        <v>1440812</v>
      </c>
      <c r="G22" s="155">
        <f>SUM(G14:G20)</f>
        <v>1485987</v>
      </c>
      <c r="I22" s="197">
        <f>SUM(I14:I20)</f>
        <v>1912299</v>
      </c>
      <c r="K22" s="155">
        <f>SUM(K14:K20)</f>
        <v>1901194</v>
      </c>
    </row>
    <row r="23" spans="1:11" ht="20.45" customHeight="1">
      <c r="A23" s="79"/>
      <c r="B23" s="79"/>
      <c r="E23" s="191"/>
      <c r="I23" s="191"/>
    </row>
    <row r="24" spans="1:11" ht="20.45" customHeight="1">
      <c r="A24" s="62" t="s">
        <v>3</v>
      </c>
      <c r="B24" s="62"/>
      <c r="E24" s="191"/>
      <c r="I24" s="191"/>
    </row>
    <row r="25" spans="1:11" ht="6" customHeight="1">
      <c r="A25" s="62"/>
      <c r="B25" s="62"/>
      <c r="E25" s="191"/>
      <c r="F25" s="198"/>
      <c r="H25" s="199"/>
      <c r="I25" s="191"/>
      <c r="J25" s="198"/>
    </row>
    <row r="26" spans="1:11" ht="20.45" customHeight="1">
      <c r="A26" s="75" t="s">
        <v>73</v>
      </c>
      <c r="B26" s="192"/>
      <c r="C26" s="80">
        <v>10</v>
      </c>
      <c r="E26" s="200">
        <v>2961389</v>
      </c>
      <c r="G26" s="136">
        <v>3393716</v>
      </c>
      <c r="H26" s="201"/>
      <c r="I26" s="195">
        <v>3185693</v>
      </c>
      <c r="J26" s="196"/>
      <c r="K26" s="136">
        <v>3417433</v>
      </c>
    </row>
    <row r="27" spans="1:11" ht="20.45" customHeight="1">
      <c r="A27" s="75" t="s">
        <v>122</v>
      </c>
      <c r="B27" s="192"/>
      <c r="C27" s="80">
        <v>11</v>
      </c>
      <c r="E27" s="194">
        <v>0</v>
      </c>
      <c r="G27" s="131" t="s">
        <v>189</v>
      </c>
      <c r="H27" s="201"/>
      <c r="I27" s="195">
        <v>2870925</v>
      </c>
      <c r="J27" s="196"/>
      <c r="K27" s="136">
        <v>3086625</v>
      </c>
    </row>
    <row r="28" spans="1:11" ht="20.45" customHeight="1">
      <c r="A28" s="75" t="s">
        <v>74</v>
      </c>
      <c r="B28" s="192"/>
      <c r="C28" s="80">
        <v>12</v>
      </c>
      <c r="E28" s="200">
        <v>407325</v>
      </c>
      <c r="G28" s="136">
        <v>407325</v>
      </c>
      <c r="H28" s="201"/>
      <c r="I28" s="195">
        <v>407325</v>
      </c>
      <c r="J28" s="196"/>
      <c r="K28" s="136">
        <v>407325</v>
      </c>
    </row>
    <row r="29" spans="1:11" ht="20.45" customHeight="1">
      <c r="A29" s="75" t="s">
        <v>188</v>
      </c>
      <c r="B29" s="192"/>
      <c r="C29" s="80">
        <v>22</v>
      </c>
      <c r="E29" s="200">
        <v>159400</v>
      </c>
      <c r="G29" s="136" t="s">
        <v>189</v>
      </c>
      <c r="H29" s="201"/>
      <c r="I29" s="195">
        <v>159400</v>
      </c>
      <c r="J29" s="196"/>
      <c r="K29" s="136" t="s">
        <v>189</v>
      </c>
    </row>
    <row r="30" spans="1:11" ht="20.45" customHeight="1">
      <c r="A30" s="75" t="s">
        <v>202</v>
      </c>
      <c r="B30" s="192"/>
      <c r="E30" s="200"/>
      <c r="G30" s="136"/>
      <c r="H30" s="201"/>
      <c r="I30" s="195"/>
      <c r="J30" s="196"/>
      <c r="K30" s="136"/>
    </row>
    <row r="31" spans="1:11" ht="20.45" customHeight="1">
      <c r="B31" s="192" t="s">
        <v>203</v>
      </c>
      <c r="C31" s="80" t="s">
        <v>150</v>
      </c>
      <c r="E31" s="200">
        <v>267517</v>
      </c>
      <c r="G31" s="136">
        <v>237199</v>
      </c>
      <c r="I31" s="191">
        <v>267517</v>
      </c>
      <c r="J31" s="196"/>
      <c r="K31" s="136">
        <v>237199</v>
      </c>
    </row>
    <row r="32" spans="1:11" ht="20.45" customHeight="1">
      <c r="A32" s="84" t="s">
        <v>75</v>
      </c>
      <c r="B32" s="192"/>
      <c r="C32" s="80">
        <v>14</v>
      </c>
      <c r="E32" s="200">
        <v>1661026</v>
      </c>
      <c r="G32" s="136">
        <v>1660015</v>
      </c>
      <c r="I32" s="191">
        <v>13716</v>
      </c>
      <c r="J32" s="196"/>
      <c r="K32" s="136">
        <v>13716</v>
      </c>
    </row>
    <row r="33" spans="1:11" ht="20.45" customHeight="1">
      <c r="A33" s="192" t="s">
        <v>123</v>
      </c>
      <c r="B33" s="192"/>
      <c r="E33" s="200">
        <v>30555</v>
      </c>
      <c r="G33" s="136">
        <v>31490</v>
      </c>
      <c r="I33" s="191">
        <v>0</v>
      </c>
      <c r="J33" s="196"/>
      <c r="K33" s="136" t="s">
        <v>189</v>
      </c>
    </row>
    <row r="34" spans="1:11" ht="20.45" customHeight="1">
      <c r="A34" s="192" t="s">
        <v>120</v>
      </c>
      <c r="B34" s="192"/>
      <c r="C34" s="80">
        <v>15</v>
      </c>
      <c r="E34" s="200">
        <v>649838</v>
      </c>
      <c r="G34" s="136">
        <v>615985</v>
      </c>
      <c r="I34" s="191">
        <v>40247</v>
      </c>
      <c r="J34" s="196"/>
      <c r="K34" s="136">
        <v>5363</v>
      </c>
    </row>
    <row r="35" spans="1:11" ht="20.45" customHeight="1">
      <c r="A35" s="75" t="s">
        <v>151</v>
      </c>
      <c r="B35" s="192"/>
      <c r="C35" s="80">
        <v>15</v>
      </c>
      <c r="E35" s="194">
        <v>255529</v>
      </c>
      <c r="G35" s="136">
        <v>200812</v>
      </c>
      <c r="I35" s="194">
        <v>57546</v>
      </c>
      <c r="J35" s="196"/>
      <c r="K35" s="136">
        <v>2990</v>
      </c>
    </row>
    <row r="36" spans="1:11" ht="20.45" customHeight="1">
      <c r="A36" s="75" t="s">
        <v>124</v>
      </c>
      <c r="B36" s="192"/>
      <c r="E36" s="200">
        <v>4804</v>
      </c>
      <c r="F36" s="199"/>
      <c r="G36" s="136">
        <v>6502</v>
      </c>
      <c r="I36" s="191">
        <v>3446</v>
      </c>
      <c r="J36" s="196"/>
      <c r="K36" s="136">
        <v>4966</v>
      </c>
    </row>
    <row r="37" spans="1:11" ht="20.45" customHeight="1">
      <c r="A37" s="75" t="s">
        <v>195</v>
      </c>
      <c r="B37" s="192"/>
      <c r="E37" s="200">
        <v>45668</v>
      </c>
      <c r="F37" s="199"/>
      <c r="G37" s="136">
        <v>44985</v>
      </c>
      <c r="I37" s="191">
        <v>4339</v>
      </c>
      <c r="J37" s="196"/>
      <c r="K37" s="136">
        <v>3433</v>
      </c>
    </row>
    <row r="38" spans="1:11" ht="20.45" customHeight="1">
      <c r="A38" s="2" t="s">
        <v>76</v>
      </c>
      <c r="B38" s="192"/>
      <c r="E38" s="200">
        <v>140756</v>
      </c>
      <c r="F38" s="199"/>
      <c r="G38" s="136">
        <v>139242</v>
      </c>
      <c r="I38" s="191">
        <v>36194</v>
      </c>
      <c r="J38" s="196"/>
      <c r="K38" s="136">
        <v>33300</v>
      </c>
    </row>
    <row r="39" spans="1:11" ht="20.45" customHeight="1">
      <c r="A39" s="75" t="s">
        <v>60</v>
      </c>
      <c r="B39" s="192"/>
      <c r="E39" s="202">
        <v>32360</v>
      </c>
      <c r="F39" s="199"/>
      <c r="G39" s="155">
        <v>32097</v>
      </c>
      <c r="I39" s="197">
        <v>5858</v>
      </c>
      <c r="J39" s="196"/>
      <c r="K39" s="155">
        <v>5523</v>
      </c>
    </row>
    <row r="40" spans="1:11" ht="6" customHeight="1">
      <c r="A40" s="62"/>
      <c r="B40" s="62"/>
      <c r="E40" s="191"/>
      <c r="G40" s="136"/>
      <c r="I40" s="191"/>
      <c r="K40" s="136"/>
    </row>
    <row r="41" spans="1:11" ht="20.45" customHeight="1">
      <c r="A41" s="62" t="s">
        <v>21</v>
      </c>
      <c r="E41" s="203">
        <f>SUM(E26:E40)</f>
        <v>6616167</v>
      </c>
      <c r="F41" s="198"/>
      <c r="G41" s="155">
        <f>SUM(G26:G40)</f>
        <v>6769368</v>
      </c>
      <c r="H41" s="85"/>
      <c r="I41" s="203">
        <f>SUM(I26:I40)</f>
        <v>7052206</v>
      </c>
      <c r="J41" s="198"/>
      <c r="K41" s="155">
        <f>SUM(K26:K40)</f>
        <v>7217873</v>
      </c>
    </row>
    <row r="42" spans="1:11" ht="6" customHeight="1">
      <c r="A42" s="192"/>
      <c r="B42" s="192"/>
      <c r="E42" s="204"/>
      <c r="F42" s="198"/>
      <c r="G42" s="136"/>
      <c r="H42" s="85"/>
      <c r="I42" s="204"/>
      <c r="J42" s="198"/>
      <c r="K42" s="136"/>
    </row>
    <row r="43" spans="1:11" ht="20.45" customHeight="1" thickBot="1">
      <c r="A43" s="62" t="s">
        <v>4</v>
      </c>
      <c r="B43" s="62"/>
      <c r="E43" s="205">
        <f>+E41+E22</f>
        <v>8056979</v>
      </c>
      <c r="F43" s="85"/>
      <c r="G43" s="156">
        <f>+G41+G22</f>
        <v>8255355</v>
      </c>
      <c r="H43" s="85"/>
      <c r="I43" s="205">
        <f>+I41+I22</f>
        <v>8964505</v>
      </c>
      <c r="J43" s="85"/>
      <c r="K43" s="156">
        <f>+K41+K22</f>
        <v>9119067</v>
      </c>
    </row>
    <row r="44" spans="1:11" ht="19.5" thickTop="1">
      <c r="A44" s="62"/>
      <c r="B44" s="62"/>
      <c r="E44" s="132"/>
      <c r="F44" s="85"/>
      <c r="G44" s="132"/>
      <c r="H44" s="85"/>
      <c r="I44" s="132"/>
      <c r="J44" s="85"/>
      <c r="K44" s="132"/>
    </row>
    <row r="45" spans="1:11" ht="24" customHeight="1">
      <c r="A45" s="62"/>
      <c r="B45" s="62"/>
      <c r="E45" s="132"/>
      <c r="F45" s="85"/>
      <c r="G45" s="132"/>
      <c r="H45" s="85"/>
      <c r="I45" s="132"/>
      <c r="J45" s="85"/>
      <c r="K45" s="132"/>
    </row>
    <row r="46" spans="1:11" ht="27.75" customHeight="1">
      <c r="A46" s="62"/>
      <c r="B46" s="62"/>
      <c r="E46" s="132"/>
      <c r="F46" s="85"/>
      <c r="G46" s="132"/>
      <c r="H46" s="85"/>
      <c r="I46" s="132"/>
      <c r="J46" s="85"/>
      <c r="K46" s="132"/>
    </row>
    <row r="47" spans="1:11" ht="21.95" customHeight="1">
      <c r="A47" s="93" t="s">
        <v>111</v>
      </c>
      <c r="B47" s="63"/>
      <c r="C47" s="86"/>
      <c r="D47" s="87"/>
      <c r="E47" s="128"/>
      <c r="F47" s="88"/>
      <c r="G47" s="128"/>
      <c r="H47" s="88"/>
      <c r="I47" s="128"/>
      <c r="J47" s="88"/>
      <c r="K47" s="128"/>
    </row>
    <row r="48" spans="1:11" ht="19.149999999999999" customHeight="1">
      <c r="A48" s="61" t="s">
        <v>129</v>
      </c>
      <c r="B48" s="61"/>
      <c r="C48" s="72"/>
      <c r="D48" s="73"/>
      <c r="E48" s="124"/>
      <c r="F48" s="74"/>
      <c r="G48" s="124"/>
      <c r="H48" s="74"/>
      <c r="I48" s="124"/>
      <c r="J48" s="74"/>
      <c r="K48" s="124"/>
    </row>
    <row r="49" spans="1:11" ht="19.149999999999999" customHeight="1">
      <c r="A49" s="62" t="s">
        <v>30</v>
      </c>
      <c r="B49" s="61"/>
      <c r="C49" s="72"/>
      <c r="D49" s="73"/>
      <c r="E49" s="124"/>
      <c r="F49" s="74"/>
      <c r="G49" s="124"/>
      <c r="H49" s="74"/>
      <c r="I49" s="124"/>
      <c r="J49" s="74"/>
      <c r="K49" s="124"/>
    </row>
    <row r="50" spans="1:11" ht="18.75" customHeight="1">
      <c r="A50" s="64" t="str">
        <f>A3</f>
        <v>ณ วันที่ 30 มิถุนายน พ.ศ. 2566</v>
      </c>
      <c r="B50" s="64"/>
      <c r="C50" s="76"/>
      <c r="D50" s="77"/>
      <c r="E50" s="125"/>
      <c r="F50" s="78"/>
      <c r="G50" s="125"/>
      <c r="H50" s="78"/>
      <c r="I50" s="125"/>
      <c r="J50" s="78"/>
      <c r="K50" s="125"/>
    </row>
    <row r="51" spans="1:11" ht="18.600000000000001" customHeight="1">
      <c r="A51" s="79"/>
      <c r="B51" s="79"/>
      <c r="C51" s="72"/>
      <c r="D51" s="73"/>
      <c r="E51" s="124"/>
      <c r="F51" s="74"/>
      <c r="G51" s="124"/>
      <c r="H51" s="74"/>
      <c r="I51" s="124"/>
      <c r="J51" s="74"/>
      <c r="K51" s="124"/>
    </row>
    <row r="52" spans="1:11" ht="18.600000000000001" customHeight="1">
      <c r="A52" s="79"/>
      <c r="B52" s="79"/>
      <c r="C52" s="72"/>
      <c r="D52" s="73"/>
      <c r="E52" s="226" t="s">
        <v>55</v>
      </c>
      <c r="F52" s="226"/>
      <c r="G52" s="226"/>
      <c r="H52" s="186"/>
      <c r="I52" s="226" t="s">
        <v>56</v>
      </c>
      <c r="J52" s="226"/>
      <c r="K52" s="226"/>
    </row>
    <row r="53" spans="1:11" ht="18.600000000000001" customHeight="1">
      <c r="A53" s="79"/>
      <c r="B53" s="79"/>
      <c r="C53" s="72"/>
      <c r="D53" s="73"/>
      <c r="E53" s="162" t="s">
        <v>52</v>
      </c>
      <c r="F53" s="74"/>
      <c r="G53" s="124" t="s">
        <v>54</v>
      </c>
      <c r="H53" s="74"/>
      <c r="I53" s="162" t="s">
        <v>52</v>
      </c>
      <c r="J53" s="74"/>
      <c r="K53" s="124" t="s">
        <v>54</v>
      </c>
    </row>
    <row r="54" spans="1:11" ht="18.600000000000001" customHeight="1">
      <c r="A54" s="79"/>
      <c r="B54" s="79"/>
      <c r="C54" s="72"/>
      <c r="D54" s="73"/>
      <c r="E54" s="142" t="s">
        <v>204</v>
      </c>
      <c r="F54" s="186"/>
      <c r="G54" s="187" t="s">
        <v>48</v>
      </c>
      <c r="H54" s="188"/>
      <c r="I54" s="142" t="s">
        <v>204</v>
      </c>
      <c r="J54" s="186"/>
      <c r="K54" s="187" t="s">
        <v>48</v>
      </c>
    </row>
    <row r="55" spans="1:11" ht="18.600000000000001" customHeight="1">
      <c r="A55" s="79"/>
      <c r="B55" s="79"/>
      <c r="C55" s="72"/>
      <c r="D55" s="73"/>
      <c r="E55" s="142" t="s">
        <v>70</v>
      </c>
      <c r="F55" s="189"/>
      <c r="G55" s="142" t="s">
        <v>64</v>
      </c>
      <c r="H55" s="189"/>
      <c r="I55" s="142" t="s">
        <v>70</v>
      </c>
      <c r="J55" s="189"/>
      <c r="K55" s="142" t="s">
        <v>64</v>
      </c>
    </row>
    <row r="56" spans="1:11" ht="18.600000000000001" customHeight="1">
      <c r="A56" s="79"/>
      <c r="B56" s="79"/>
      <c r="C56" s="76" t="s">
        <v>0</v>
      </c>
      <c r="D56" s="73"/>
      <c r="E56" s="125" t="s">
        <v>53</v>
      </c>
      <c r="F56" s="74"/>
      <c r="G56" s="125" t="s">
        <v>53</v>
      </c>
      <c r="H56" s="74"/>
      <c r="I56" s="125" t="s">
        <v>53</v>
      </c>
      <c r="J56" s="74"/>
      <c r="K56" s="125" t="s">
        <v>53</v>
      </c>
    </row>
    <row r="57" spans="1:11" ht="6" customHeight="1">
      <c r="E57" s="191"/>
      <c r="I57" s="191"/>
    </row>
    <row r="58" spans="1:11" ht="18.600000000000001" customHeight="1">
      <c r="A58" s="62" t="s">
        <v>37</v>
      </c>
      <c r="B58" s="62"/>
      <c r="C58" s="72"/>
      <c r="D58" s="73"/>
      <c r="E58" s="190"/>
      <c r="F58" s="74"/>
      <c r="G58" s="124"/>
      <c r="H58" s="74"/>
      <c r="I58" s="190"/>
      <c r="J58" s="74"/>
      <c r="K58" s="124"/>
    </row>
    <row r="59" spans="1:11" ht="6" customHeight="1">
      <c r="E59" s="191"/>
      <c r="I59" s="191"/>
    </row>
    <row r="60" spans="1:11" ht="18.600000000000001" customHeight="1">
      <c r="A60" s="62" t="s">
        <v>5</v>
      </c>
      <c r="B60" s="62"/>
      <c r="E60" s="191"/>
      <c r="I60" s="191"/>
    </row>
    <row r="61" spans="1:11" ht="6" customHeight="1">
      <c r="A61" s="62"/>
      <c r="B61" s="62"/>
      <c r="E61" s="191"/>
      <c r="I61" s="191"/>
    </row>
    <row r="62" spans="1:11" ht="18.600000000000001" customHeight="1">
      <c r="A62" s="75" t="s">
        <v>125</v>
      </c>
      <c r="B62" s="206"/>
      <c r="C62" s="80">
        <v>16</v>
      </c>
      <c r="D62" s="75"/>
      <c r="E62" s="194">
        <v>124001</v>
      </c>
      <c r="F62" s="75"/>
      <c r="G62" s="136">
        <v>93680</v>
      </c>
      <c r="H62" s="75"/>
      <c r="I62" s="195">
        <v>152380</v>
      </c>
      <c r="J62" s="75"/>
      <c r="K62" s="136">
        <v>99145</v>
      </c>
    </row>
    <row r="63" spans="1:11" ht="18.600000000000001" customHeight="1">
      <c r="A63" s="75" t="s">
        <v>78</v>
      </c>
      <c r="B63" s="206"/>
      <c r="D63" s="75"/>
      <c r="E63" s="194">
        <v>7476</v>
      </c>
      <c r="F63" s="75"/>
      <c r="G63" s="136">
        <v>8687</v>
      </c>
      <c r="H63" s="75"/>
      <c r="I63" s="195">
        <v>0</v>
      </c>
      <c r="J63" s="75"/>
      <c r="K63" s="136" t="s">
        <v>189</v>
      </c>
    </row>
    <row r="64" spans="1:11" ht="18.600000000000001" customHeight="1">
      <c r="A64" s="75" t="s">
        <v>77</v>
      </c>
      <c r="B64" s="206"/>
      <c r="C64" s="80">
        <v>17</v>
      </c>
      <c r="D64" s="75"/>
      <c r="E64" s="194">
        <v>199040</v>
      </c>
      <c r="F64" s="75"/>
      <c r="G64" s="136">
        <v>199040</v>
      </c>
      <c r="H64" s="75"/>
      <c r="I64" s="195">
        <v>0</v>
      </c>
      <c r="J64" s="75"/>
      <c r="K64" s="136" t="s">
        <v>189</v>
      </c>
    </row>
    <row r="65" spans="1:11" ht="18.600000000000001" customHeight="1">
      <c r="A65" s="75" t="s">
        <v>82</v>
      </c>
      <c r="B65" s="206"/>
      <c r="C65" s="80">
        <v>18</v>
      </c>
      <c r="D65" s="75"/>
      <c r="E65" s="194">
        <f>50000+83196</f>
        <v>133196</v>
      </c>
      <c r="F65" s="75"/>
      <c r="G65" s="136">
        <v>51300</v>
      </c>
      <c r="H65" s="75"/>
      <c r="I65" s="195">
        <f>50000+49568</f>
        <v>99568</v>
      </c>
      <c r="J65" s="75"/>
      <c r="K65" s="136">
        <v>51300</v>
      </c>
    </row>
    <row r="66" spans="1:11" ht="18.600000000000001" customHeight="1">
      <c r="A66" s="75" t="s">
        <v>83</v>
      </c>
      <c r="B66" s="206"/>
      <c r="C66" s="80">
        <v>22</v>
      </c>
      <c r="D66" s="75"/>
      <c r="E66" s="194">
        <v>0</v>
      </c>
      <c r="F66" s="75"/>
      <c r="G66" s="136" t="s">
        <v>189</v>
      </c>
      <c r="H66" s="75"/>
      <c r="I66" s="195">
        <v>620966</v>
      </c>
      <c r="J66" s="75"/>
      <c r="K66" s="136">
        <v>857226</v>
      </c>
    </row>
    <row r="67" spans="1:11" ht="18.600000000000001" customHeight="1">
      <c r="A67" s="75" t="s">
        <v>166</v>
      </c>
      <c r="B67" s="206"/>
      <c r="D67" s="75"/>
      <c r="E67" s="194"/>
      <c r="F67" s="75"/>
      <c r="G67" s="136"/>
      <c r="H67" s="75"/>
      <c r="I67" s="195"/>
      <c r="J67" s="75"/>
      <c r="K67" s="136"/>
    </row>
    <row r="68" spans="1:11" ht="18.600000000000001" customHeight="1">
      <c r="B68" s="206" t="s">
        <v>79</v>
      </c>
      <c r="C68" s="80">
        <v>19</v>
      </c>
      <c r="D68" s="75"/>
      <c r="E68" s="194">
        <v>4884</v>
      </c>
      <c r="F68" s="75"/>
      <c r="G68" s="136">
        <v>4784</v>
      </c>
      <c r="H68" s="75"/>
      <c r="I68" s="195">
        <v>0</v>
      </c>
      <c r="J68" s="75"/>
      <c r="K68" s="136">
        <v>0</v>
      </c>
    </row>
    <row r="69" spans="1:11" ht="18.600000000000001" customHeight="1">
      <c r="A69" s="75" t="s">
        <v>167</v>
      </c>
      <c r="B69" s="206"/>
      <c r="D69" s="75"/>
      <c r="E69" s="194"/>
      <c r="F69" s="75"/>
      <c r="G69" s="136"/>
      <c r="H69" s="75"/>
      <c r="I69" s="195"/>
      <c r="J69" s="75"/>
      <c r="K69" s="136"/>
    </row>
    <row r="70" spans="1:11" ht="18.600000000000001" customHeight="1">
      <c r="B70" s="206" t="s">
        <v>79</v>
      </c>
      <c r="C70" s="80">
        <v>20</v>
      </c>
      <c r="D70" s="75"/>
      <c r="E70" s="194">
        <v>202000</v>
      </c>
      <c r="F70" s="75"/>
      <c r="G70" s="136">
        <v>144900</v>
      </c>
      <c r="H70" s="75"/>
      <c r="I70" s="195">
        <v>188000</v>
      </c>
      <c r="J70" s="75"/>
      <c r="K70" s="136">
        <v>130900</v>
      </c>
    </row>
    <row r="71" spans="1:11" ht="18.600000000000001" customHeight="1">
      <c r="A71" s="75" t="s">
        <v>81</v>
      </c>
      <c r="B71" s="206"/>
      <c r="D71" s="75"/>
      <c r="E71" s="194"/>
      <c r="F71" s="75"/>
      <c r="G71" s="136"/>
      <c r="H71" s="75"/>
      <c r="I71" s="195"/>
      <c r="J71" s="75"/>
      <c r="K71" s="136"/>
    </row>
    <row r="72" spans="1:11" ht="18.600000000000001" customHeight="1">
      <c r="B72" s="206" t="s">
        <v>79</v>
      </c>
      <c r="D72" s="75"/>
      <c r="E72" s="194">
        <v>5526</v>
      </c>
      <c r="F72" s="75"/>
      <c r="G72" s="136">
        <v>2684</v>
      </c>
      <c r="H72" s="75"/>
      <c r="I72" s="195">
        <v>5526</v>
      </c>
      <c r="J72" s="75"/>
      <c r="K72" s="136">
        <v>2061</v>
      </c>
    </row>
    <row r="73" spans="1:11" ht="18.600000000000001" customHeight="1">
      <c r="A73" s="75" t="s">
        <v>168</v>
      </c>
      <c r="B73" s="206"/>
      <c r="C73" s="80">
        <v>21</v>
      </c>
      <c r="D73" s="75"/>
      <c r="E73" s="194">
        <v>1983293</v>
      </c>
      <c r="F73" s="75"/>
      <c r="G73" s="136">
        <v>2102930</v>
      </c>
      <c r="H73" s="75"/>
      <c r="I73" s="195">
        <v>1983293</v>
      </c>
      <c r="J73" s="75"/>
      <c r="K73" s="136">
        <v>2102930</v>
      </c>
    </row>
    <row r="74" spans="1:11" ht="18.600000000000001" customHeight="1">
      <c r="A74" s="75" t="s">
        <v>196</v>
      </c>
      <c r="B74" s="206"/>
      <c r="C74" s="80">
        <v>23</v>
      </c>
      <c r="D74" s="75"/>
      <c r="E74" s="194">
        <v>37472</v>
      </c>
      <c r="F74" s="75"/>
      <c r="G74" s="136">
        <v>70744</v>
      </c>
      <c r="H74" s="75"/>
      <c r="I74" s="195">
        <v>0</v>
      </c>
      <c r="J74" s="75"/>
      <c r="K74" s="136" t="s">
        <v>189</v>
      </c>
    </row>
    <row r="75" spans="1:11" ht="18.600000000000001" customHeight="1">
      <c r="A75" s="75" t="s">
        <v>84</v>
      </c>
      <c r="B75" s="192"/>
      <c r="E75" s="167">
        <v>1521</v>
      </c>
      <c r="F75" s="198"/>
      <c r="G75" s="136">
        <v>1624</v>
      </c>
      <c r="I75" s="191">
        <v>0</v>
      </c>
      <c r="J75" s="196"/>
      <c r="K75" s="136" t="s">
        <v>189</v>
      </c>
    </row>
    <row r="76" spans="1:11" ht="18.600000000000001" customHeight="1">
      <c r="A76" s="192" t="s">
        <v>6</v>
      </c>
      <c r="B76" s="192"/>
      <c r="E76" s="168">
        <v>18811</v>
      </c>
      <c r="F76" s="198"/>
      <c r="G76" s="155">
        <v>19857</v>
      </c>
      <c r="I76" s="197">
        <v>9816</v>
      </c>
      <c r="J76" s="193"/>
      <c r="K76" s="155">
        <v>10570</v>
      </c>
    </row>
    <row r="77" spans="1:11" ht="6" customHeight="1">
      <c r="A77" s="62"/>
      <c r="B77" s="62"/>
      <c r="E77" s="191"/>
      <c r="I77" s="191"/>
    </row>
    <row r="78" spans="1:11" ht="18.600000000000001" customHeight="1">
      <c r="A78" s="62" t="s">
        <v>22</v>
      </c>
      <c r="E78" s="197">
        <f>SUM(E62:E76)</f>
        <v>2717220</v>
      </c>
      <c r="F78" s="198"/>
      <c r="G78" s="155">
        <f>SUM(G62:G76)</f>
        <v>2700230</v>
      </c>
      <c r="H78" s="83"/>
      <c r="I78" s="197">
        <f>SUM(I62:I76)</f>
        <v>3059549</v>
      </c>
      <c r="J78" s="85"/>
      <c r="K78" s="155">
        <f>SUM(K62:K76)</f>
        <v>3254132</v>
      </c>
    </row>
    <row r="79" spans="1:11" ht="18.600000000000001" customHeight="1">
      <c r="E79" s="191"/>
      <c r="I79" s="191"/>
    </row>
    <row r="80" spans="1:11" ht="18.600000000000001" customHeight="1">
      <c r="A80" s="62" t="s">
        <v>7</v>
      </c>
      <c r="B80" s="62"/>
      <c r="E80" s="191"/>
      <c r="I80" s="191"/>
    </row>
    <row r="81" spans="1:11" ht="6" customHeight="1">
      <c r="E81" s="191"/>
      <c r="I81" s="191"/>
    </row>
    <row r="82" spans="1:11" ht="18.600000000000001" customHeight="1">
      <c r="A82" s="192" t="s">
        <v>69</v>
      </c>
      <c r="B82" s="192"/>
      <c r="C82" s="80">
        <v>19</v>
      </c>
      <c r="E82" s="167">
        <v>93851</v>
      </c>
      <c r="F82" s="198"/>
      <c r="G82" s="136">
        <v>94330</v>
      </c>
      <c r="I82" s="191">
        <v>0</v>
      </c>
      <c r="J82" s="193"/>
      <c r="K82" s="136" t="s">
        <v>189</v>
      </c>
    </row>
    <row r="83" spans="1:11" ht="18.600000000000001" customHeight="1">
      <c r="A83" s="192" t="s">
        <v>80</v>
      </c>
      <c r="B83" s="192"/>
      <c r="C83" s="80">
        <v>20</v>
      </c>
      <c r="E83" s="167">
        <v>0</v>
      </c>
      <c r="F83" s="198"/>
      <c r="G83" s="136">
        <v>57100</v>
      </c>
      <c r="I83" s="191">
        <v>0</v>
      </c>
      <c r="J83" s="193"/>
      <c r="K83" s="136">
        <v>57100</v>
      </c>
    </row>
    <row r="84" spans="1:11" ht="18.600000000000001" customHeight="1">
      <c r="A84" s="192" t="s">
        <v>85</v>
      </c>
      <c r="B84" s="192"/>
      <c r="E84" s="167">
        <v>47544</v>
      </c>
      <c r="F84" s="198"/>
      <c r="G84" s="136">
        <v>1132</v>
      </c>
      <c r="I84" s="191">
        <v>47544</v>
      </c>
      <c r="J84" s="193"/>
      <c r="K84" s="136">
        <v>1132</v>
      </c>
    </row>
    <row r="85" spans="1:11" ht="18.600000000000001" customHeight="1">
      <c r="A85" s="192" t="s">
        <v>147</v>
      </c>
      <c r="B85" s="192"/>
      <c r="C85" s="80">
        <v>21</v>
      </c>
      <c r="E85" s="167">
        <v>1120369</v>
      </c>
      <c r="F85" s="198"/>
      <c r="G85" s="136">
        <v>1074030</v>
      </c>
      <c r="I85" s="191">
        <v>1120369</v>
      </c>
      <c r="J85" s="193"/>
      <c r="K85" s="136">
        <v>1074030</v>
      </c>
    </row>
    <row r="86" spans="1:11" ht="18.600000000000001" customHeight="1">
      <c r="A86" s="207" t="s">
        <v>86</v>
      </c>
      <c r="B86" s="84"/>
      <c r="E86" s="167">
        <v>7717</v>
      </c>
      <c r="F86" s="85"/>
      <c r="G86" s="136">
        <v>7827</v>
      </c>
      <c r="I86" s="191" t="s">
        <v>112</v>
      </c>
      <c r="J86" s="193"/>
      <c r="K86" s="136" t="s">
        <v>189</v>
      </c>
    </row>
    <row r="87" spans="1:11" ht="18.600000000000001" customHeight="1">
      <c r="A87" s="207" t="s">
        <v>152</v>
      </c>
      <c r="B87" s="192"/>
      <c r="E87" s="200">
        <v>24477</v>
      </c>
      <c r="F87" s="85"/>
      <c r="G87" s="136">
        <v>20417</v>
      </c>
      <c r="I87" s="194">
        <v>20643</v>
      </c>
      <c r="J87" s="193"/>
      <c r="K87" s="136">
        <v>17164</v>
      </c>
    </row>
    <row r="88" spans="1:11" ht="18.600000000000001" customHeight="1">
      <c r="A88" s="192" t="s">
        <v>87</v>
      </c>
      <c r="B88" s="192"/>
      <c r="E88" s="168">
        <v>4925</v>
      </c>
      <c r="F88" s="198"/>
      <c r="G88" s="155">
        <v>1403</v>
      </c>
      <c r="I88" s="197">
        <v>4847</v>
      </c>
      <c r="J88" s="193"/>
      <c r="K88" s="155">
        <v>1311</v>
      </c>
    </row>
    <row r="89" spans="1:11" ht="6" customHeight="1">
      <c r="A89" s="62"/>
      <c r="B89" s="62"/>
      <c r="E89" s="191"/>
      <c r="G89" s="136"/>
      <c r="I89" s="191"/>
      <c r="K89" s="136"/>
    </row>
    <row r="90" spans="1:11" ht="18.600000000000001" customHeight="1">
      <c r="A90" s="62" t="s">
        <v>23</v>
      </c>
      <c r="E90" s="197">
        <f>SUM(E79:E88)</f>
        <v>1298883</v>
      </c>
      <c r="F90" s="198"/>
      <c r="G90" s="155">
        <f>SUM(G79:G88)</f>
        <v>1256239</v>
      </c>
      <c r="I90" s="197">
        <f>SUM(I79:I88)</f>
        <v>1193403</v>
      </c>
      <c r="J90" s="198"/>
      <c r="K90" s="155">
        <f>SUM(K79:K88)</f>
        <v>1150737</v>
      </c>
    </row>
    <row r="91" spans="1:11" ht="6" customHeight="1">
      <c r="A91" s="192"/>
      <c r="B91" s="192"/>
      <c r="E91" s="191"/>
      <c r="F91" s="85"/>
      <c r="G91" s="136"/>
      <c r="I91" s="191"/>
      <c r="J91" s="85"/>
      <c r="K91" s="136"/>
    </row>
    <row r="92" spans="1:11" ht="18.600000000000001" customHeight="1">
      <c r="A92" s="62" t="s">
        <v>8</v>
      </c>
      <c r="B92" s="62"/>
      <c r="E92" s="197">
        <f>+E90+E78</f>
        <v>4016103</v>
      </c>
      <c r="F92" s="85"/>
      <c r="G92" s="155">
        <f>+G90+G78</f>
        <v>3956469</v>
      </c>
      <c r="I92" s="197">
        <f>+I90+I78</f>
        <v>4252952</v>
      </c>
      <c r="J92" s="85"/>
      <c r="K92" s="155">
        <f>+K90+K78</f>
        <v>4404869</v>
      </c>
    </row>
    <row r="93" spans="1:11" ht="18" customHeight="1">
      <c r="A93" s="62"/>
      <c r="B93" s="62"/>
      <c r="F93" s="85"/>
      <c r="J93" s="85"/>
      <c r="K93" s="136"/>
    </row>
    <row r="94" spans="1:11" ht="18" customHeight="1">
      <c r="A94" s="62"/>
      <c r="B94" s="62"/>
      <c r="F94" s="85"/>
      <c r="J94" s="85"/>
      <c r="K94" s="136"/>
    </row>
    <row r="95" spans="1:11" ht="18.75">
      <c r="A95" s="62"/>
      <c r="B95" s="62"/>
      <c r="F95" s="85"/>
      <c r="J95" s="85"/>
      <c r="K95" s="136"/>
    </row>
    <row r="96" spans="1:11" ht="16.149999999999999" customHeight="1">
      <c r="A96" s="62"/>
      <c r="B96" s="62"/>
      <c r="F96" s="85"/>
      <c r="J96" s="85"/>
      <c r="K96" s="136"/>
    </row>
    <row r="97" spans="1:11" ht="16.149999999999999" customHeight="1">
      <c r="A97" s="62"/>
      <c r="B97" s="62"/>
      <c r="F97" s="85"/>
      <c r="J97" s="85"/>
      <c r="K97" s="136"/>
    </row>
    <row r="98" spans="1:11" ht="18.75" customHeight="1">
      <c r="A98" s="62"/>
      <c r="B98" s="62"/>
      <c r="F98" s="85"/>
      <c r="J98" s="85"/>
      <c r="K98" s="136"/>
    </row>
    <row r="99" spans="1:11" ht="21.95" customHeight="1">
      <c r="A99" s="63" t="str">
        <f>A47</f>
        <v>หมายเหตุประกอบข้อมูลทางการเงินระหว่างกาลเป็นส่วนหนึ่งของข้อมูลทางการเงินนี้</v>
      </c>
      <c r="B99" s="63"/>
      <c r="C99" s="86"/>
      <c r="D99" s="87"/>
      <c r="E99" s="128"/>
      <c r="F99" s="88"/>
      <c r="G99" s="128"/>
      <c r="H99" s="88"/>
      <c r="I99" s="128"/>
      <c r="J99" s="88"/>
      <c r="K99" s="128"/>
    </row>
    <row r="100" spans="1:11" ht="19.149999999999999" customHeight="1">
      <c r="A100" s="61" t="s">
        <v>129</v>
      </c>
      <c r="B100" s="61"/>
      <c r="C100" s="89"/>
      <c r="D100" s="89"/>
      <c r="E100" s="137"/>
      <c r="F100" s="90"/>
      <c r="G100" s="137"/>
      <c r="H100" s="90"/>
      <c r="I100" s="137"/>
      <c r="J100" s="90"/>
      <c r="K100" s="137"/>
    </row>
    <row r="101" spans="1:11" ht="19.149999999999999" customHeight="1">
      <c r="A101" s="62" t="s">
        <v>66</v>
      </c>
      <c r="B101" s="61"/>
      <c r="C101" s="89"/>
      <c r="D101" s="89"/>
      <c r="E101" s="137"/>
      <c r="F101" s="90"/>
      <c r="G101" s="137"/>
      <c r="H101" s="90"/>
      <c r="I101" s="137"/>
      <c r="J101" s="90"/>
      <c r="K101" s="137"/>
    </row>
    <row r="102" spans="1:11" ht="19.149999999999999" customHeight="1">
      <c r="A102" s="64" t="str">
        <f>50:50</f>
        <v>ณ วันที่ 30 มิถุนายน พ.ศ. 2566</v>
      </c>
      <c r="B102" s="64"/>
      <c r="C102" s="91"/>
      <c r="D102" s="91"/>
      <c r="E102" s="138"/>
      <c r="F102" s="92"/>
      <c r="G102" s="138"/>
      <c r="H102" s="92"/>
      <c r="I102" s="138"/>
      <c r="J102" s="92"/>
      <c r="K102" s="138"/>
    </row>
    <row r="103" spans="1:11" ht="19.5" customHeight="1">
      <c r="A103" s="208"/>
      <c r="B103" s="208"/>
      <c r="C103" s="89"/>
      <c r="D103" s="89"/>
      <c r="E103" s="137"/>
      <c r="F103" s="90"/>
      <c r="G103" s="137"/>
      <c r="H103" s="90"/>
      <c r="I103" s="137"/>
      <c r="J103" s="90"/>
      <c r="K103" s="137"/>
    </row>
    <row r="104" spans="1:11" ht="19.5" customHeight="1">
      <c r="C104" s="72"/>
      <c r="D104" s="73"/>
      <c r="E104" s="226" t="s">
        <v>55</v>
      </c>
      <c r="F104" s="226"/>
      <c r="G104" s="226"/>
      <c r="H104" s="186"/>
      <c r="I104" s="226" t="s">
        <v>56</v>
      </c>
      <c r="J104" s="226"/>
      <c r="K104" s="226"/>
    </row>
    <row r="105" spans="1:11" ht="19.5" customHeight="1">
      <c r="C105" s="72"/>
      <c r="D105" s="73"/>
      <c r="E105" s="162" t="s">
        <v>52</v>
      </c>
      <c r="F105" s="74"/>
      <c r="G105" s="124" t="s">
        <v>54</v>
      </c>
      <c r="H105" s="74"/>
      <c r="I105" s="162" t="s">
        <v>52</v>
      </c>
      <c r="J105" s="74"/>
      <c r="K105" s="124" t="s">
        <v>54</v>
      </c>
    </row>
    <row r="106" spans="1:11" ht="19.5" customHeight="1">
      <c r="C106" s="72"/>
      <c r="D106" s="73"/>
      <c r="E106" s="142" t="s">
        <v>204</v>
      </c>
      <c r="F106" s="186"/>
      <c r="G106" s="187" t="s">
        <v>48</v>
      </c>
      <c r="H106" s="188"/>
      <c r="I106" s="142" t="s">
        <v>204</v>
      </c>
      <c r="J106" s="186"/>
      <c r="K106" s="187" t="s">
        <v>48</v>
      </c>
    </row>
    <row r="107" spans="1:11" ht="19.5" customHeight="1">
      <c r="C107" s="72"/>
      <c r="D107" s="73"/>
      <c r="E107" s="142" t="s">
        <v>70</v>
      </c>
      <c r="F107" s="189"/>
      <c r="G107" s="142" t="s">
        <v>64</v>
      </c>
      <c r="H107" s="189"/>
      <c r="I107" s="142" t="s">
        <v>70</v>
      </c>
      <c r="J107" s="189"/>
      <c r="K107" s="142" t="s">
        <v>64</v>
      </c>
    </row>
    <row r="108" spans="1:11" ht="19.5" customHeight="1">
      <c r="C108" s="72"/>
      <c r="D108" s="73"/>
      <c r="E108" s="125" t="s">
        <v>53</v>
      </c>
      <c r="F108" s="74"/>
      <c r="G108" s="125" t="s">
        <v>53</v>
      </c>
      <c r="H108" s="74"/>
      <c r="I108" s="125" t="s">
        <v>53</v>
      </c>
      <c r="J108" s="74"/>
      <c r="K108" s="125" t="s">
        <v>53</v>
      </c>
    </row>
    <row r="109" spans="1:11" ht="6" customHeight="1">
      <c r="A109" s="62"/>
      <c r="B109" s="62"/>
      <c r="E109" s="209"/>
      <c r="F109" s="198"/>
      <c r="G109" s="210"/>
      <c r="H109" s="85"/>
      <c r="I109" s="209"/>
      <c r="J109" s="198"/>
      <c r="K109" s="210"/>
    </row>
    <row r="110" spans="1:11" ht="19.5" customHeight="1">
      <c r="A110" s="62" t="s">
        <v>247</v>
      </c>
      <c r="B110" s="62"/>
      <c r="C110" s="72"/>
      <c r="D110" s="73"/>
      <c r="E110" s="190"/>
      <c r="F110" s="74"/>
      <c r="G110" s="124"/>
      <c r="H110" s="74"/>
      <c r="I110" s="190"/>
      <c r="J110" s="74"/>
      <c r="K110" s="124"/>
    </row>
    <row r="111" spans="1:11" ht="6" customHeight="1">
      <c r="C111" s="72"/>
      <c r="D111" s="73"/>
      <c r="E111" s="190"/>
      <c r="F111" s="74"/>
      <c r="G111" s="124"/>
      <c r="H111" s="74"/>
      <c r="I111" s="190"/>
      <c r="J111" s="74"/>
      <c r="K111" s="124"/>
    </row>
    <row r="112" spans="1:11" ht="19.5" customHeight="1">
      <c r="A112" s="62" t="s">
        <v>38</v>
      </c>
      <c r="B112" s="62"/>
      <c r="E112" s="191"/>
      <c r="I112" s="191"/>
    </row>
    <row r="113" spans="1:11" ht="6" customHeight="1">
      <c r="A113" s="62"/>
      <c r="B113" s="62"/>
      <c r="E113" s="191"/>
      <c r="I113" s="191"/>
    </row>
    <row r="114" spans="1:11" ht="19.5" customHeight="1">
      <c r="A114" s="192" t="s">
        <v>9</v>
      </c>
      <c r="B114" s="192"/>
      <c r="E114" s="191"/>
      <c r="I114" s="191"/>
    </row>
    <row r="115" spans="1:11" ht="19.5" customHeight="1">
      <c r="B115" s="192" t="s">
        <v>27</v>
      </c>
      <c r="C115" s="75"/>
      <c r="E115" s="204"/>
      <c r="F115" s="198"/>
      <c r="G115" s="132"/>
      <c r="H115" s="85"/>
      <c r="I115" s="204"/>
      <c r="J115" s="211"/>
      <c r="K115" s="136"/>
    </row>
    <row r="116" spans="1:11" ht="19.5" customHeight="1">
      <c r="B116" s="192" t="s">
        <v>88</v>
      </c>
      <c r="E116" s="191"/>
      <c r="F116" s="211"/>
      <c r="H116" s="211"/>
      <c r="I116" s="191"/>
      <c r="J116" s="211"/>
      <c r="K116" s="136"/>
    </row>
    <row r="117" spans="1:11" ht="19.5" customHeight="1" thickBot="1">
      <c r="B117" s="192" t="s">
        <v>61</v>
      </c>
      <c r="E117" s="212">
        <v>4172484</v>
      </c>
      <c r="F117" s="198"/>
      <c r="G117" s="156">
        <v>4172484</v>
      </c>
      <c r="I117" s="213">
        <v>4172484</v>
      </c>
      <c r="J117" s="214"/>
      <c r="K117" s="156">
        <v>4172484</v>
      </c>
    </row>
    <row r="118" spans="1:11" ht="6" customHeight="1" thickTop="1">
      <c r="A118" s="62"/>
      <c r="B118" s="62"/>
      <c r="E118" s="191"/>
      <c r="G118" s="136"/>
      <c r="H118" s="193"/>
      <c r="I118" s="191"/>
      <c r="J118" s="193"/>
      <c r="K118" s="136"/>
    </row>
    <row r="119" spans="1:11" ht="19.5" customHeight="1">
      <c r="B119" s="192" t="s">
        <v>29</v>
      </c>
      <c r="E119" s="204"/>
      <c r="F119" s="198"/>
      <c r="G119" s="136"/>
      <c r="H119" s="214"/>
      <c r="I119" s="215"/>
      <c r="J119" s="216"/>
      <c r="K119" s="136"/>
    </row>
    <row r="120" spans="1:11" ht="19.5" customHeight="1">
      <c r="B120" s="192" t="s">
        <v>89</v>
      </c>
      <c r="E120" s="191"/>
      <c r="F120" s="211"/>
      <c r="G120" s="136"/>
      <c r="H120" s="217"/>
      <c r="I120" s="191"/>
      <c r="J120" s="217"/>
      <c r="K120" s="136"/>
    </row>
    <row r="121" spans="1:11" ht="19.5" customHeight="1">
      <c r="B121" s="192" t="s">
        <v>197</v>
      </c>
      <c r="E121" s="218">
        <v>4172484</v>
      </c>
      <c r="G121" s="136">
        <v>4172484</v>
      </c>
      <c r="I121" s="219">
        <v>4172484</v>
      </c>
      <c r="J121" s="220"/>
      <c r="K121" s="136">
        <v>4172484</v>
      </c>
    </row>
    <row r="122" spans="1:11" ht="19.5" customHeight="1">
      <c r="A122" s="75" t="s">
        <v>24</v>
      </c>
      <c r="B122" s="192"/>
      <c r="E122" s="221">
        <v>167265</v>
      </c>
      <c r="G122" s="136">
        <v>167265</v>
      </c>
      <c r="I122" s="191">
        <v>167265</v>
      </c>
      <c r="J122" s="193"/>
      <c r="K122" s="136">
        <v>167265</v>
      </c>
    </row>
    <row r="123" spans="1:11" ht="19.5" customHeight="1">
      <c r="A123" s="75" t="s">
        <v>90</v>
      </c>
      <c r="B123" s="192"/>
      <c r="E123" s="221"/>
      <c r="G123" s="136"/>
      <c r="I123" s="191"/>
      <c r="J123" s="193"/>
      <c r="K123" s="136"/>
    </row>
    <row r="124" spans="1:11" ht="19.5" customHeight="1">
      <c r="B124" s="192" t="s">
        <v>91</v>
      </c>
      <c r="E124" s="221">
        <v>-615670</v>
      </c>
      <c r="G124" s="136">
        <v>-615670</v>
      </c>
      <c r="I124" s="191">
        <v>0</v>
      </c>
      <c r="J124" s="193"/>
      <c r="K124" s="136">
        <v>0</v>
      </c>
    </row>
    <row r="125" spans="1:11" ht="19.5" customHeight="1">
      <c r="A125" s="75" t="s">
        <v>198</v>
      </c>
      <c r="B125" s="192"/>
      <c r="E125" s="221">
        <v>28940</v>
      </c>
      <c r="G125" s="136">
        <v>28940</v>
      </c>
      <c r="I125" s="191">
        <v>28940</v>
      </c>
      <c r="J125" s="193"/>
      <c r="K125" s="136">
        <v>28940</v>
      </c>
    </row>
    <row r="126" spans="1:11" ht="19.5" customHeight="1">
      <c r="A126" s="192" t="s">
        <v>13</v>
      </c>
      <c r="B126" s="192"/>
      <c r="E126" s="191"/>
      <c r="G126" s="136"/>
      <c r="I126" s="191"/>
      <c r="J126" s="193"/>
      <c r="K126" s="136"/>
    </row>
    <row r="127" spans="1:11" ht="19.5" customHeight="1">
      <c r="B127" s="192" t="s">
        <v>169</v>
      </c>
      <c r="E127" s="221">
        <v>134000</v>
      </c>
      <c r="G127" s="136">
        <v>134000</v>
      </c>
      <c r="I127" s="191">
        <v>134000</v>
      </c>
      <c r="J127" s="193"/>
      <c r="K127" s="136">
        <v>134000</v>
      </c>
    </row>
    <row r="128" spans="1:11" ht="19.5" customHeight="1">
      <c r="B128" s="192" t="s">
        <v>17</v>
      </c>
      <c r="C128" s="222"/>
      <c r="E128" s="167">
        <v>116960</v>
      </c>
      <c r="F128" s="85"/>
      <c r="G128" s="136">
        <v>375111</v>
      </c>
      <c r="I128" s="191">
        <v>208864</v>
      </c>
      <c r="J128" s="193"/>
      <c r="K128" s="136">
        <v>211509</v>
      </c>
    </row>
    <row r="129" spans="1:11" ht="19.5" customHeight="1">
      <c r="A129" s="192" t="s">
        <v>126</v>
      </c>
      <c r="B129" s="62"/>
      <c r="E129" s="168">
        <v>4210</v>
      </c>
      <c r="F129" s="85"/>
      <c r="G129" s="155">
        <v>3562</v>
      </c>
      <c r="I129" s="223">
        <v>0</v>
      </c>
      <c r="J129" s="214"/>
      <c r="K129" s="155">
        <v>0</v>
      </c>
    </row>
    <row r="130" spans="1:11" ht="6" customHeight="1">
      <c r="A130" s="192"/>
      <c r="B130" s="62"/>
      <c r="E130" s="224"/>
      <c r="F130" s="85"/>
      <c r="G130" s="136"/>
      <c r="H130" s="85"/>
      <c r="I130" s="191"/>
      <c r="J130" s="85"/>
      <c r="K130" s="136"/>
    </row>
    <row r="131" spans="1:11" ht="19.5" customHeight="1">
      <c r="A131" s="62" t="s">
        <v>31</v>
      </c>
      <c r="B131" s="62"/>
      <c r="E131" s="224">
        <f>SUM(E121:E130)</f>
        <v>4008189</v>
      </c>
      <c r="F131" s="85"/>
      <c r="G131" s="136">
        <f>SUM(G121:G130)</f>
        <v>4265692</v>
      </c>
      <c r="I131" s="191">
        <f>SUM(I121:I130)</f>
        <v>4711553</v>
      </c>
      <c r="J131" s="85"/>
      <c r="K131" s="136">
        <f>SUM(K121:K129)</f>
        <v>4714198</v>
      </c>
    </row>
    <row r="132" spans="1:11" ht="19.5" customHeight="1">
      <c r="A132" s="192" t="s">
        <v>32</v>
      </c>
      <c r="B132" s="192"/>
      <c r="E132" s="168">
        <v>32687</v>
      </c>
      <c r="F132" s="225"/>
      <c r="G132" s="155">
        <v>33194</v>
      </c>
      <c r="I132" s="197">
        <v>0</v>
      </c>
      <c r="J132" s="193"/>
      <c r="K132" s="155">
        <v>0</v>
      </c>
    </row>
    <row r="133" spans="1:11" ht="6" customHeight="1">
      <c r="A133" s="192"/>
      <c r="B133" s="192"/>
      <c r="E133" s="191"/>
      <c r="F133" s="85"/>
      <c r="G133" s="136"/>
      <c r="I133" s="191"/>
      <c r="J133" s="85"/>
      <c r="K133" s="136"/>
    </row>
    <row r="134" spans="1:11" ht="19.5" customHeight="1">
      <c r="A134" s="62" t="s">
        <v>39</v>
      </c>
      <c r="B134" s="62"/>
      <c r="E134" s="150">
        <f>+E131+E132</f>
        <v>4040876</v>
      </c>
      <c r="F134" s="85"/>
      <c r="G134" s="155">
        <f>+G131+G132</f>
        <v>4298886</v>
      </c>
      <c r="H134" s="85"/>
      <c r="I134" s="150">
        <f>+I131+I132</f>
        <v>4711553</v>
      </c>
      <c r="J134" s="85"/>
      <c r="K134" s="155">
        <f>SUM(K131:K132)</f>
        <v>4714198</v>
      </c>
    </row>
    <row r="135" spans="1:11" ht="6" customHeight="1">
      <c r="A135" s="62"/>
      <c r="B135" s="62"/>
      <c r="E135" s="209"/>
      <c r="F135" s="198"/>
      <c r="G135" s="136"/>
      <c r="H135" s="85"/>
      <c r="I135" s="191"/>
      <c r="J135" s="198"/>
      <c r="K135" s="136"/>
    </row>
    <row r="136" spans="1:11" ht="19.5" customHeight="1" thickBot="1">
      <c r="A136" s="62" t="s">
        <v>40</v>
      </c>
      <c r="B136" s="62"/>
      <c r="E136" s="152">
        <f>+E134+E92</f>
        <v>8056979</v>
      </c>
      <c r="F136" s="85"/>
      <c r="G136" s="156">
        <f>+G134+G92</f>
        <v>8255355</v>
      </c>
      <c r="H136" s="85"/>
      <c r="I136" s="152">
        <f>+I134+I92</f>
        <v>8964505</v>
      </c>
      <c r="J136" s="85"/>
      <c r="K136" s="156">
        <f>+K134+K92</f>
        <v>9119067</v>
      </c>
    </row>
    <row r="137" spans="1:11" ht="19.5" customHeight="1" thickTop="1">
      <c r="A137" s="62"/>
      <c r="B137" s="62"/>
      <c r="E137" s="132"/>
      <c r="F137" s="85"/>
      <c r="G137" s="132"/>
      <c r="H137" s="85"/>
      <c r="I137" s="132"/>
      <c r="J137" s="85"/>
      <c r="K137" s="132"/>
    </row>
    <row r="138" spans="1:11" ht="19.5" customHeight="1">
      <c r="A138" s="62"/>
      <c r="B138" s="62"/>
      <c r="E138" s="132"/>
      <c r="F138" s="85"/>
      <c r="G138" s="132"/>
      <c r="H138" s="85"/>
      <c r="I138" s="132"/>
      <c r="J138" s="85"/>
      <c r="K138" s="132"/>
    </row>
    <row r="139" spans="1:11" ht="19.5" customHeight="1">
      <c r="A139" s="62"/>
      <c r="B139" s="62"/>
      <c r="E139" s="132"/>
      <c r="F139" s="85"/>
      <c r="G139" s="132"/>
      <c r="H139" s="85"/>
      <c r="I139" s="132"/>
      <c r="J139" s="85"/>
      <c r="K139" s="132"/>
    </row>
    <row r="140" spans="1:11" ht="19.5" customHeight="1">
      <c r="A140" s="62"/>
      <c r="B140" s="62"/>
      <c r="E140" s="132"/>
      <c r="F140" s="85"/>
      <c r="G140" s="132"/>
      <c r="H140" s="85"/>
      <c r="I140" s="132"/>
      <c r="J140" s="85"/>
      <c r="K140" s="132"/>
    </row>
    <row r="141" spans="1:11" ht="19.5" customHeight="1">
      <c r="A141" s="62"/>
      <c r="B141" s="62"/>
      <c r="E141" s="132"/>
      <c r="F141" s="85"/>
      <c r="G141" s="132"/>
      <c r="H141" s="85"/>
      <c r="I141" s="132"/>
      <c r="J141" s="85"/>
      <c r="K141" s="132"/>
    </row>
    <row r="142" spans="1:11" ht="19.5" customHeight="1">
      <c r="A142" s="79"/>
      <c r="B142" s="79"/>
    </row>
    <row r="143" spans="1:11" ht="19.5" customHeight="1">
      <c r="A143" s="79"/>
      <c r="B143" s="79"/>
    </row>
    <row r="144" spans="1:11" ht="18.75">
      <c r="A144" s="79"/>
      <c r="B144" s="79"/>
    </row>
    <row r="145" spans="1:11" ht="19.5" customHeight="1">
      <c r="A145" s="79"/>
      <c r="B145" s="79"/>
    </row>
    <row r="146" spans="1:11" ht="19.5" customHeight="1">
      <c r="A146" s="79"/>
      <c r="B146" s="79"/>
    </row>
    <row r="147" spans="1:11" ht="33.75" customHeight="1">
      <c r="A147" s="79"/>
      <c r="B147" s="79"/>
    </row>
    <row r="148" spans="1:11" ht="21.95" customHeight="1">
      <c r="A148" s="63" t="str">
        <f>A47</f>
        <v>หมายเหตุประกอบข้อมูลทางการเงินระหว่างกาลเป็นส่วนหนึ่งของข้อมูลทางการเงินนี้</v>
      </c>
      <c r="B148" s="63"/>
      <c r="C148" s="86"/>
      <c r="D148" s="87"/>
      <c r="E148" s="128"/>
      <c r="F148" s="88"/>
      <c r="G148" s="128"/>
      <c r="H148" s="88"/>
      <c r="I148" s="128"/>
      <c r="J148" s="88"/>
      <c r="K148" s="128"/>
    </row>
  </sheetData>
  <mergeCells count="6">
    <mergeCell ref="E5:G5"/>
    <mergeCell ref="I5:K5"/>
    <mergeCell ref="E52:G52"/>
    <mergeCell ref="E104:G104"/>
    <mergeCell ref="I104:K104"/>
    <mergeCell ref="I52:K52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4" man="1"/>
    <brk id="99" max="14" man="1"/>
  </rowBreaks>
  <ignoredErrors>
    <ignoredError sqref="E6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3"/>
  <sheetViews>
    <sheetView zoomScale="85" zoomScaleNormal="85" zoomScaleSheetLayoutView="100" workbookViewId="0">
      <selection activeCell="C10" sqref="C10"/>
    </sheetView>
  </sheetViews>
  <sheetFormatPr defaultRowHeight="21.75" customHeight="1"/>
  <cols>
    <col min="1" max="2" width="1.7109375" style="55" customWidth="1"/>
    <col min="3" max="3" width="40.28515625" style="55" customWidth="1"/>
    <col min="4" max="4" width="7.7109375" style="50" customWidth="1"/>
    <col min="5" max="5" width="0.85546875" style="50" customWidth="1"/>
    <col min="6" max="6" width="14.28515625" style="139" customWidth="1"/>
    <col min="7" max="7" width="0.85546875" style="50" customWidth="1"/>
    <col min="8" max="8" width="14.28515625" style="139" customWidth="1"/>
    <col min="9" max="9" width="0.85546875" style="50" customWidth="1"/>
    <col min="10" max="10" width="14.28515625" style="153" customWidth="1"/>
    <col min="11" max="11" width="0.85546875" style="50" customWidth="1"/>
    <col min="12" max="12" width="14.28515625" style="153" customWidth="1"/>
    <col min="13" max="64" width="9.140625" style="50"/>
    <col min="65" max="66" width="1.28515625" style="50" customWidth="1"/>
    <col min="67" max="67" width="22.140625" style="50" customWidth="1"/>
    <col min="68" max="68" width="6.85546875" style="50" customWidth="1"/>
    <col min="69" max="69" width="0.85546875" style="50" customWidth="1"/>
    <col min="70" max="70" width="15.140625" style="50" customWidth="1"/>
    <col min="71" max="71" width="0.85546875" style="50" customWidth="1"/>
    <col min="72" max="72" width="14.85546875" style="50" customWidth="1"/>
    <col min="73" max="73" width="0.85546875" style="50" customWidth="1"/>
    <col min="74" max="74" width="15" style="50" customWidth="1"/>
    <col min="75" max="75" width="0.85546875" style="50" customWidth="1"/>
    <col min="76" max="76" width="15.140625" style="50" customWidth="1"/>
    <col min="77" max="77" width="12.28515625" style="50" customWidth="1"/>
    <col min="78" max="78" width="9.140625" style="50"/>
    <col min="79" max="83" width="0" style="50" hidden="1" customWidth="1"/>
    <col min="84" max="84" width="9.140625" style="50"/>
    <col min="85" max="87" width="0" style="50" hidden="1" customWidth="1"/>
    <col min="88" max="88" width="9.140625" style="50"/>
    <col min="89" max="90" width="0" style="50" hidden="1" customWidth="1"/>
    <col min="91" max="320" width="9.140625" style="50"/>
    <col min="321" max="322" width="1.28515625" style="50" customWidth="1"/>
    <col min="323" max="323" width="22.140625" style="50" customWidth="1"/>
    <col min="324" max="324" width="6.85546875" style="50" customWidth="1"/>
    <col min="325" max="325" width="0.85546875" style="50" customWidth="1"/>
    <col min="326" max="326" width="15.140625" style="50" customWidth="1"/>
    <col min="327" max="327" width="0.85546875" style="50" customWidth="1"/>
    <col min="328" max="328" width="14.85546875" style="50" customWidth="1"/>
    <col min="329" max="329" width="0.85546875" style="50" customWidth="1"/>
    <col min="330" max="330" width="15" style="50" customWidth="1"/>
    <col min="331" max="331" width="0.85546875" style="50" customWidth="1"/>
    <col min="332" max="332" width="15.140625" style="50" customWidth="1"/>
    <col min="333" max="333" width="12.28515625" style="50" customWidth="1"/>
    <col min="334" max="334" width="9.140625" style="50"/>
    <col min="335" max="339" width="0" style="50" hidden="1" customWidth="1"/>
    <col min="340" max="340" width="9.140625" style="50"/>
    <col min="341" max="343" width="0" style="50" hidden="1" customWidth="1"/>
    <col min="344" max="344" width="9.140625" style="50"/>
    <col min="345" max="346" width="0" style="50" hidden="1" customWidth="1"/>
    <col min="347" max="576" width="9.140625" style="50"/>
    <col min="577" max="578" width="1.28515625" style="50" customWidth="1"/>
    <col min="579" max="579" width="22.140625" style="50" customWidth="1"/>
    <col min="580" max="580" width="6.85546875" style="50" customWidth="1"/>
    <col min="581" max="581" width="0.85546875" style="50" customWidth="1"/>
    <col min="582" max="582" width="15.140625" style="50" customWidth="1"/>
    <col min="583" max="583" width="0.85546875" style="50" customWidth="1"/>
    <col min="584" max="584" width="14.85546875" style="50" customWidth="1"/>
    <col min="585" max="585" width="0.85546875" style="50" customWidth="1"/>
    <col min="586" max="586" width="15" style="50" customWidth="1"/>
    <col min="587" max="587" width="0.85546875" style="50" customWidth="1"/>
    <col min="588" max="588" width="15.140625" style="50" customWidth="1"/>
    <col min="589" max="589" width="12.28515625" style="50" customWidth="1"/>
    <col min="590" max="590" width="9.140625" style="50"/>
    <col min="591" max="595" width="0" style="50" hidden="1" customWidth="1"/>
    <col min="596" max="596" width="9.140625" style="50"/>
    <col min="597" max="599" width="0" style="50" hidden="1" customWidth="1"/>
    <col min="600" max="600" width="9.140625" style="50"/>
    <col min="601" max="602" width="0" style="50" hidden="1" customWidth="1"/>
    <col min="603" max="832" width="9.140625" style="50"/>
    <col min="833" max="834" width="1.28515625" style="50" customWidth="1"/>
    <col min="835" max="835" width="22.140625" style="50" customWidth="1"/>
    <col min="836" max="836" width="6.85546875" style="50" customWidth="1"/>
    <col min="837" max="837" width="0.85546875" style="50" customWidth="1"/>
    <col min="838" max="838" width="15.140625" style="50" customWidth="1"/>
    <col min="839" max="839" width="0.85546875" style="50" customWidth="1"/>
    <col min="840" max="840" width="14.85546875" style="50" customWidth="1"/>
    <col min="841" max="841" width="0.85546875" style="50" customWidth="1"/>
    <col min="842" max="842" width="15" style="50" customWidth="1"/>
    <col min="843" max="843" width="0.85546875" style="50" customWidth="1"/>
    <col min="844" max="844" width="15.140625" style="50" customWidth="1"/>
    <col min="845" max="845" width="12.28515625" style="50" customWidth="1"/>
    <col min="846" max="846" width="9.140625" style="50"/>
    <col min="847" max="851" width="0" style="50" hidden="1" customWidth="1"/>
    <col min="852" max="852" width="9.140625" style="50"/>
    <col min="853" max="855" width="0" style="50" hidden="1" customWidth="1"/>
    <col min="856" max="856" width="9.140625" style="50"/>
    <col min="857" max="858" width="0" style="50" hidden="1" customWidth="1"/>
    <col min="859" max="1088" width="9.140625" style="50"/>
    <col min="1089" max="1090" width="1.28515625" style="50" customWidth="1"/>
    <col min="1091" max="1091" width="22.140625" style="50" customWidth="1"/>
    <col min="1092" max="1092" width="6.85546875" style="50" customWidth="1"/>
    <col min="1093" max="1093" width="0.85546875" style="50" customWidth="1"/>
    <col min="1094" max="1094" width="15.140625" style="50" customWidth="1"/>
    <col min="1095" max="1095" width="0.85546875" style="50" customWidth="1"/>
    <col min="1096" max="1096" width="14.85546875" style="50" customWidth="1"/>
    <col min="1097" max="1097" width="0.85546875" style="50" customWidth="1"/>
    <col min="1098" max="1098" width="15" style="50" customWidth="1"/>
    <col min="1099" max="1099" width="0.85546875" style="50" customWidth="1"/>
    <col min="1100" max="1100" width="15.140625" style="50" customWidth="1"/>
    <col min="1101" max="1101" width="12.28515625" style="50" customWidth="1"/>
    <col min="1102" max="1102" width="9.140625" style="50"/>
    <col min="1103" max="1107" width="0" style="50" hidden="1" customWidth="1"/>
    <col min="1108" max="1108" width="9.140625" style="50"/>
    <col min="1109" max="1111" width="0" style="50" hidden="1" customWidth="1"/>
    <col min="1112" max="1112" width="9.140625" style="50"/>
    <col min="1113" max="1114" width="0" style="50" hidden="1" customWidth="1"/>
    <col min="1115" max="1344" width="9.140625" style="50"/>
    <col min="1345" max="1346" width="1.28515625" style="50" customWidth="1"/>
    <col min="1347" max="1347" width="22.140625" style="50" customWidth="1"/>
    <col min="1348" max="1348" width="6.85546875" style="50" customWidth="1"/>
    <col min="1349" max="1349" width="0.85546875" style="50" customWidth="1"/>
    <col min="1350" max="1350" width="15.140625" style="50" customWidth="1"/>
    <col min="1351" max="1351" width="0.85546875" style="50" customWidth="1"/>
    <col min="1352" max="1352" width="14.85546875" style="50" customWidth="1"/>
    <col min="1353" max="1353" width="0.85546875" style="50" customWidth="1"/>
    <col min="1354" max="1354" width="15" style="50" customWidth="1"/>
    <col min="1355" max="1355" width="0.85546875" style="50" customWidth="1"/>
    <col min="1356" max="1356" width="15.140625" style="50" customWidth="1"/>
    <col min="1357" max="1357" width="12.28515625" style="50" customWidth="1"/>
    <col min="1358" max="1358" width="9.140625" style="50"/>
    <col min="1359" max="1363" width="0" style="50" hidden="1" customWidth="1"/>
    <col min="1364" max="1364" width="9.140625" style="50"/>
    <col min="1365" max="1367" width="0" style="50" hidden="1" customWidth="1"/>
    <col min="1368" max="1368" width="9.140625" style="50"/>
    <col min="1369" max="1370" width="0" style="50" hidden="1" customWidth="1"/>
    <col min="1371" max="1600" width="9.140625" style="50"/>
    <col min="1601" max="1602" width="1.28515625" style="50" customWidth="1"/>
    <col min="1603" max="1603" width="22.140625" style="50" customWidth="1"/>
    <col min="1604" max="1604" width="6.85546875" style="50" customWidth="1"/>
    <col min="1605" max="1605" width="0.85546875" style="50" customWidth="1"/>
    <col min="1606" max="1606" width="15.140625" style="50" customWidth="1"/>
    <col min="1607" max="1607" width="0.85546875" style="50" customWidth="1"/>
    <col min="1608" max="1608" width="14.85546875" style="50" customWidth="1"/>
    <col min="1609" max="1609" width="0.85546875" style="50" customWidth="1"/>
    <col min="1610" max="1610" width="15" style="50" customWidth="1"/>
    <col min="1611" max="1611" width="0.85546875" style="50" customWidth="1"/>
    <col min="1612" max="1612" width="15.140625" style="50" customWidth="1"/>
    <col min="1613" max="1613" width="12.28515625" style="50" customWidth="1"/>
    <col min="1614" max="1614" width="9.140625" style="50"/>
    <col min="1615" max="1619" width="0" style="50" hidden="1" customWidth="1"/>
    <col min="1620" max="1620" width="9.140625" style="50"/>
    <col min="1621" max="1623" width="0" style="50" hidden="1" customWidth="1"/>
    <col min="1624" max="1624" width="9.140625" style="50"/>
    <col min="1625" max="1626" width="0" style="50" hidden="1" customWidth="1"/>
    <col min="1627" max="1856" width="9.140625" style="50"/>
    <col min="1857" max="1858" width="1.28515625" style="50" customWidth="1"/>
    <col min="1859" max="1859" width="22.140625" style="50" customWidth="1"/>
    <col min="1860" max="1860" width="6.85546875" style="50" customWidth="1"/>
    <col min="1861" max="1861" width="0.85546875" style="50" customWidth="1"/>
    <col min="1862" max="1862" width="15.140625" style="50" customWidth="1"/>
    <col min="1863" max="1863" width="0.85546875" style="50" customWidth="1"/>
    <col min="1864" max="1864" width="14.85546875" style="50" customWidth="1"/>
    <col min="1865" max="1865" width="0.85546875" style="50" customWidth="1"/>
    <col min="1866" max="1866" width="15" style="50" customWidth="1"/>
    <col min="1867" max="1867" width="0.85546875" style="50" customWidth="1"/>
    <col min="1868" max="1868" width="15.140625" style="50" customWidth="1"/>
    <col min="1869" max="1869" width="12.28515625" style="50" customWidth="1"/>
    <col min="1870" max="1870" width="9.140625" style="50"/>
    <col min="1871" max="1875" width="0" style="50" hidden="1" customWidth="1"/>
    <col min="1876" max="1876" width="9.140625" style="50"/>
    <col min="1877" max="1879" width="0" style="50" hidden="1" customWidth="1"/>
    <col min="1880" max="1880" width="9.140625" style="50"/>
    <col min="1881" max="1882" width="0" style="50" hidden="1" customWidth="1"/>
    <col min="1883" max="2112" width="9.140625" style="50"/>
    <col min="2113" max="2114" width="1.28515625" style="50" customWidth="1"/>
    <col min="2115" max="2115" width="22.140625" style="50" customWidth="1"/>
    <col min="2116" max="2116" width="6.85546875" style="50" customWidth="1"/>
    <col min="2117" max="2117" width="0.85546875" style="50" customWidth="1"/>
    <col min="2118" max="2118" width="15.140625" style="50" customWidth="1"/>
    <col min="2119" max="2119" width="0.85546875" style="50" customWidth="1"/>
    <col min="2120" max="2120" width="14.85546875" style="50" customWidth="1"/>
    <col min="2121" max="2121" width="0.85546875" style="50" customWidth="1"/>
    <col min="2122" max="2122" width="15" style="50" customWidth="1"/>
    <col min="2123" max="2123" width="0.85546875" style="50" customWidth="1"/>
    <col min="2124" max="2124" width="15.140625" style="50" customWidth="1"/>
    <col min="2125" max="2125" width="12.28515625" style="50" customWidth="1"/>
    <col min="2126" max="2126" width="9.140625" style="50"/>
    <col min="2127" max="2131" width="0" style="50" hidden="1" customWidth="1"/>
    <col min="2132" max="2132" width="9.140625" style="50"/>
    <col min="2133" max="2135" width="0" style="50" hidden="1" customWidth="1"/>
    <col min="2136" max="2136" width="9.140625" style="50"/>
    <col min="2137" max="2138" width="0" style="50" hidden="1" customWidth="1"/>
    <col min="2139" max="2368" width="9.140625" style="50"/>
    <col min="2369" max="2370" width="1.28515625" style="50" customWidth="1"/>
    <col min="2371" max="2371" width="22.140625" style="50" customWidth="1"/>
    <col min="2372" max="2372" width="6.85546875" style="50" customWidth="1"/>
    <col min="2373" max="2373" width="0.85546875" style="50" customWidth="1"/>
    <col min="2374" max="2374" width="15.140625" style="50" customWidth="1"/>
    <col min="2375" max="2375" width="0.85546875" style="50" customWidth="1"/>
    <col min="2376" max="2376" width="14.85546875" style="50" customWidth="1"/>
    <col min="2377" max="2377" width="0.85546875" style="50" customWidth="1"/>
    <col min="2378" max="2378" width="15" style="50" customWidth="1"/>
    <col min="2379" max="2379" width="0.85546875" style="50" customWidth="1"/>
    <col min="2380" max="2380" width="15.140625" style="50" customWidth="1"/>
    <col min="2381" max="2381" width="12.28515625" style="50" customWidth="1"/>
    <col min="2382" max="2382" width="9.140625" style="50"/>
    <col min="2383" max="2387" width="0" style="50" hidden="1" customWidth="1"/>
    <col min="2388" max="2388" width="9.140625" style="50"/>
    <col min="2389" max="2391" width="0" style="50" hidden="1" customWidth="1"/>
    <col min="2392" max="2392" width="9.140625" style="50"/>
    <col min="2393" max="2394" width="0" style="50" hidden="1" customWidth="1"/>
    <col min="2395" max="2624" width="9.140625" style="50"/>
    <col min="2625" max="2626" width="1.28515625" style="50" customWidth="1"/>
    <col min="2627" max="2627" width="22.140625" style="50" customWidth="1"/>
    <col min="2628" max="2628" width="6.85546875" style="50" customWidth="1"/>
    <col min="2629" max="2629" width="0.85546875" style="50" customWidth="1"/>
    <col min="2630" max="2630" width="15.140625" style="50" customWidth="1"/>
    <col min="2631" max="2631" width="0.85546875" style="50" customWidth="1"/>
    <col min="2632" max="2632" width="14.85546875" style="50" customWidth="1"/>
    <col min="2633" max="2633" width="0.85546875" style="50" customWidth="1"/>
    <col min="2634" max="2634" width="15" style="50" customWidth="1"/>
    <col min="2635" max="2635" width="0.85546875" style="50" customWidth="1"/>
    <col min="2636" max="2636" width="15.140625" style="50" customWidth="1"/>
    <col min="2637" max="2637" width="12.28515625" style="50" customWidth="1"/>
    <col min="2638" max="2638" width="9.140625" style="50"/>
    <col min="2639" max="2643" width="0" style="50" hidden="1" customWidth="1"/>
    <col min="2644" max="2644" width="9.140625" style="50"/>
    <col min="2645" max="2647" width="0" style="50" hidden="1" customWidth="1"/>
    <col min="2648" max="2648" width="9.140625" style="50"/>
    <col min="2649" max="2650" width="0" style="50" hidden="1" customWidth="1"/>
    <col min="2651" max="2880" width="9.140625" style="50"/>
    <col min="2881" max="2882" width="1.28515625" style="50" customWidth="1"/>
    <col min="2883" max="2883" width="22.140625" style="50" customWidth="1"/>
    <col min="2884" max="2884" width="6.85546875" style="50" customWidth="1"/>
    <col min="2885" max="2885" width="0.85546875" style="50" customWidth="1"/>
    <col min="2886" max="2886" width="15.140625" style="50" customWidth="1"/>
    <col min="2887" max="2887" width="0.85546875" style="50" customWidth="1"/>
    <col min="2888" max="2888" width="14.85546875" style="50" customWidth="1"/>
    <col min="2889" max="2889" width="0.85546875" style="50" customWidth="1"/>
    <col min="2890" max="2890" width="15" style="50" customWidth="1"/>
    <col min="2891" max="2891" width="0.85546875" style="50" customWidth="1"/>
    <col min="2892" max="2892" width="15.140625" style="50" customWidth="1"/>
    <col min="2893" max="2893" width="12.28515625" style="50" customWidth="1"/>
    <col min="2894" max="2894" width="9.140625" style="50"/>
    <col min="2895" max="2899" width="0" style="50" hidden="1" customWidth="1"/>
    <col min="2900" max="2900" width="9.140625" style="50"/>
    <col min="2901" max="2903" width="0" style="50" hidden="1" customWidth="1"/>
    <col min="2904" max="2904" width="9.140625" style="50"/>
    <col min="2905" max="2906" width="0" style="50" hidden="1" customWidth="1"/>
    <col min="2907" max="3136" width="9.140625" style="50"/>
    <col min="3137" max="3138" width="1.28515625" style="50" customWidth="1"/>
    <col min="3139" max="3139" width="22.140625" style="50" customWidth="1"/>
    <col min="3140" max="3140" width="6.85546875" style="50" customWidth="1"/>
    <col min="3141" max="3141" width="0.85546875" style="50" customWidth="1"/>
    <col min="3142" max="3142" width="15.140625" style="50" customWidth="1"/>
    <col min="3143" max="3143" width="0.85546875" style="50" customWidth="1"/>
    <col min="3144" max="3144" width="14.85546875" style="50" customWidth="1"/>
    <col min="3145" max="3145" width="0.85546875" style="50" customWidth="1"/>
    <col min="3146" max="3146" width="15" style="50" customWidth="1"/>
    <col min="3147" max="3147" width="0.85546875" style="50" customWidth="1"/>
    <col min="3148" max="3148" width="15.140625" style="50" customWidth="1"/>
    <col min="3149" max="3149" width="12.28515625" style="50" customWidth="1"/>
    <col min="3150" max="3150" width="9.140625" style="50"/>
    <col min="3151" max="3155" width="0" style="50" hidden="1" customWidth="1"/>
    <col min="3156" max="3156" width="9.140625" style="50"/>
    <col min="3157" max="3159" width="0" style="50" hidden="1" customWidth="1"/>
    <col min="3160" max="3160" width="9.140625" style="50"/>
    <col min="3161" max="3162" width="0" style="50" hidden="1" customWidth="1"/>
    <col min="3163" max="3392" width="9.140625" style="50"/>
    <col min="3393" max="3394" width="1.28515625" style="50" customWidth="1"/>
    <col min="3395" max="3395" width="22.140625" style="50" customWidth="1"/>
    <col min="3396" max="3396" width="6.85546875" style="50" customWidth="1"/>
    <col min="3397" max="3397" width="0.85546875" style="50" customWidth="1"/>
    <col min="3398" max="3398" width="15.140625" style="50" customWidth="1"/>
    <col min="3399" max="3399" width="0.85546875" style="50" customWidth="1"/>
    <col min="3400" max="3400" width="14.85546875" style="50" customWidth="1"/>
    <col min="3401" max="3401" width="0.85546875" style="50" customWidth="1"/>
    <col min="3402" max="3402" width="15" style="50" customWidth="1"/>
    <col min="3403" max="3403" width="0.85546875" style="50" customWidth="1"/>
    <col min="3404" max="3404" width="15.140625" style="50" customWidth="1"/>
    <col min="3405" max="3405" width="12.28515625" style="50" customWidth="1"/>
    <col min="3406" max="3406" width="9.140625" style="50"/>
    <col min="3407" max="3411" width="0" style="50" hidden="1" customWidth="1"/>
    <col min="3412" max="3412" width="9.140625" style="50"/>
    <col min="3413" max="3415" width="0" style="50" hidden="1" customWidth="1"/>
    <col min="3416" max="3416" width="9.140625" style="50"/>
    <col min="3417" max="3418" width="0" style="50" hidden="1" customWidth="1"/>
    <col min="3419" max="3648" width="9.140625" style="50"/>
    <col min="3649" max="3650" width="1.28515625" style="50" customWidth="1"/>
    <col min="3651" max="3651" width="22.140625" style="50" customWidth="1"/>
    <col min="3652" max="3652" width="6.85546875" style="50" customWidth="1"/>
    <col min="3653" max="3653" width="0.85546875" style="50" customWidth="1"/>
    <col min="3654" max="3654" width="15.140625" style="50" customWidth="1"/>
    <col min="3655" max="3655" width="0.85546875" style="50" customWidth="1"/>
    <col min="3656" max="3656" width="14.85546875" style="50" customWidth="1"/>
    <col min="3657" max="3657" width="0.85546875" style="50" customWidth="1"/>
    <col min="3658" max="3658" width="15" style="50" customWidth="1"/>
    <col min="3659" max="3659" width="0.85546875" style="50" customWidth="1"/>
    <col min="3660" max="3660" width="15.140625" style="50" customWidth="1"/>
    <col min="3661" max="3661" width="12.28515625" style="50" customWidth="1"/>
    <col min="3662" max="3662" width="9.140625" style="50"/>
    <col min="3663" max="3667" width="0" style="50" hidden="1" customWidth="1"/>
    <col min="3668" max="3668" width="9.140625" style="50"/>
    <col min="3669" max="3671" width="0" style="50" hidden="1" customWidth="1"/>
    <col min="3672" max="3672" width="9.140625" style="50"/>
    <col min="3673" max="3674" width="0" style="50" hidden="1" customWidth="1"/>
    <col min="3675" max="3904" width="9.140625" style="50"/>
    <col min="3905" max="3906" width="1.28515625" style="50" customWidth="1"/>
    <col min="3907" max="3907" width="22.140625" style="50" customWidth="1"/>
    <col min="3908" max="3908" width="6.85546875" style="50" customWidth="1"/>
    <col min="3909" max="3909" width="0.85546875" style="50" customWidth="1"/>
    <col min="3910" max="3910" width="15.140625" style="50" customWidth="1"/>
    <col min="3911" max="3911" width="0.85546875" style="50" customWidth="1"/>
    <col min="3912" max="3912" width="14.85546875" style="50" customWidth="1"/>
    <col min="3913" max="3913" width="0.85546875" style="50" customWidth="1"/>
    <col min="3914" max="3914" width="15" style="50" customWidth="1"/>
    <col min="3915" max="3915" width="0.85546875" style="50" customWidth="1"/>
    <col min="3916" max="3916" width="15.140625" style="50" customWidth="1"/>
    <col min="3917" max="3917" width="12.28515625" style="50" customWidth="1"/>
    <col min="3918" max="3918" width="9.140625" style="50"/>
    <col min="3919" max="3923" width="0" style="50" hidden="1" customWidth="1"/>
    <col min="3924" max="3924" width="9.140625" style="50"/>
    <col min="3925" max="3927" width="0" style="50" hidden="1" customWidth="1"/>
    <col min="3928" max="3928" width="9.140625" style="50"/>
    <col min="3929" max="3930" width="0" style="50" hidden="1" customWidth="1"/>
    <col min="3931" max="4160" width="9.140625" style="50"/>
    <col min="4161" max="4162" width="1.28515625" style="50" customWidth="1"/>
    <col min="4163" max="4163" width="22.140625" style="50" customWidth="1"/>
    <col min="4164" max="4164" width="6.85546875" style="50" customWidth="1"/>
    <col min="4165" max="4165" width="0.85546875" style="50" customWidth="1"/>
    <col min="4166" max="4166" width="15.140625" style="50" customWidth="1"/>
    <col min="4167" max="4167" width="0.85546875" style="50" customWidth="1"/>
    <col min="4168" max="4168" width="14.85546875" style="50" customWidth="1"/>
    <col min="4169" max="4169" width="0.85546875" style="50" customWidth="1"/>
    <col min="4170" max="4170" width="15" style="50" customWidth="1"/>
    <col min="4171" max="4171" width="0.85546875" style="50" customWidth="1"/>
    <col min="4172" max="4172" width="15.140625" style="50" customWidth="1"/>
    <col min="4173" max="4173" width="12.28515625" style="50" customWidth="1"/>
    <col min="4174" max="4174" width="9.140625" style="50"/>
    <col min="4175" max="4179" width="0" style="50" hidden="1" customWidth="1"/>
    <col min="4180" max="4180" width="9.140625" style="50"/>
    <col min="4181" max="4183" width="0" style="50" hidden="1" customWidth="1"/>
    <col min="4184" max="4184" width="9.140625" style="50"/>
    <col min="4185" max="4186" width="0" style="50" hidden="1" customWidth="1"/>
    <col min="4187" max="4416" width="9.140625" style="50"/>
    <col min="4417" max="4418" width="1.28515625" style="50" customWidth="1"/>
    <col min="4419" max="4419" width="22.140625" style="50" customWidth="1"/>
    <col min="4420" max="4420" width="6.85546875" style="50" customWidth="1"/>
    <col min="4421" max="4421" width="0.85546875" style="50" customWidth="1"/>
    <col min="4422" max="4422" width="15.140625" style="50" customWidth="1"/>
    <col min="4423" max="4423" width="0.85546875" style="50" customWidth="1"/>
    <col min="4424" max="4424" width="14.85546875" style="50" customWidth="1"/>
    <col min="4425" max="4425" width="0.85546875" style="50" customWidth="1"/>
    <col min="4426" max="4426" width="15" style="50" customWidth="1"/>
    <col min="4427" max="4427" width="0.85546875" style="50" customWidth="1"/>
    <col min="4428" max="4428" width="15.140625" style="50" customWidth="1"/>
    <col min="4429" max="4429" width="12.28515625" style="50" customWidth="1"/>
    <col min="4430" max="4430" width="9.140625" style="50"/>
    <col min="4431" max="4435" width="0" style="50" hidden="1" customWidth="1"/>
    <col min="4436" max="4436" width="9.140625" style="50"/>
    <col min="4437" max="4439" width="0" style="50" hidden="1" customWidth="1"/>
    <col min="4440" max="4440" width="9.140625" style="50"/>
    <col min="4441" max="4442" width="0" style="50" hidden="1" customWidth="1"/>
    <col min="4443" max="4672" width="9.140625" style="50"/>
    <col min="4673" max="4674" width="1.28515625" style="50" customWidth="1"/>
    <col min="4675" max="4675" width="22.140625" style="50" customWidth="1"/>
    <col min="4676" max="4676" width="6.85546875" style="50" customWidth="1"/>
    <col min="4677" max="4677" width="0.85546875" style="50" customWidth="1"/>
    <col min="4678" max="4678" width="15.140625" style="50" customWidth="1"/>
    <col min="4679" max="4679" width="0.85546875" style="50" customWidth="1"/>
    <col min="4680" max="4680" width="14.85546875" style="50" customWidth="1"/>
    <col min="4681" max="4681" width="0.85546875" style="50" customWidth="1"/>
    <col min="4682" max="4682" width="15" style="50" customWidth="1"/>
    <col min="4683" max="4683" width="0.85546875" style="50" customWidth="1"/>
    <col min="4684" max="4684" width="15.140625" style="50" customWidth="1"/>
    <col min="4685" max="4685" width="12.28515625" style="50" customWidth="1"/>
    <col min="4686" max="4686" width="9.140625" style="50"/>
    <col min="4687" max="4691" width="0" style="50" hidden="1" customWidth="1"/>
    <col min="4692" max="4692" width="9.140625" style="50"/>
    <col min="4693" max="4695" width="0" style="50" hidden="1" customWidth="1"/>
    <col min="4696" max="4696" width="9.140625" style="50"/>
    <col min="4697" max="4698" width="0" style="50" hidden="1" customWidth="1"/>
    <col min="4699" max="4928" width="9.140625" style="50"/>
    <col min="4929" max="4930" width="1.28515625" style="50" customWidth="1"/>
    <col min="4931" max="4931" width="22.140625" style="50" customWidth="1"/>
    <col min="4932" max="4932" width="6.85546875" style="50" customWidth="1"/>
    <col min="4933" max="4933" width="0.85546875" style="50" customWidth="1"/>
    <col min="4934" max="4934" width="15.140625" style="50" customWidth="1"/>
    <col min="4935" max="4935" width="0.85546875" style="50" customWidth="1"/>
    <col min="4936" max="4936" width="14.85546875" style="50" customWidth="1"/>
    <col min="4937" max="4937" width="0.85546875" style="50" customWidth="1"/>
    <col min="4938" max="4938" width="15" style="50" customWidth="1"/>
    <col min="4939" max="4939" width="0.85546875" style="50" customWidth="1"/>
    <col min="4940" max="4940" width="15.140625" style="50" customWidth="1"/>
    <col min="4941" max="4941" width="12.28515625" style="50" customWidth="1"/>
    <col min="4942" max="4942" width="9.140625" style="50"/>
    <col min="4943" max="4947" width="0" style="50" hidden="1" customWidth="1"/>
    <col min="4948" max="4948" width="9.140625" style="50"/>
    <col min="4949" max="4951" width="0" style="50" hidden="1" customWidth="1"/>
    <col min="4952" max="4952" width="9.140625" style="50"/>
    <col min="4953" max="4954" width="0" style="50" hidden="1" customWidth="1"/>
    <col min="4955" max="5184" width="9.140625" style="50"/>
    <col min="5185" max="5186" width="1.28515625" style="50" customWidth="1"/>
    <col min="5187" max="5187" width="22.140625" style="50" customWidth="1"/>
    <col min="5188" max="5188" width="6.85546875" style="50" customWidth="1"/>
    <col min="5189" max="5189" width="0.85546875" style="50" customWidth="1"/>
    <col min="5190" max="5190" width="15.140625" style="50" customWidth="1"/>
    <col min="5191" max="5191" width="0.85546875" style="50" customWidth="1"/>
    <col min="5192" max="5192" width="14.85546875" style="50" customWidth="1"/>
    <col min="5193" max="5193" width="0.85546875" style="50" customWidth="1"/>
    <col min="5194" max="5194" width="15" style="50" customWidth="1"/>
    <col min="5195" max="5195" width="0.85546875" style="50" customWidth="1"/>
    <col min="5196" max="5196" width="15.140625" style="50" customWidth="1"/>
    <col min="5197" max="5197" width="12.28515625" style="50" customWidth="1"/>
    <col min="5198" max="5198" width="9.140625" style="50"/>
    <col min="5199" max="5203" width="0" style="50" hidden="1" customWidth="1"/>
    <col min="5204" max="5204" width="9.140625" style="50"/>
    <col min="5205" max="5207" width="0" style="50" hidden="1" customWidth="1"/>
    <col min="5208" max="5208" width="9.140625" style="50"/>
    <col min="5209" max="5210" width="0" style="50" hidden="1" customWidth="1"/>
    <col min="5211" max="5440" width="9.140625" style="50"/>
    <col min="5441" max="5442" width="1.28515625" style="50" customWidth="1"/>
    <col min="5443" max="5443" width="22.140625" style="50" customWidth="1"/>
    <col min="5444" max="5444" width="6.85546875" style="50" customWidth="1"/>
    <col min="5445" max="5445" width="0.85546875" style="50" customWidth="1"/>
    <col min="5446" max="5446" width="15.140625" style="50" customWidth="1"/>
    <col min="5447" max="5447" width="0.85546875" style="50" customWidth="1"/>
    <col min="5448" max="5448" width="14.85546875" style="50" customWidth="1"/>
    <col min="5449" max="5449" width="0.85546875" style="50" customWidth="1"/>
    <col min="5450" max="5450" width="15" style="50" customWidth="1"/>
    <col min="5451" max="5451" width="0.85546875" style="50" customWidth="1"/>
    <col min="5452" max="5452" width="15.140625" style="50" customWidth="1"/>
    <col min="5453" max="5453" width="12.28515625" style="50" customWidth="1"/>
    <col min="5454" max="5454" width="9.140625" style="50"/>
    <col min="5455" max="5459" width="0" style="50" hidden="1" customWidth="1"/>
    <col min="5460" max="5460" width="9.140625" style="50"/>
    <col min="5461" max="5463" width="0" style="50" hidden="1" customWidth="1"/>
    <col min="5464" max="5464" width="9.140625" style="50"/>
    <col min="5465" max="5466" width="0" style="50" hidden="1" customWidth="1"/>
    <col min="5467" max="5696" width="9.140625" style="50"/>
    <col min="5697" max="5698" width="1.28515625" style="50" customWidth="1"/>
    <col min="5699" max="5699" width="22.140625" style="50" customWidth="1"/>
    <col min="5700" max="5700" width="6.85546875" style="50" customWidth="1"/>
    <col min="5701" max="5701" width="0.85546875" style="50" customWidth="1"/>
    <col min="5702" max="5702" width="15.140625" style="50" customWidth="1"/>
    <col min="5703" max="5703" width="0.85546875" style="50" customWidth="1"/>
    <col min="5704" max="5704" width="14.85546875" style="50" customWidth="1"/>
    <col min="5705" max="5705" width="0.85546875" style="50" customWidth="1"/>
    <col min="5706" max="5706" width="15" style="50" customWidth="1"/>
    <col min="5707" max="5707" width="0.85546875" style="50" customWidth="1"/>
    <col min="5708" max="5708" width="15.140625" style="50" customWidth="1"/>
    <col min="5709" max="5709" width="12.28515625" style="50" customWidth="1"/>
    <col min="5710" max="5710" width="9.140625" style="50"/>
    <col min="5711" max="5715" width="0" style="50" hidden="1" customWidth="1"/>
    <col min="5716" max="5716" width="9.140625" style="50"/>
    <col min="5717" max="5719" width="0" style="50" hidden="1" customWidth="1"/>
    <col min="5720" max="5720" width="9.140625" style="50"/>
    <col min="5721" max="5722" width="0" style="50" hidden="1" customWidth="1"/>
    <col min="5723" max="5952" width="9.140625" style="50"/>
    <col min="5953" max="5954" width="1.28515625" style="50" customWidth="1"/>
    <col min="5955" max="5955" width="22.140625" style="50" customWidth="1"/>
    <col min="5956" max="5956" width="6.85546875" style="50" customWidth="1"/>
    <col min="5957" max="5957" width="0.85546875" style="50" customWidth="1"/>
    <col min="5958" max="5958" width="15.140625" style="50" customWidth="1"/>
    <col min="5959" max="5959" width="0.85546875" style="50" customWidth="1"/>
    <col min="5960" max="5960" width="14.85546875" style="50" customWidth="1"/>
    <col min="5961" max="5961" width="0.85546875" style="50" customWidth="1"/>
    <col min="5962" max="5962" width="15" style="50" customWidth="1"/>
    <col min="5963" max="5963" width="0.85546875" style="50" customWidth="1"/>
    <col min="5964" max="5964" width="15.140625" style="50" customWidth="1"/>
    <col min="5965" max="5965" width="12.28515625" style="50" customWidth="1"/>
    <col min="5966" max="5966" width="9.140625" style="50"/>
    <col min="5967" max="5971" width="0" style="50" hidden="1" customWidth="1"/>
    <col min="5972" max="5972" width="9.140625" style="50"/>
    <col min="5973" max="5975" width="0" style="50" hidden="1" customWidth="1"/>
    <col min="5976" max="5976" width="9.140625" style="50"/>
    <col min="5977" max="5978" width="0" style="50" hidden="1" customWidth="1"/>
    <col min="5979" max="6208" width="9.140625" style="50"/>
    <col min="6209" max="6210" width="1.28515625" style="50" customWidth="1"/>
    <col min="6211" max="6211" width="22.140625" style="50" customWidth="1"/>
    <col min="6212" max="6212" width="6.85546875" style="50" customWidth="1"/>
    <col min="6213" max="6213" width="0.85546875" style="50" customWidth="1"/>
    <col min="6214" max="6214" width="15.140625" style="50" customWidth="1"/>
    <col min="6215" max="6215" width="0.85546875" style="50" customWidth="1"/>
    <col min="6216" max="6216" width="14.85546875" style="50" customWidth="1"/>
    <col min="6217" max="6217" width="0.85546875" style="50" customWidth="1"/>
    <col min="6218" max="6218" width="15" style="50" customWidth="1"/>
    <col min="6219" max="6219" width="0.85546875" style="50" customWidth="1"/>
    <col min="6220" max="6220" width="15.140625" style="50" customWidth="1"/>
    <col min="6221" max="6221" width="12.28515625" style="50" customWidth="1"/>
    <col min="6222" max="6222" width="9.140625" style="50"/>
    <col min="6223" max="6227" width="0" style="50" hidden="1" customWidth="1"/>
    <col min="6228" max="6228" width="9.140625" style="50"/>
    <col min="6229" max="6231" width="0" style="50" hidden="1" customWidth="1"/>
    <col min="6232" max="6232" width="9.140625" style="50"/>
    <col min="6233" max="6234" width="0" style="50" hidden="1" customWidth="1"/>
    <col min="6235" max="6464" width="9.140625" style="50"/>
    <col min="6465" max="6466" width="1.28515625" style="50" customWidth="1"/>
    <col min="6467" max="6467" width="22.140625" style="50" customWidth="1"/>
    <col min="6468" max="6468" width="6.85546875" style="50" customWidth="1"/>
    <col min="6469" max="6469" width="0.85546875" style="50" customWidth="1"/>
    <col min="6470" max="6470" width="15.140625" style="50" customWidth="1"/>
    <col min="6471" max="6471" width="0.85546875" style="50" customWidth="1"/>
    <col min="6472" max="6472" width="14.85546875" style="50" customWidth="1"/>
    <col min="6473" max="6473" width="0.85546875" style="50" customWidth="1"/>
    <col min="6474" max="6474" width="15" style="50" customWidth="1"/>
    <col min="6475" max="6475" width="0.85546875" style="50" customWidth="1"/>
    <col min="6476" max="6476" width="15.140625" style="50" customWidth="1"/>
    <col min="6477" max="6477" width="12.28515625" style="50" customWidth="1"/>
    <col min="6478" max="6478" width="9.140625" style="50"/>
    <col min="6479" max="6483" width="0" style="50" hidden="1" customWidth="1"/>
    <col min="6484" max="6484" width="9.140625" style="50"/>
    <col min="6485" max="6487" width="0" style="50" hidden="1" customWidth="1"/>
    <col min="6488" max="6488" width="9.140625" style="50"/>
    <col min="6489" max="6490" width="0" style="50" hidden="1" customWidth="1"/>
    <col min="6491" max="6720" width="9.140625" style="50"/>
    <col min="6721" max="6722" width="1.28515625" style="50" customWidth="1"/>
    <col min="6723" max="6723" width="22.140625" style="50" customWidth="1"/>
    <col min="6724" max="6724" width="6.85546875" style="50" customWidth="1"/>
    <col min="6725" max="6725" width="0.85546875" style="50" customWidth="1"/>
    <col min="6726" max="6726" width="15.140625" style="50" customWidth="1"/>
    <col min="6727" max="6727" width="0.85546875" style="50" customWidth="1"/>
    <col min="6728" max="6728" width="14.85546875" style="50" customWidth="1"/>
    <col min="6729" max="6729" width="0.85546875" style="50" customWidth="1"/>
    <col min="6730" max="6730" width="15" style="50" customWidth="1"/>
    <col min="6731" max="6731" width="0.85546875" style="50" customWidth="1"/>
    <col min="6732" max="6732" width="15.140625" style="50" customWidth="1"/>
    <col min="6733" max="6733" width="12.28515625" style="50" customWidth="1"/>
    <col min="6734" max="6734" width="9.140625" style="50"/>
    <col min="6735" max="6739" width="0" style="50" hidden="1" customWidth="1"/>
    <col min="6740" max="6740" width="9.140625" style="50"/>
    <col min="6741" max="6743" width="0" style="50" hidden="1" customWidth="1"/>
    <col min="6744" max="6744" width="9.140625" style="50"/>
    <col min="6745" max="6746" width="0" style="50" hidden="1" customWidth="1"/>
    <col min="6747" max="6976" width="9.140625" style="50"/>
    <col min="6977" max="6978" width="1.28515625" style="50" customWidth="1"/>
    <col min="6979" max="6979" width="22.140625" style="50" customWidth="1"/>
    <col min="6980" max="6980" width="6.85546875" style="50" customWidth="1"/>
    <col min="6981" max="6981" width="0.85546875" style="50" customWidth="1"/>
    <col min="6982" max="6982" width="15.140625" style="50" customWidth="1"/>
    <col min="6983" max="6983" width="0.85546875" style="50" customWidth="1"/>
    <col min="6984" max="6984" width="14.85546875" style="50" customWidth="1"/>
    <col min="6985" max="6985" width="0.85546875" style="50" customWidth="1"/>
    <col min="6986" max="6986" width="15" style="50" customWidth="1"/>
    <col min="6987" max="6987" width="0.85546875" style="50" customWidth="1"/>
    <col min="6988" max="6988" width="15.140625" style="50" customWidth="1"/>
    <col min="6989" max="6989" width="12.28515625" style="50" customWidth="1"/>
    <col min="6990" max="6990" width="9.140625" style="50"/>
    <col min="6991" max="6995" width="0" style="50" hidden="1" customWidth="1"/>
    <col min="6996" max="6996" width="9.140625" style="50"/>
    <col min="6997" max="6999" width="0" style="50" hidden="1" customWidth="1"/>
    <col min="7000" max="7000" width="9.140625" style="50"/>
    <col min="7001" max="7002" width="0" style="50" hidden="1" customWidth="1"/>
    <col min="7003" max="7232" width="9.140625" style="50"/>
    <col min="7233" max="7234" width="1.28515625" style="50" customWidth="1"/>
    <col min="7235" max="7235" width="22.140625" style="50" customWidth="1"/>
    <col min="7236" max="7236" width="6.85546875" style="50" customWidth="1"/>
    <col min="7237" max="7237" width="0.85546875" style="50" customWidth="1"/>
    <col min="7238" max="7238" width="15.140625" style="50" customWidth="1"/>
    <col min="7239" max="7239" width="0.85546875" style="50" customWidth="1"/>
    <col min="7240" max="7240" width="14.85546875" style="50" customWidth="1"/>
    <col min="7241" max="7241" width="0.85546875" style="50" customWidth="1"/>
    <col min="7242" max="7242" width="15" style="50" customWidth="1"/>
    <col min="7243" max="7243" width="0.85546875" style="50" customWidth="1"/>
    <col min="7244" max="7244" width="15.140625" style="50" customWidth="1"/>
    <col min="7245" max="7245" width="12.28515625" style="50" customWidth="1"/>
    <col min="7246" max="7246" width="9.140625" style="50"/>
    <col min="7247" max="7251" width="0" style="50" hidden="1" customWidth="1"/>
    <col min="7252" max="7252" width="9.140625" style="50"/>
    <col min="7253" max="7255" width="0" style="50" hidden="1" customWidth="1"/>
    <col min="7256" max="7256" width="9.140625" style="50"/>
    <col min="7257" max="7258" width="0" style="50" hidden="1" customWidth="1"/>
    <col min="7259" max="7488" width="9.140625" style="50"/>
    <col min="7489" max="7490" width="1.28515625" style="50" customWidth="1"/>
    <col min="7491" max="7491" width="22.140625" style="50" customWidth="1"/>
    <col min="7492" max="7492" width="6.85546875" style="50" customWidth="1"/>
    <col min="7493" max="7493" width="0.85546875" style="50" customWidth="1"/>
    <col min="7494" max="7494" width="15.140625" style="50" customWidth="1"/>
    <col min="7495" max="7495" width="0.85546875" style="50" customWidth="1"/>
    <col min="7496" max="7496" width="14.85546875" style="50" customWidth="1"/>
    <col min="7497" max="7497" width="0.85546875" style="50" customWidth="1"/>
    <col min="7498" max="7498" width="15" style="50" customWidth="1"/>
    <col min="7499" max="7499" width="0.85546875" style="50" customWidth="1"/>
    <col min="7500" max="7500" width="15.140625" style="50" customWidth="1"/>
    <col min="7501" max="7501" width="12.28515625" style="50" customWidth="1"/>
    <col min="7502" max="7502" width="9.140625" style="50"/>
    <col min="7503" max="7507" width="0" style="50" hidden="1" customWidth="1"/>
    <col min="7508" max="7508" width="9.140625" style="50"/>
    <col min="7509" max="7511" width="0" style="50" hidden="1" customWidth="1"/>
    <col min="7512" max="7512" width="9.140625" style="50"/>
    <col min="7513" max="7514" width="0" style="50" hidden="1" customWidth="1"/>
    <col min="7515" max="7744" width="9.140625" style="50"/>
    <col min="7745" max="7746" width="1.28515625" style="50" customWidth="1"/>
    <col min="7747" max="7747" width="22.140625" style="50" customWidth="1"/>
    <col min="7748" max="7748" width="6.85546875" style="50" customWidth="1"/>
    <col min="7749" max="7749" width="0.85546875" style="50" customWidth="1"/>
    <col min="7750" max="7750" width="15.140625" style="50" customWidth="1"/>
    <col min="7751" max="7751" width="0.85546875" style="50" customWidth="1"/>
    <col min="7752" max="7752" width="14.85546875" style="50" customWidth="1"/>
    <col min="7753" max="7753" width="0.85546875" style="50" customWidth="1"/>
    <col min="7754" max="7754" width="15" style="50" customWidth="1"/>
    <col min="7755" max="7755" width="0.85546875" style="50" customWidth="1"/>
    <col min="7756" max="7756" width="15.140625" style="50" customWidth="1"/>
    <col min="7757" max="7757" width="12.28515625" style="50" customWidth="1"/>
    <col min="7758" max="7758" width="9.140625" style="50"/>
    <col min="7759" max="7763" width="0" style="50" hidden="1" customWidth="1"/>
    <col min="7764" max="7764" width="9.140625" style="50"/>
    <col min="7765" max="7767" width="0" style="50" hidden="1" customWidth="1"/>
    <col min="7768" max="7768" width="9.140625" style="50"/>
    <col min="7769" max="7770" width="0" style="50" hidden="1" customWidth="1"/>
    <col min="7771" max="8000" width="9.140625" style="50"/>
    <col min="8001" max="8002" width="1.28515625" style="50" customWidth="1"/>
    <col min="8003" max="8003" width="22.140625" style="50" customWidth="1"/>
    <col min="8004" max="8004" width="6.85546875" style="50" customWidth="1"/>
    <col min="8005" max="8005" width="0.85546875" style="50" customWidth="1"/>
    <col min="8006" max="8006" width="15.140625" style="50" customWidth="1"/>
    <col min="8007" max="8007" width="0.85546875" style="50" customWidth="1"/>
    <col min="8008" max="8008" width="14.85546875" style="50" customWidth="1"/>
    <col min="8009" max="8009" width="0.85546875" style="50" customWidth="1"/>
    <col min="8010" max="8010" width="15" style="50" customWidth="1"/>
    <col min="8011" max="8011" width="0.85546875" style="50" customWidth="1"/>
    <col min="8012" max="8012" width="15.140625" style="50" customWidth="1"/>
    <col min="8013" max="8013" width="12.28515625" style="50" customWidth="1"/>
    <col min="8014" max="8014" width="9.140625" style="50"/>
    <col min="8015" max="8019" width="0" style="50" hidden="1" customWidth="1"/>
    <col min="8020" max="8020" width="9.140625" style="50"/>
    <col min="8021" max="8023" width="0" style="50" hidden="1" customWidth="1"/>
    <col min="8024" max="8024" width="9.140625" style="50"/>
    <col min="8025" max="8026" width="0" style="50" hidden="1" customWidth="1"/>
    <col min="8027" max="8256" width="9.140625" style="50"/>
    <col min="8257" max="8258" width="1.28515625" style="50" customWidth="1"/>
    <col min="8259" max="8259" width="22.140625" style="50" customWidth="1"/>
    <col min="8260" max="8260" width="6.85546875" style="50" customWidth="1"/>
    <col min="8261" max="8261" width="0.85546875" style="50" customWidth="1"/>
    <col min="8262" max="8262" width="15.140625" style="50" customWidth="1"/>
    <col min="8263" max="8263" width="0.85546875" style="50" customWidth="1"/>
    <col min="8264" max="8264" width="14.85546875" style="50" customWidth="1"/>
    <col min="8265" max="8265" width="0.85546875" style="50" customWidth="1"/>
    <col min="8266" max="8266" width="15" style="50" customWidth="1"/>
    <col min="8267" max="8267" width="0.85546875" style="50" customWidth="1"/>
    <col min="8268" max="8268" width="15.140625" style="50" customWidth="1"/>
    <col min="8269" max="8269" width="12.28515625" style="50" customWidth="1"/>
    <col min="8270" max="8270" width="9.140625" style="50"/>
    <col min="8271" max="8275" width="0" style="50" hidden="1" customWidth="1"/>
    <col min="8276" max="8276" width="9.140625" style="50"/>
    <col min="8277" max="8279" width="0" style="50" hidden="1" customWidth="1"/>
    <col min="8280" max="8280" width="9.140625" style="50"/>
    <col min="8281" max="8282" width="0" style="50" hidden="1" customWidth="1"/>
    <col min="8283" max="8512" width="9.140625" style="50"/>
    <col min="8513" max="8514" width="1.28515625" style="50" customWidth="1"/>
    <col min="8515" max="8515" width="22.140625" style="50" customWidth="1"/>
    <col min="8516" max="8516" width="6.85546875" style="50" customWidth="1"/>
    <col min="8517" max="8517" width="0.85546875" style="50" customWidth="1"/>
    <col min="8518" max="8518" width="15.140625" style="50" customWidth="1"/>
    <col min="8519" max="8519" width="0.85546875" style="50" customWidth="1"/>
    <col min="8520" max="8520" width="14.85546875" style="50" customWidth="1"/>
    <col min="8521" max="8521" width="0.85546875" style="50" customWidth="1"/>
    <col min="8522" max="8522" width="15" style="50" customWidth="1"/>
    <col min="8523" max="8523" width="0.85546875" style="50" customWidth="1"/>
    <col min="8524" max="8524" width="15.140625" style="50" customWidth="1"/>
    <col min="8525" max="8525" width="12.28515625" style="50" customWidth="1"/>
    <col min="8526" max="8526" width="9.140625" style="50"/>
    <col min="8527" max="8531" width="0" style="50" hidden="1" customWidth="1"/>
    <col min="8532" max="8532" width="9.140625" style="50"/>
    <col min="8533" max="8535" width="0" style="50" hidden="1" customWidth="1"/>
    <col min="8536" max="8536" width="9.140625" style="50"/>
    <col min="8537" max="8538" width="0" style="50" hidden="1" customWidth="1"/>
    <col min="8539" max="8768" width="9.140625" style="50"/>
    <col min="8769" max="8770" width="1.28515625" style="50" customWidth="1"/>
    <col min="8771" max="8771" width="22.140625" style="50" customWidth="1"/>
    <col min="8772" max="8772" width="6.85546875" style="50" customWidth="1"/>
    <col min="8773" max="8773" width="0.85546875" style="50" customWidth="1"/>
    <col min="8774" max="8774" width="15.140625" style="50" customWidth="1"/>
    <col min="8775" max="8775" width="0.85546875" style="50" customWidth="1"/>
    <col min="8776" max="8776" width="14.85546875" style="50" customWidth="1"/>
    <col min="8777" max="8777" width="0.85546875" style="50" customWidth="1"/>
    <col min="8778" max="8778" width="15" style="50" customWidth="1"/>
    <col min="8779" max="8779" width="0.85546875" style="50" customWidth="1"/>
    <col min="8780" max="8780" width="15.140625" style="50" customWidth="1"/>
    <col min="8781" max="8781" width="12.28515625" style="50" customWidth="1"/>
    <col min="8782" max="8782" width="9.140625" style="50"/>
    <col min="8783" max="8787" width="0" style="50" hidden="1" customWidth="1"/>
    <col min="8788" max="8788" width="9.140625" style="50"/>
    <col min="8789" max="8791" width="0" style="50" hidden="1" customWidth="1"/>
    <col min="8792" max="8792" width="9.140625" style="50"/>
    <col min="8793" max="8794" width="0" style="50" hidden="1" customWidth="1"/>
    <col min="8795" max="9024" width="9.140625" style="50"/>
    <col min="9025" max="9026" width="1.28515625" style="50" customWidth="1"/>
    <col min="9027" max="9027" width="22.140625" style="50" customWidth="1"/>
    <col min="9028" max="9028" width="6.85546875" style="50" customWidth="1"/>
    <col min="9029" max="9029" width="0.85546875" style="50" customWidth="1"/>
    <col min="9030" max="9030" width="15.140625" style="50" customWidth="1"/>
    <col min="9031" max="9031" width="0.85546875" style="50" customWidth="1"/>
    <col min="9032" max="9032" width="14.85546875" style="50" customWidth="1"/>
    <col min="9033" max="9033" width="0.85546875" style="50" customWidth="1"/>
    <col min="9034" max="9034" width="15" style="50" customWidth="1"/>
    <col min="9035" max="9035" width="0.85546875" style="50" customWidth="1"/>
    <col min="9036" max="9036" width="15.140625" style="50" customWidth="1"/>
    <col min="9037" max="9037" width="12.28515625" style="50" customWidth="1"/>
    <col min="9038" max="9038" width="9.140625" style="50"/>
    <col min="9039" max="9043" width="0" style="50" hidden="1" customWidth="1"/>
    <col min="9044" max="9044" width="9.140625" style="50"/>
    <col min="9045" max="9047" width="0" style="50" hidden="1" customWidth="1"/>
    <col min="9048" max="9048" width="9.140625" style="50"/>
    <col min="9049" max="9050" width="0" style="50" hidden="1" customWidth="1"/>
    <col min="9051" max="9280" width="9.140625" style="50"/>
    <col min="9281" max="9282" width="1.28515625" style="50" customWidth="1"/>
    <col min="9283" max="9283" width="22.140625" style="50" customWidth="1"/>
    <col min="9284" max="9284" width="6.85546875" style="50" customWidth="1"/>
    <col min="9285" max="9285" width="0.85546875" style="50" customWidth="1"/>
    <col min="9286" max="9286" width="15.140625" style="50" customWidth="1"/>
    <col min="9287" max="9287" width="0.85546875" style="50" customWidth="1"/>
    <col min="9288" max="9288" width="14.85546875" style="50" customWidth="1"/>
    <col min="9289" max="9289" width="0.85546875" style="50" customWidth="1"/>
    <col min="9290" max="9290" width="15" style="50" customWidth="1"/>
    <col min="9291" max="9291" width="0.85546875" style="50" customWidth="1"/>
    <col min="9292" max="9292" width="15.140625" style="50" customWidth="1"/>
    <col min="9293" max="9293" width="12.28515625" style="50" customWidth="1"/>
    <col min="9294" max="9294" width="9.140625" style="50"/>
    <col min="9295" max="9299" width="0" style="50" hidden="1" customWidth="1"/>
    <col min="9300" max="9300" width="9.140625" style="50"/>
    <col min="9301" max="9303" width="0" style="50" hidden="1" customWidth="1"/>
    <col min="9304" max="9304" width="9.140625" style="50"/>
    <col min="9305" max="9306" width="0" style="50" hidden="1" customWidth="1"/>
    <col min="9307" max="9536" width="9.140625" style="50"/>
    <col min="9537" max="9538" width="1.28515625" style="50" customWidth="1"/>
    <col min="9539" max="9539" width="22.140625" style="50" customWidth="1"/>
    <col min="9540" max="9540" width="6.85546875" style="50" customWidth="1"/>
    <col min="9541" max="9541" width="0.85546875" style="50" customWidth="1"/>
    <col min="9542" max="9542" width="15.140625" style="50" customWidth="1"/>
    <col min="9543" max="9543" width="0.85546875" style="50" customWidth="1"/>
    <col min="9544" max="9544" width="14.85546875" style="50" customWidth="1"/>
    <col min="9545" max="9545" width="0.85546875" style="50" customWidth="1"/>
    <col min="9546" max="9546" width="15" style="50" customWidth="1"/>
    <col min="9547" max="9547" width="0.85546875" style="50" customWidth="1"/>
    <col min="9548" max="9548" width="15.140625" style="50" customWidth="1"/>
    <col min="9549" max="9549" width="12.28515625" style="50" customWidth="1"/>
    <col min="9550" max="9550" width="9.140625" style="50"/>
    <col min="9551" max="9555" width="0" style="50" hidden="1" customWidth="1"/>
    <col min="9556" max="9556" width="9.140625" style="50"/>
    <col min="9557" max="9559" width="0" style="50" hidden="1" customWidth="1"/>
    <col min="9560" max="9560" width="9.140625" style="50"/>
    <col min="9561" max="9562" width="0" style="50" hidden="1" customWidth="1"/>
    <col min="9563" max="9792" width="9.140625" style="50"/>
    <col min="9793" max="9794" width="1.28515625" style="50" customWidth="1"/>
    <col min="9795" max="9795" width="22.140625" style="50" customWidth="1"/>
    <col min="9796" max="9796" width="6.85546875" style="50" customWidth="1"/>
    <col min="9797" max="9797" width="0.85546875" style="50" customWidth="1"/>
    <col min="9798" max="9798" width="15.140625" style="50" customWidth="1"/>
    <col min="9799" max="9799" width="0.85546875" style="50" customWidth="1"/>
    <col min="9800" max="9800" width="14.85546875" style="50" customWidth="1"/>
    <col min="9801" max="9801" width="0.85546875" style="50" customWidth="1"/>
    <col min="9802" max="9802" width="15" style="50" customWidth="1"/>
    <col min="9803" max="9803" width="0.85546875" style="50" customWidth="1"/>
    <col min="9804" max="9804" width="15.140625" style="50" customWidth="1"/>
    <col min="9805" max="9805" width="12.28515625" style="50" customWidth="1"/>
    <col min="9806" max="9806" width="9.140625" style="50"/>
    <col min="9807" max="9811" width="0" style="50" hidden="1" customWidth="1"/>
    <col min="9812" max="9812" width="9.140625" style="50"/>
    <col min="9813" max="9815" width="0" style="50" hidden="1" customWidth="1"/>
    <col min="9816" max="9816" width="9.140625" style="50"/>
    <col min="9817" max="9818" width="0" style="50" hidden="1" customWidth="1"/>
    <col min="9819" max="10048" width="9.140625" style="50"/>
    <col min="10049" max="10050" width="1.28515625" style="50" customWidth="1"/>
    <col min="10051" max="10051" width="22.140625" style="50" customWidth="1"/>
    <col min="10052" max="10052" width="6.85546875" style="50" customWidth="1"/>
    <col min="10053" max="10053" width="0.85546875" style="50" customWidth="1"/>
    <col min="10054" max="10054" width="15.140625" style="50" customWidth="1"/>
    <col min="10055" max="10055" width="0.85546875" style="50" customWidth="1"/>
    <col min="10056" max="10056" width="14.85546875" style="50" customWidth="1"/>
    <col min="10057" max="10057" width="0.85546875" style="50" customWidth="1"/>
    <col min="10058" max="10058" width="15" style="50" customWidth="1"/>
    <col min="10059" max="10059" width="0.85546875" style="50" customWidth="1"/>
    <col min="10060" max="10060" width="15.140625" style="50" customWidth="1"/>
    <col min="10061" max="10061" width="12.28515625" style="50" customWidth="1"/>
    <col min="10062" max="10062" width="9.140625" style="50"/>
    <col min="10063" max="10067" width="0" style="50" hidden="1" customWidth="1"/>
    <col min="10068" max="10068" width="9.140625" style="50"/>
    <col min="10069" max="10071" width="0" style="50" hidden="1" customWidth="1"/>
    <col min="10072" max="10072" width="9.140625" style="50"/>
    <col min="10073" max="10074" width="0" style="50" hidden="1" customWidth="1"/>
    <col min="10075" max="10304" width="9.140625" style="50"/>
    <col min="10305" max="10306" width="1.28515625" style="50" customWidth="1"/>
    <col min="10307" max="10307" width="22.140625" style="50" customWidth="1"/>
    <col min="10308" max="10308" width="6.85546875" style="50" customWidth="1"/>
    <col min="10309" max="10309" width="0.85546875" style="50" customWidth="1"/>
    <col min="10310" max="10310" width="15.140625" style="50" customWidth="1"/>
    <col min="10311" max="10311" width="0.85546875" style="50" customWidth="1"/>
    <col min="10312" max="10312" width="14.85546875" style="50" customWidth="1"/>
    <col min="10313" max="10313" width="0.85546875" style="50" customWidth="1"/>
    <col min="10314" max="10314" width="15" style="50" customWidth="1"/>
    <col min="10315" max="10315" width="0.85546875" style="50" customWidth="1"/>
    <col min="10316" max="10316" width="15.140625" style="50" customWidth="1"/>
    <col min="10317" max="10317" width="12.28515625" style="50" customWidth="1"/>
    <col min="10318" max="10318" width="9.140625" style="50"/>
    <col min="10319" max="10323" width="0" style="50" hidden="1" customWidth="1"/>
    <col min="10324" max="10324" width="9.140625" style="50"/>
    <col min="10325" max="10327" width="0" style="50" hidden="1" customWidth="1"/>
    <col min="10328" max="10328" width="9.140625" style="50"/>
    <col min="10329" max="10330" width="0" style="50" hidden="1" customWidth="1"/>
    <col min="10331" max="10560" width="9.140625" style="50"/>
    <col min="10561" max="10562" width="1.28515625" style="50" customWidth="1"/>
    <col min="10563" max="10563" width="22.140625" style="50" customWidth="1"/>
    <col min="10564" max="10564" width="6.85546875" style="50" customWidth="1"/>
    <col min="10565" max="10565" width="0.85546875" style="50" customWidth="1"/>
    <col min="10566" max="10566" width="15.140625" style="50" customWidth="1"/>
    <col min="10567" max="10567" width="0.85546875" style="50" customWidth="1"/>
    <col min="10568" max="10568" width="14.85546875" style="50" customWidth="1"/>
    <col min="10569" max="10569" width="0.85546875" style="50" customWidth="1"/>
    <col min="10570" max="10570" width="15" style="50" customWidth="1"/>
    <col min="10571" max="10571" width="0.85546875" style="50" customWidth="1"/>
    <col min="10572" max="10572" width="15.140625" style="50" customWidth="1"/>
    <col min="10573" max="10573" width="12.28515625" style="50" customWidth="1"/>
    <col min="10574" max="10574" width="9.140625" style="50"/>
    <col min="10575" max="10579" width="0" style="50" hidden="1" customWidth="1"/>
    <col min="10580" max="10580" width="9.140625" style="50"/>
    <col min="10581" max="10583" width="0" style="50" hidden="1" customWidth="1"/>
    <col min="10584" max="10584" width="9.140625" style="50"/>
    <col min="10585" max="10586" width="0" style="50" hidden="1" customWidth="1"/>
    <col min="10587" max="10816" width="9.140625" style="50"/>
    <col min="10817" max="10818" width="1.28515625" style="50" customWidth="1"/>
    <col min="10819" max="10819" width="22.140625" style="50" customWidth="1"/>
    <col min="10820" max="10820" width="6.85546875" style="50" customWidth="1"/>
    <col min="10821" max="10821" width="0.85546875" style="50" customWidth="1"/>
    <col min="10822" max="10822" width="15.140625" style="50" customWidth="1"/>
    <col min="10823" max="10823" width="0.85546875" style="50" customWidth="1"/>
    <col min="10824" max="10824" width="14.85546875" style="50" customWidth="1"/>
    <col min="10825" max="10825" width="0.85546875" style="50" customWidth="1"/>
    <col min="10826" max="10826" width="15" style="50" customWidth="1"/>
    <col min="10827" max="10827" width="0.85546875" style="50" customWidth="1"/>
    <col min="10828" max="10828" width="15.140625" style="50" customWidth="1"/>
    <col min="10829" max="10829" width="12.28515625" style="50" customWidth="1"/>
    <col min="10830" max="10830" width="9.140625" style="50"/>
    <col min="10831" max="10835" width="0" style="50" hidden="1" customWidth="1"/>
    <col min="10836" max="10836" width="9.140625" style="50"/>
    <col min="10837" max="10839" width="0" style="50" hidden="1" customWidth="1"/>
    <col min="10840" max="10840" width="9.140625" style="50"/>
    <col min="10841" max="10842" width="0" style="50" hidden="1" customWidth="1"/>
    <col min="10843" max="11072" width="9.140625" style="50"/>
    <col min="11073" max="11074" width="1.28515625" style="50" customWidth="1"/>
    <col min="11075" max="11075" width="22.140625" style="50" customWidth="1"/>
    <col min="11076" max="11076" width="6.85546875" style="50" customWidth="1"/>
    <col min="11077" max="11077" width="0.85546875" style="50" customWidth="1"/>
    <col min="11078" max="11078" width="15.140625" style="50" customWidth="1"/>
    <col min="11079" max="11079" width="0.85546875" style="50" customWidth="1"/>
    <col min="11080" max="11080" width="14.85546875" style="50" customWidth="1"/>
    <col min="11081" max="11081" width="0.85546875" style="50" customWidth="1"/>
    <col min="11082" max="11082" width="15" style="50" customWidth="1"/>
    <col min="11083" max="11083" width="0.85546875" style="50" customWidth="1"/>
    <col min="11084" max="11084" width="15.140625" style="50" customWidth="1"/>
    <col min="11085" max="11085" width="12.28515625" style="50" customWidth="1"/>
    <col min="11086" max="11086" width="9.140625" style="50"/>
    <col min="11087" max="11091" width="0" style="50" hidden="1" customWidth="1"/>
    <col min="11092" max="11092" width="9.140625" style="50"/>
    <col min="11093" max="11095" width="0" style="50" hidden="1" customWidth="1"/>
    <col min="11096" max="11096" width="9.140625" style="50"/>
    <col min="11097" max="11098" width="0" style="50" hidden="1" customWidth="1"/>
    <col min="11099" max="11328" width="9.140625" style="50"/>
    <col min="11329" max="11330" width="1.28515625" style="50" customWidth="1"/>
    <col min="11331" max="11331" width="22.140625" style="50" customWidth="1"/>
    <col min="11332" max="11332" width="6.85546875" style="50" customWidth="1"/>
    <col min="11333" max="11333" width="0.85546875" style="50" customWidth="1"/>
    <col min="11334" max="11334" width="15.140625" style="50" customWidth="1"/>
    <col min="11335" max="11335" width="0.85546875" style="50" customWidth="1"/>
    <col min="11336" max="11336" width="14.85546875" style="50" customWidth="1"/>
    <col min="11337" max="11337" width="0.85546875" style="50" customWidth="1"/>
    <col min="11338" max="11338" width="15" style="50" customWidth="1"/>
    <col min="11339" max="11339" width="0.85546875" style="50" customWidth="1"/>
    <col min="11340" max="11340" width="15.140625" style="50" customWidth="1"/>
    <col min="11341" max="11341" width="12.28515625" style="50" customWidth="1"/>
    <col min="11342" max="11342" width="9.140625" style="50"/>
    <col min="11343" max="11347" width="0" style="50" hidden="1" customWidth="1"/>
    <col min="11348" max="11348" width="9.140625" style="50"/>
    <col min="11349" max="11351" width="0" style="50" hidden="1" customWidth="1"/>
    <col min="11352" max="11352" width="9.140625" style="50"/>
    <col min="11353" max="11354" width="0" style="50" hidden="1" customWidth="1"/>
    <col min="11355" max="11584" width="9.140625" style="50"/>
    <col min="11585" max="11586" width="1.28515625" style="50" customWidth="1"/>
    <col min="11587" max="11587" width="22.140625" style="50" customWidth="1"/>
    <col min="11588" max="11588" width="6.85546875" style="50" customWidth="1"/>
    <col min="11589" max="11589" width="0.85546875" style="50" customWidth="1"/>
    <col min="11590" max="11590" width="15.140625" style="50" customWidth="1"/>
    <col min="11591" max="11591" width="0.85546875" style="50" customWidth="1"/>
    <col min="11592" max="11592" width="14.85546875" style="50" customWidth="1"/>
    <col min="11593" max="11593" width="0.85546875" style="50" customWidth="1"/>
    <col min="11594" max="11594" width="15" style="50" customWidth="1"/>
    <col min="11595" max="11595" width="0.85546875" style="50" customWidth="1"/>
    <col min="11596" max="11596" width="15.140625" style="50" customWidth="1"/>
    <col min="11597" max="11597" width="12.28515625" style="50" customWidth="1"/>
    <col min="11598" max="11598" width="9.140625" style="50"/>
    <col min="11599" max="11603" width="0" style="50" hidden="1" customWidth="1"/>
    <col min="11604" max="11604" width="9.140625" style="50"/>
    <col min="11605" max="11607" width="0" style="50" hidden="1" customWidth="1"/>
    <col min="11608" max="11608" width="9.140625" style="50"/>
    <col min="11609" max="11610" width="0" style="50" hidden="1" customWidth="1"/>
    <col min="11611" max="11840" width="9.140625" style="50"/>
    <col min="11841" max="11842" width="1.28515625" style="50" customWidth="1"/>
    <col min="11843" max="11843" width="22.140625" style="50" customWidth="1"/>
    <col min="11844" max="11844" width="6.85546875" style="50" customWidth="1"/>
    <col min="11845" max="11845" width="0.85546875" style="50" customWidth="1"/>
    <col min="11846" max="11846" width="15.140625" style="50" customWidth="1"/>
    <col min="11847" max="11847" width="0.85546875" style="50" customWidth="1"/>
    <col min="11848" max="11848" width="14.85546875" style="50" customWidth="1"/>
    <col min="11849" max="11849" width="0.85546875" style="50" customWidth="1"/>
    <col min="11850" max="11850" width="15" style="50" customWidth="1"/>
    <col min="11851" max="11851" width="0.85546875" style="50" customWidth="1"/>
    <col min="11852" max="11852" width="15.140625" style="50" customWidth="1"/>
    <col min="11853" max="11853" width="12.28515625" style="50" customWidth="1"/>
    <col min="11854" max="11854" width="9.140625" style="50"/>
    <col min="11855" max="11859" width="0" style="50" hidden="1" customWidth="1"/>
    <col min="11860" max="11860" width="9.140625" style="50"/>
    <col min="11861" max="11863" width="0" style="50" hidden="1" customWidth="1"/>
    <col min="11864" max="11864" width="9.140625" style="50"/>
    <col min="11865" max="11866" width="0" style="50" hidden="1" customWidth="1"/>
    <col min="11867" max="12096" width="9.140625" style="50"/>
    <col min="12097" max="12098" width="1.28515625" style="50" customWidth="1"/>
    <col min="12099" max="12099" width="22.140625" style="50" customWidth="1"/>
    <col min="12100" max="12100" width="6.85546875" style="50" customWidth="1"/>
    <col min="12101" max="12101" width="0.85546875" style="50" customWidth="1"/>
    <col min="12102" max="12102" width="15.140625" style="50" customWidth="1"/>
    <col min="12103" max="12103" width="0.85546875" style="50" customWidth="1"/>
    <col min="12104" max="12104" width="14.85546875" style="50" customWidth="1"/>
    <col min="12105" max="12105" width="0.85546875" style="50" customWidth="1"/>
    <col min="12106" max="12106" width="15" style="50" customWidth="1"/>
    <col min="12107" max="12107" width="0.85546875" style="50" customWidth="1"/>
    <col min="12108" max="12108" width="15.140625" style="50" customWidth="1"/>
    <col min="12109" max="12109" width="12.28515625" style="50" customWidth="1"/>
    <col min="12110" max="12110" width="9.140625" style="50"/>
    <col min="12111" max="12115" width="0" style="50" hidden="1" customWidth="1"/>
    <col min="12116" max="12116" width="9.140625" style="50"/>
    <col min="12117" max="12119" width="0" style="50" hidden="1" customWidth="1"/>
    <col min="12120" max="12120" width="9.140625" style="50"/>
    <col min="12121" max="12122" width="0" style="50" hidden="1" customWidth="1"/>
    <col min="12123" max="12352" width="9.140625" style="50"/>
    <col min="12353" max="12354" width="1.28515625" style="50" customWidth="1"/>
    <col min="12355" max="12355" width="22.140625" style="50" customWidth="1"/>
    <col min="12356" max="12356" width="6.85546875" style="50" customWidth="1"/>
    <col min="12357" max="12357" width="0.85546875" style="50" customWidth="1"/>
    <col min="12358" max="12358" width="15.140625" style="50" customWidth="1"/>
    <col min="12359" max="12359" width="0.85546875" style="50" customWidth="1"/>
    <col min="12360" max="12360" width="14.85546875" style="50" customWidth="1"/>
    <col min="12361" max="12361" width="0.85546875" style="50" customWidth="1"/>
    <col min="12362" max="12362" width="15" style="50" customWidth="1"/>
    <col min="12363" max="12363" width="0.85546875" style="50" customWidth="1"/>
    <col min="12364" max="12364" width="15.140625" style="50" customWidth="1"/>
    <col min="12365" max="12365" width="12.28515625" style="50" customWidth="1"/>
    <col min="12366" max="12366" width="9.140625" style="50"/>
    <col min="12367" max="12371" width="0" style="50" hidden="1" customWidth="1"/>
    <col min="12372" max="12372" width="9.140625" style="50"/>
    <col min="12373" max="12375" width="0" style="50" hidden="1" customWidth="1"/>
    <col min="12376" max="12376" width="9.140625" style="50"/>
    <col min="12377" max="12378" width="0" style="50" hidden="1" customWidth="1"/>
    <col min="12379" max="12608" width="9.140625" style="50"/>
    <col min="12609" max="12610" width="1.28515625" style="50" customWidth="1"/>
    <col min="12611" max="12611" width="22.140625" style="50" customWidth="1"/>
    <col min="12612" max="12612" width="6.85546875" style="50" customWidth="1"/>
    <col min="12613" max="12613" width="0.85546875" style="50" customWidth="1"/>
    <col min="12614" max="12614" width="15.140625" style="50" customWidth="1"/>
    <col min="12615" max="12615" width="0.85546875" style="50" customWidth="1"/>
    <col min="12616" max="12616" width="14.85546875" style="50" customWidth="1"/>
    <col min="12617" max="12617" width="0.85546875" style="50" customWidth="1"/>
    <col min="12618" max="12618" width="15" style="50" customWidth="1"/>
    <col min="12619" max="12619" width="0.85546875" style="50" customWidth="1"/>
    <col min="12620" max="12620" width="15.140625" style="50" customWidth="1"/>
    <col min="12621" max="12621" width="12.28515625" style="50" customWidth="1"/>
    <col min="12622" max="12622" width="9.140625" style="50"/>
    <col min="12623" max="12627" width="0" style="50" hidden="1" customWidth="1"/>
    <col min="12628" max="12628" width="9.140625" style="50"/>
    <col min="12629" max="12631" width="0" style="50" hidden="1" customWidth="1"/>
    <col min="12632" max="12632" width="9.140625" style="50"/>
    <col min="12633" max="12634" width="0" style="50" hidden="1" customWidth="1"/>
    <col min="12635" max="12864" width="9.140625" style="50"/>
    <col min="12865" max="12866" width="1.28515625" style="50" customWidth="1"/>
    <col min="12867" max="12867" width="22.140625" style="50" customWidth="1"/>
    <col min="12868" max="12868" width="6.85546875" style="50" customWidth="1"/>
    <col min="12869" max="12869" width="0.85546875" style="50" customWidth="1"/>
    <col min="12870" max="12870" width="15.140625" style="50" customWidth="1"/>
    <col min="12871" max="12871" width="0.85546875" style="50" customWidth="1"/>
    <col min="12872" max="12872" width="14.85546875" style="50" customWidth="1"/>
    <col min="12873" max="12873" width="0.85546875" style="50" customWidth="1"/>
    <col min="12874" max="12874" width="15" style="50" customWidth="1"/>
    <col min="12875" max="12875" width="0.85546875" style="50" customWidth="1"/>
    <col min="12876" max="12876" width="15.140625" style="50" customWidth="1"/>
    <col min="12877" max="12877" width="12.28515625" style="50" customWidth="1"/>
    <col min="12878" max="12878" width="9.140625" style="50"/>
    <col min="12879" max="12883" width="0" style="50" hidden="1" customWidth="1"/>
    <col min="12884" max="12884" width="9.140625" style="50"/>
    <col min="12885" max="12887" width="0" style="50" hidden="1" customWidth="1"/>
    <col min="12888" max="12888" width="9.140625" style="50"/>
    <col min="12889" max="12890" width="0" style="50" hidden="1" customWidth="1"/>
    <col min="12891" max="13120" width="9.140625" style="50"/>
    <col min="13121" max="13122" width="1.28515625" style="50" customWidth="1"/>
    <col min="13123" max="13123" width="22.140625" style="50" customWidth="1"/>
    <col min="13124" max="13124" width="6.85546875" style="50" customWidth="1"/>
    <col min="13125" max="13125" width="0.85546875" style="50" customWidth="1"/>
    <col min="13126" max="13126" width="15.140625" style="50" customWidth="1"/>
    <col min="13127" max="13127" width="0.85546875" style="50" customWidth="1"/>
    <col min="13128" max="13128" width="14.85546875" style="50" customWidth="1"/>
    <col min="13129" max="13129" width="0.85546875" style="50" customWidth="1"/>
    <col min="13130" max="13130" width="15" style="50" customWidth="1"/>
    <col min="13131" max="13131" width="0.85546875" style="50" customWidth="1"/>
    <col min="13132" max="13132" width="15.140625" style="50" customWidth="1"/>
    <col min="13133" max="13133" width="12.28515625" style="50" customWidth="1"/>
    <col min="13134" max="13134" width="9.140625" style="50"/>
    <col min="13135" max="13139" width="0" style="50" hidden="1" customWidth="1"/>
    <col min="13140" max="13140" width="9.140625" style="50"/>
    <col min="13141" max="13143" width="0" style="50" hidden="1" customWidth="1"/>
    <col min="13144" max="13144" width="9.140625" style="50"/>
    <col min="13145" max="13146" width="0" style="50" hidden="1" customWidth="1"/>
    <col min="13147" max="13376" width="9.140625" style="50"/>
    <col min="13377" max="13378" width="1.28515625" style="50" customWidth="1"/>
    <col min="13379" max="13379" width="22.140625" style="50" customWidth="1"/>
    <col min="13380" max="13380" width="6.85546875" style="50" customWidth="1"/>
    <col min="13381" max="13381" width="0.85546875" style="50" customWidth="1"/>
    <col min="13382" max="13382" width="15.140625" style="50" customWidth="1"/>
    <col min="13383" max="13383" width="0.85546875" style="50" customWidth="1"/>
    <col min="13384" max="13384" width="14.85546875" style="50" customWidth="1"/>
    <col min="13385" max="13385" width="0.85546875" style="50" customWidth="1"/>
    <col min="13386" max="13386" width="15" style="50" customWidth="1"/>
    <col min="13387" max="13387" width="0.85546875" style="50" customWidth="1"/>
    <col min="13388" max="13388" width="15.140625" style="50" customWidth="1"/>
    <col min="13389" max="13389" width="12.28515625" style="50" customWidth="1"/>
    <col min="13390" max="13390" width="9.140625" style="50"/>
    <col min="13391" max="13395" width="0" style="50" hidden="1" customWidth="1"/>
    <col min="13396" max="13396" width="9.140625" style="50"/>
    <col min="13397" max="13399" width="0" style="50" hidden="1" customWidth="1"/>
    <col min="13400" max="13400" width="9.140625" style="50"/>
    <col min="13401" max="13402" width="0" style="50" hidden="1" customWidth="1"/>
    <col min="13403" max="13632" width="9.140625" style="50"/>
    <col min="13633" max="13634" width="1.28515625" style="50" customWidth="1"/>
    <col min="13635" max="13635" width="22.140625" style="50" customWidth="1"/>
    <col min="13636" max="13636" width="6.85546875" style="50" customWidth="1"/>
    <col min="13637" max="13637" width="0.85546875" style="50" customWidth="1"/>
    <col min="13638" max="13638" width="15.140625" style="50" customWidth="1"/>
    <col min="13639" max="13639" width="0.85546875" style="50" customWidth="1"/>
    <col min="13640" max="13640" width="14.85546875" style="50" customWidth="1"/>
    <col min="13641" max="13641" width="0.85546875" style="50" customWidth="1"/>
    <col min="13642" max="13642" width="15" style="50" customWidth="1"/>
    <col min="13643" max="13643" width="0.85546875" style="50" customWidth="1"/>
    <col min="13644" max="13644" width="15.140625" style="50" customWidth="1"/>
    <col min="13645" max="13645" width="12.28515625" style="50" customWidth="1"/>
    <col min="13646" max="13646" width="9.140625" style="50"/>
    <col min="13647" max="13651" width="0" style="50" hidden="1" customWidth="1"/>
    <col min="13652" max="13652" width="9.140625" style="50"/>
    <col min="13653" max="13655" width="0" style="50" hidden="1" customWidth="1"/>
    <col min="13656" max="13656" width="9.140625" style="50"/>
    <col min="13657" max="13658" width="0" style="50" hidden="1" customWidth="1"/>
    <col min="13659" max="13888" width="9.140625" style="50"/>
    <col min="13889" max="13890" width="1.28515625" style="50" customWidth="1"/>
    <col min="13891" max="13891" width="22.140625" style="50" customWidth="1"/>
    <col min="13892" max="13892" width="6.85546875" style="50" customWidth="1"/>
    <col min="13893" max="13893" width="0.85546875" style="50" customWidth="1"/>
    <col min="13894" max="13894" width="15.140625" style="50" customWidth="1"/>
    <col min="13895" max="13895" width="0.85546875" style="50" customWidth="1"/>
    <col min="13896" max="13896" width="14.85546875" style="50" customWidth="1"/>
    <col min="13897" max="13897" width="0.85546875" style="50" customWidth="1"/>
    <col min="13898" max="13898" width="15" style="50" customWidth="1"/>
    <col min="13899" max="13899" width="0.85546875" style="50" customWidth="1"/>
    <col min="13900" max="13900" width="15.140625" style="50" customWidth="1"/>
    <col min="13901" max="13901" width="12.28515625" style="50" customWidth="1"/>
    <col min="13902" max="13902" width="9.140625" style="50"/>
    <col min="13903" max="13907" width="0" style="50" hidden="1" customWidth="1"/>
    <col min="13908" max="13908" width="9.140625" style="50"/>
    <col min="13909" max="13911" width="0" style="50" hidden="1" customWidth="1"/>
    <col min="13912" max="13912" width="9.140625" style="50"/>
    <col min="13913" max="13914" width="0" style="50" hidden="1" customWidth="1"/>
    <col min="13915" max="14144" width="9.140625" style="50"/>
    <col min="14145" max="14146" width="1.28515625" style="50" customWidth="1"/>
    <col min="14147" max="14147" width="22.140625" style="50" customWidth="1"/>
    <col min="14148" max="14148" width="6.85546875" style="50" customWidth="1"/>
    <col min="14149" max="14149" width="0.85546875" style="50" customWidth="1"/>
    <col min="14150" max="14150" width="15.140625" style="50" customWidth="1"/>
    <col min="14151" max="14151" width="0.85546875" style="50" customWidth="1"/>
    <col min="14152" max="14152" width="14.85546875" style="50" customWidth="1"/>
    <col min="14153" max="14153" width="0.85546875" style="50" customWidth="1"/>
    <col min="14154" max="14154" width="15" style="50" customWidth="1"/>
    <col min="14155" max="14155" width="0.85546875" style="50" customWidth="1"/>
    <col min="14156" max="14156" width="15.140625" style="50" customWidth="1"/>
    <col min="14157" max="14157" width="12.28515625" style="50" customWidth="1"/>
    <col min="14158" max="14158" width="9.140625" style="50"/>
    <col min="14159" max="14163" width="0" style="50" hidden="1" customWidth="1"/>
    <col min="14164" max="14164" width="9.140625" style="50"/>
    <col min="14165" max="14167" width="0" style="50" hidden="1" customWidth="1"/>
    <col min="14168" max="14168" width="9.140625" style="50"/>
    <col min="14169" max="14170" width="0" style="50" hidden="1" customWidth="1"/>
    <col min="14171" max="14400" width="9.140625" style="50"/>
    <col min="14401" max="14402" width="1.28515625" style="50" customWidth="1"/>
    <col min="14403" max="14403" width="22.140625" style="50" customWidth="1"/>
    <col min="14404" max="14404" width="6.85546875" style="50" customWidth="1"/>
    <col min="14405" max="14405" width="0.85546875" style="50" customWidth="1"/>
    <col min="14406" max="14406" width="15.140625" style="50" customWidth="1"/>
    <col min="14407" max="14407" width="0.85546875" style="50" customWidth="1"/>
    <col min="14408" max="14408" width="14.85546875" style="50" customWidth="1"/>
    <col min="14409" max="14409" width="0.85546875" style="50" customWidth="1"/>
    <col min="14410" max="14410" width="15" style="50" customWidth="1"/>
    <col min="14411" max="14411" width="0.85546875" style="50" customWidth="1"/>
    <col min="14412" max="14412" width="15.140625" style="50" customWidth="1"/>
    <col min="14413" max="14413" width="12.28515625" style="50" customWidth="1"/>
    <col min="14414" max="14414" width="9.140625" style="50"/>
    <col min="14415" max="14419" width="0" style="50" hidden="1" customWidth="1"/>
    <col min="14420" max="14420" width="9.140625" style="50"/>
    <col min="14421" max="14423" width="0" style="50" hidden="1" customWidth="1"/>
    <col min="14424" max="14424" width="9.140625" style="50"/>
    <col min="14425" max="14426" width="0" style="50" hidden="1" customWidth="1"/>
    <col min="14427" max="14656" width="9.140625" style="50"/>
    <col min="14657" max="14658" width="1.28515625" style="50" customWidth="1"/>
    <col min="14659" max="14659" width="22.140625" style="50" customWidth="1"/>
    <col min="14660" max="14660" width="6.85546875" style="50" customWidth="1"/>
    <col min="14661" max="14661" width="0.85546875" style="50" customWidth="1"/>
    <col min="14662" max="14662" width="15.140625" style="50" customWidth="1"/>
    <col min="14663" max="14663" width="0.85546875" style="50" customWidth="1"/>
    <col min="14664" max="14664" width="14.85546875" style="50" customWidth="1"/>
    <col min="14665" max="14665" width="0.85546875" style="50" customWidth="1"/>
    <col min="14666" max="14666" width="15" style="50" customWidth="1"/>
    <col min="14667" max="14667" width="0.85546875" style="50" customWidth="1"/>
    <col min="14668" max="14668" width="15.140625" style="50" customWidth="1"/>
    <col min="14669" max="14669" width="12.28515625" style="50" customWidth="1"/>
    <col min="14670" max="14670" width="9.140625" style="50"/>
    <col min="14671" max="14675" width="0" style="50" hidden="1" customWidth="1"/>
    <col min="14676" max="14676" width="9.140625" style="50"/>
    <col min="14677" max="14679" width="0" style="50" hidden="1" customWidth="1"/>
    <col min="14680" max="14680" width="9.140625" style="50"/>
    <col min="14681" max="14682" width="0" style="50" hidden="1" customWidth="1"/>
    <col min="14683" max="14912" width="9.140625" style="50"/>
    <col min="14913" max="14914" width="1.28515625" style="50" customWidth="1"/>
    <col min="14915" max="14915" width="22.140625" style="50" customWidth="1"/>
    <col min="14916" max="14916" width="6.85546875" style="50" customWidth="1"/>
    <col min="14917" max="14917" width="0.85546875" style="50" customWidth="1"/>
    <col min="14918" max="14918" width="15.140625" style="50" customWidth="1"/>
    <col min="14919" max="14919" width="0.85546875" style="50" customWidth="1"/>
    <col min="14920" max="14920" width="14.85546875" style="50" customWidth="1"/>
    <col min="14921" max="14921" width="0.85546875" style="50" customWidth="1"/>
    <col min="14922" max="14922" width="15" style="50" customWidth="1"/>
    <col min="14923" max="14923" width="0.85546875" style="50" customWidth="1"/>
    <col min="14924" max="14924" width="15.140625" style="50" customWidth="1"/>
    <col min="14925" max="14925" width="12.28515625" style="50" customWidth="1"/>
    <col min="14926" max="14926" width="9.140625" style="50"/>
    <col min="14927" max="14931" width="0" style="50" hidden="1" customWidth="1"/>
    <col min="14932" max="14932" width="9.140625" style="50"/>
    <col min="14933" max="14935" width="0" style="50" hidden="1" customWidth="1"/>
    <col min="14936" max="14936" width="9.140625" style="50"/>
    <col min="14937" max="14938" width="0" style="50" hidden="1" customWidth="1"/>
    <col min="14939" max="15168" width="9.140625" style="50"/>
    <col min="15169" max="15170" width="1.28515625" style="50" customWidth="1"/>
    <col min="15171" max="15171" width="22.140625" style="50" customWidth="1"/>
    <col min="15172" max="15172" width="6.85546875" style="50" customWidth="1"/>
    <col min="15173" max="15173" width="0.85546875" style="50" customWidth="1"/>
    <col min="15174" max="15174" width="15.140625" style="50" customWidth="1"/>
    <col min="15175" max="15175" width="0.85546875" style="50" customWidth="1"/>
    <col min="15176" max="15176" width="14.85546875" style="50" customWidth="1"/>
    <col min="15177" max="15177" width="0.85546875" style="50" customWidth="1"/>
    <col min="15178" max="15178" width="15" style="50" customWidth="1"/>
    <col min="15179" max="15179" width="0.85546875" style="50" customWidth="1"/>
    <col min="15180" max="15180" width="15.140625" style="50" customWidth="1"/>
    <col min="15181" max="15181" width="12.28515625" style="50" customWidth="1"/>
    <col min="15182" max="15182" width="9.140625" style="50"/>
    <col min="15183" max="15187" width="0" style="50" hidden="1" customWidth="1"/>
    <col min="15188" max="15188" width="9.140625" style="50"/>
    <col min="15189" max="15191" width="0" style="50" hidden="1" customWidth="1"/>
    <col min="15192" max="15192" width="9.140625" style="50"/>
    <col min="15193" max="15194" width="0" style="50" hidden="1" customWidth="1"/>
    <col min="15195" max="15424" width="9.140625" style="50"/>
    <col min="15425" max="15426" width="1.28515625" style="50" customWidth="1"/>
    <col min="15427" max="15427" width="22.140625" style="50" customWidth="1"/>
    <col min="15428" max="15428" width="6.85546875" style="50" customWidth="1"/>
    <col min="15429" max="15429" width="0.85546875" style="50" customWidth="1"/>
    <col min="15430" max="15430" width="15.140625" style="50" customWidth="1"/>
    <col min="15431" max="15431" width="0.85546875" style="50" customWidth="1"/>
    <col min="15432" max="15432" width="14.85546875" style="50" customWidth="1"/>
    <col min="15433" max="15433" width="0.85546875" style="50" customWidth="1"/>
    <col min="15434" max="15434" width="15" style="50" customWidth="1"/>
    <col min="15435" max="15435" width="0.85546875" style="50" customWidth="1"/>
    <col min="15436" max="15436" width="15.140625" style="50" customWidth="1"/>
    <col min="15437" max="15437" width="12.28515625" style="50" customWidth="1"/>
    <col min="15438" max="15438" width="9.140625" style="50"/>
    <col min="15439" max="15443" width="0" style="50" hidden="1" customWidth="1"/>
    <col min="15444" max="15444" width="9.140625" style="50"/>
    <col min="15445" max="15447" width="0" style="50" hidden="1" customWidth="1"/>
    <col min="15448" max="15448" width="9.140625" style="50"/>
    <col min="15449" max="15450" width="0" style="50" hidden="1" customWidth="1"/>
    <col min="15451" max="15680" width="9.140625" style="50"/>
    <col min="15681" max="15682" width="1.28515625" style="50" customWidth="1"/>
    <col min="15683" max="15683" width="22.140625" style="50" customWidth="1"/>
    <col min="15684" max="15684" width="6.85546875" style="50" customWidth="1"/>
    <col min="15685" max="15685" width="0.85546875" style="50" customWidth="1"/>
    <col min="15686" max="15686" width="15.140625" style="50" customWidth="1"/>
    <col min="15687" max="15687" width="0.85546875" style="50" customWidth="1"/>
    <col min="15688" max="15688" width="14.85546875" style="50" customWidth="1"/>
    <col min="15689" max="15689" width="0.85546875" style="50" customWidth="1"/>
    <col min="15690" max="15690" width="15" style="50" customWidth="1"/>
    <col min="15691" max="15691" width="0.85546875" style="50" customWidth="1"/>
    <col min="15692" max="15692" width="15.140625" style="50" customWidth="1"/>
    <col min="15693" max="15693" width="12.28515625" style="50" customWidth="1"/>
    <col min="15694" max="15694" width="9.140625" style="50"/>
    <col min="15695" max="15699" width="0" style="50" hidden="1" customWidth="1"/>
    <col min="15700" max="15700" width="9.140625" style="50"/>
    <col min="15701" max="15703" width="0" style="50" hidden="1" customWidth="1"/>
    <col min="15704" max="15704" width="9.140625" style="50"/>
    <col min="15705" max="15706" width="0" style="50" hidden="1" customWidth="1"/>
    <col min="15707" max="15936" width="9.140625" style="50"/>
    <col min="15937" max="15938" width="1.28515625" style="50" customWidth="1"/>
    <col min="15939" max="15939" width="22.140625" style="50" customWidth="1"/>
    <col min="15940" max="15940" width="6.85546875" style="50" customWidth="1"/>
    <col min="15941" max="15941" width="0.85546875" style="50" customWidth="1"/>
    <col min="15942" max="15942" width="15.140625" style="50" customWidth="1"/>
    <col min="15943" max="15943" width="0.85546875" style="50" customWidth="1"/>
    <col min="15944" max="15944" width="14.85546875" style="50" customWidth="1"/>
    <col min="15945" max="15945" width="0.85546875" style="50" customWidth="1"/>
    <col min="15946" max="15946" width="15" style="50" customWidth="1"/>
    <col min="15947" max="15947" width="0.85546875" style="50" customWidth="1"/>
    <col min="15948" max="15948" width="15.140625" style="50" customWidth="1"/>
    <col min="15949" max="15949" width="12.28515625" style="50" customWidth="1"/>
    <col min="15950" max="15950" width="9.140625" style="50"/>
    <col min="15951" max="15955" width="0" style="50" hidden="1" customWidth="1"/>
    <col min="15956" max="15956" width="9.140625" style="50"/>
    <col min="15957" max="15959" width="0" style="50" hidden="1" customWidth="1"/>
    <col min="15960" max="15960" width="9.140625" style="50"/>
    <col min="15961" max="15962" width="0" style="50" hidden="1" customWidth="1"/>
    <col min="15963" max="16369" width="9.140625" style="50"/>
    <col min="16370" max="16384" width="9.140625" style="50" customWidth="1"/>
  </cols>
  <sheetData>
    <row r="1" spans="1:12" ht="21.6" customHeight="1">
      <c r="A1" s="58" t="str">
        <f>'2-4'!A1</f>
        <v>บริษัท ไรมอน แลนด์ จำกัด (มหาชน)</v>
      </c>
      <c r="B1" s="49"/>
      <c r="C1" s="49"/>
    </row>
    <row r="2" spans="1:12" ht="21.6" customHeight="1">
      <c r="A2" s="49" t="s">
        <v>67</v>
      </c>
      <c r="B2" s="49"/>
      <c r="C2" s="49"/>
    </row>
    <row r="3" spans="1:12" ht="21.6" customHeight="1">
      <c r="A3" s="8" t="s">
        <v>206</v>
      </c>
      <c r="B3" s="53"/>
      <c r="C3" s="53"/>
      <c r="D3" s="54"/>
      <c r="E3" s="54"/>
      <c r="F3" s="140"/>
      <c r="G3" s="54"/>
      <c r="H3" s="140"/>
      <c r="I3" s="54"/>
      <c r="J3" s="157"/>
      <c r="K3" s="54"/>
      <c r="L3" s="157"/>
    </row>
    <row r="4" spans="1:12" ht="21" customHeight="1">
      <c r="A4" s="49"/>
      <c r="E4" s="56"/>
      <c r="F4" s="141"/>
      <c r="G4" s="56"/>
      <c r="H4" s="141"/>
      <c r="I4" s="56"/>
      <c r="J4" s="158"/>
      <c r="K4" s="56"/>
      <c r="L4" s="158"/>
    </row>
    <row r="5" spans="1:12" ht="20.45" customHeight="1">
      <c r="D5" s="97"/>
      <c r="E5" s="97"/>
      <c r="F5" s="227" t="s">
        <v>55</v>
      </c>
      <c r="G5" s="227"/>
      <c r="H5" s="227"/>
      <c r="I5" s="98"/>
      <c r="J5" s="227" t="s">
        <v>56</v>
      </c>
      <c r="K5" s="227"/>
      <c r="L5" s="227"/>
    </row>
    <row r="6" spans="1:12" ht="20.45" customHeight="1">
      <c r="D6" s="97"/>
      <c r="E6" s="97"/>
      <c r="F6" s="127" t="s">
        <v>52</v>
      </c>
      <c r="G6" s="123"/>
      <c r="H6" s="127" t="s">
        <v>52</v>
      </c>
      <c r="I6" s="98"/>
      <c r="J6" s="127" t="s">
        <v>52</v>
      </c>
      <c r="K6" s="123"/>
      <c r="L6" s="127" t="s">
        <v>52</v>
      </c>
    </row>
    <row r="7" spans="1:12" ht="20.45" customHeight="1">
      <c r="D7" s="97"/>
      <c r="E7" s="98"/>
      <c r="F7" s="142" t="s">
        <v>70</v>
      </c>
      <c r="G7" s="98"/>
      <c r="H7" s="154" t="s">
        <v>64</v>
      </c>
      <c r="I7" s="98"/>
      <c r="J7" s="142" t="s">
        <v>70</v>
      </c>
      <c r="K7" s="98"/>
      <c r="L7" s="154" t="s">
        <v>64</v>
      </c>
    </row>
    <row r="8" spans="1:12" ht="20.45" customHeight="1">
      <c r="D8" s="55"/>
      <c r="E8" s="98"/>
      <c r="F8" s="143" t="s">
        <v>53</v>
      </c>
      <c r="G8" s="98"/>
      <c r="H8" s="143" t="s">
        <v>53</v>
      </c>
      <c r="I8" s="98"/>
      <c r="J8" s="143" t="s">
        <v>53</v>
      </c>
      <c r="K8" s="98"/>
      <c r="L8" s="143" t="s">
        <v>53</v>
      </c>
    </row>
    <row r="9" spans="1:12" ht="6" customHeight="1">
      <c r="A9" s="49"/>
      <c r="B9" s="49"/>
      <c r="E9" s="52"/>
      <c r="F9" s="144"/>
      <c r="G9" s="52"/>
      <c r="H9" s="153"/>
      <c r="I9" s="52"/>
      <c r="J9" s="144"/>
      <c r="K9" s="52"/>
    </row>
    <row r="10" spans="1:12" ht="20.45" customHeight="1">
      <c r="A10" s="84" t="s">
        <v>113</v>
      </c>
      <c r="D10" s="100"/>
      <c r="E10" s="52"/>
      <c r="F10" s="144">
        <v>0</v>
      </c>
      <c r="G10" s="52"/>
      <c r="H10" s="136">
        <v>10715</v>
      </c>
      <c r="I10" s="52"/>
      <c r="J10" s="144">
        <v>0</v>
      </c>
      <c r="K10" s="52"/>
      <c r="L10" s="136">
        <v>10715</v>
      </c>
    </row>
    <row r="11" spans="1:12" ht="20.45" customHeight="1">
      <c r="A11" s="84" t="s">
        <v>114</v>
      </c>
      <c r="D11" s="100"/>
      <c r="E11" s="52"/>
      <c r="F11" s="144">
        <v>8995</v>
      </c>
      <c r="G11" s="52"/>
      <c r="H11" s="136">
        <v>7674</v>
      </c>
      <c r="I11" s="52"/>
      <c r="J11" s="144">
        <v>264</v>
      </c>
      <c r="K11" s="52"/>
      <c r="L11" s="136">
        <v>264</v>
      </c>
    </row>
    <row r="12" spans="1:12" ht="20.45" customHeight="1">
      <c r="A12" s="84" t="s">
        <v>10</v>
      </c>
      <c r="D12" s="80"/>
      <c r="E12" s="52"/>
      <c r="F12" s="144"/>
      <c r="G12" s="52"/>
      <c r="H12" s="136"/>
      <c r="I12" s="52"/>
      <c r="J12" s="144"/>
      <c r="K12" s="52"/>
      <c r="L12" s="136"/>
    </row>
    <row r="13" spans="1:12" ht="20.45" customHeight="1">
      <c r="A13" s="84"/>
      <c r="B13" s="55" t="s">
        <v>140</v>
      </c>
      <c r="D13" s="80"/>
      <c r="E13" s="52"/>
      <c r="F13" s="144">
        <v>13681</v>
      </c>
      <c r="G13" s="52"/>
      <c r="H13" s="136">
        <v>23410</v>
      </c>
      <c r="I13" s="52"/>
      <c r="J13" s="144">
        <v>6966</v>
      </c>
      <c r="K13" s="52"/>
      <c r="L13" s="136">
        <v>19308</v>
      </c>
    </row>
    <row r="14" spans="1:12" ht="20.45" customHeight="1">
      <c r="A14" s="84"/>
      <c r="B14" s="55" t="s">
        <v>141</v>
      </c>
      <c r="D14" s="80"/>
      <c r="E14" s="52"/>
      <c r="F14" s="144">
        <v>9495</v>
      </c>
      <c r="G14" s="52"/>
      <c r="H14" s="136">
        <v>3652</v>
      </c>
      <c r="I14" s="52"/>
      <c r="J14" s="144">
        <v>4224</v>
      </c>
      <c r="K14" s="52"/>
      <c r="L14" s="136">
        <v>2194</v>
      </c>
    </row>
    <row r="15" spans="1:12" ht="20.45" customHeight="1">
      <c r="A15" s="84"/>
      <c r="B15" s="55" t="s">
        <v>142</v>
      </c>
      <c r="D15" s="80"/>
      <c r="E15" s="52"/>
      <c r="F15" s="144">
        <v>13933</v>
      </c>
      <c r="G15" s="52"/>
      <c r="H15" s="136">
        <v>14270</v>
      </c>
      <c r="I15" s="52"/>
      <c r="J15" s="144">
        <v>13933</v>
      </c>
      <c r="K15" s="52"/>
      <c r="L15" s="136">
        <v>14270</v>
      </c>
    </row>
    <row r="16" spans="1:12" ht="20.45" customHeight="1">
      <c r="A16" s="84"/>
      <c r="B16" s="55" t="s">
        <v>143</v>
      </c>
      <c r="D16" s="80"/>
      <c r="E16" s="52"/>
      <c r="F16" s="144">
        <v>4971</v>
      </c>
      <c r="G16" s="52"/>
      <c r="H16" s="136">
        <v>4816</v>
      </c>
      <c r="I16" s="52"/>
      <c r="J16" s="144">
        <v>29984</v>
      </c>
      <c r="K16" s="52"/>
      <c r="L16" s="136">
        <v>31718</v>
      </c>
    </row>
    <row r="17" spans="1:12" ht="20.45" customHeight="1">
      <c r="A17" s="84"/>
      <c r="B17" s="55" t="s">
        <v>132</v>
      </c>
      <c r="D17" s="80"/>
      <c r="E17" s="52"/>
      <c r="F17" s="144">
        <v>11668</v>
      </c>
      <c r="G17" s="52"/>
      <c r="H17" s="136">
        <v>2265</v>
      </c>
      <c r="I17" s="52"/>
      <c r="J17" s="144">
        <v>11668</v>
      </c>
      <c r="K17" s="52"/>
      <c r="L17" s="136">
        <v>2265</v>
      </c>
    </row>
    <row r="18" spans="1:12" ht="20.45" customHeight="1">
      <c r="A18" s="84"/>
      <c r="B18" s="84" t="s">
        <v>131</v>
      </c>
      <c r="E18" s="52"/>
      <c r="F18" s="144">
        <v>0</v>
      </c>
      <c r="G18" s="52"/>
      <c r="H18" s="136">
        <v>0</v>
      </c>
      <c r="I18" s="52"/>
      <c r="J18" s="144">
        <v>47911</v>
      </c>
      <c r="K18" s="52"/>
      <c r="L18" s="136">
        <v>0</v>
      </c>
    </row>
    <row r="19" spans="1:12" ht="20.45" customHeight="1">
      <c r="A19" s="84"/>
      <c r="B19" s="84" t="s">
        <v>216</v>
      </c>
      <c r="E19" s="52"/>
      <c r="F19" s="144">
        <v>0</v>
      </c>
      <c r="G19" s="52"/>
      <c r="H19" s="136">
        <v>0</v>
      </c>
      <c r="I19" s="52"/>
      <c r="J19" s="144">
        <v>999</v>
      </c>
      <c r="K19" s="52"/>
      <c r="L19" s="136">
        <v>14683</v>
      </c>
    </row>
    <row r="20" spans="1:12" ht="20.45" customHeight="1">
      <c r="A20" s="84"/>
      <c r="B20" s="84" t="s">
        <v>239</v>
      </c>
      <c r="E20" s="52"/>
      <c r="F20" s="144">
        <f>7989+3354</f>
        <v>11343</v>
      </c>
      <c r="G20" s="52"/>
      <c r="H20" s="136">
        <v>12601</v>
      </c>
      <c r="I20" s="52"/>
      <c r="J20" s="144">
        <f>7954+3354</f>
        <v>11308</v>
      </c>
      <c r="K20" s="52"/>
      <c r="L20" s="136">
        <v>12601</v>
      </c>
    </row>
    <row r="21" spans="1:12" ht="20.45" customHeight="1">
      <c r="A21" s="84"/>
      <c r="B21" s="55" t="s">
        <v>144</v>
      </c>
      <c r="D21" s="80"/>
      <c r="E21" s="52"/>
      <c r="F21" s="145">
        <v>1089</v>
      </c>
      <c r="G21" s="52"/>
      <c r="H21" s="155">
        <v>1084</v>
      </c>
      <c r="I21" s="52"/>
      <c r="J21" s="145">
        <v>15</v>
      </c>
      <c r="K21" s="52"/>
      <c r="L21" s="155">
        <v>13</v>
      </c>
    </row>
    <row r="22" spans="1:12" ht="6" customHeight="1">
      <c r="A22" s="49"/>
      <c r="B22" s="49"/>
      <c r="E22" s="52"/>
      <c r="F22" s="144"/>
      <c r="G22" s="52"/>
      <c r="H22" s="136"/>
      <c r="I22" s="52"/>
      <c r="J22" s="144"/>
      <c r="K22" s="52"/>
      <c r="L22" s="136"/>
    </row>
    <row r="23" spans="1:12" ht="20.45" customHeight="1">
      <c r="A23" s="49" t="s">
        <v>115</v>
      </c>
      <c r="E23" s="52"/>
      <c r="F23" s="144">
        <f>SUM(F10:F21)</f>
        <v>75175</v>
      </c>
      <c r="G23" s="52"/>
      <c r="H23" s="136">
        <f>SUM(H10:H21)</f>
        <v>80487</v>
      </c>
      <c r="I23" s="52"/>
      <c r="J23" s="144">
        <f>SUM(J10:J21)</f>
        <v>127272</v>
      </c>
      <c r="K23" s="52"/>
      <c r="L23" s="136">
        <f>SUM(L10:L21)</f>
        <v>108031</v>
      </c>
    </row>
    <row r="24" spans="1:12" ht="12" customHeight="1">
      <c r="A24" s="49"/>
      <c r="B24" s="49"/>
      <c r="E24" s="52"/>
      <c r="F24" s="144"/>
      <c r="G24" s="52"/>
      <c r="H24" s="136"/>
      <c r="I24" s="52"/>
      <c r="J24" s="144"/>
      <c r="K24" s="52"/>
      <c r="L24" s="136"/>
    </row>
    <row r="25" spans="1:12" ht="20.45" customHeight="1">
      <c r="A25" s="84" t="s">
        <v>170</v>
      </c>
      <c r="D25" s="100"/>
      <c r="E25" s="52"/>
      <c r="F25" s="144">
        <v>0</v>
      </c>
      <c r="G25" s="52"/>
      <c r="H25" s="136">
        <v>-14553</v>
      </c>
      <c r="I25" s="52"/>
      <c r="J25" s="144">
        <v>0</v>
      </c>
      <c r="K25" s="52"/>
      <c r="L25" s="136">
        <v>-12441</v>
      </c>
    </row>
    <row r="26" spans="1:12" ht="20.45" customHeight="1">
      <c r="A26" s="84" t="s">
        <v>127</v>
      </c>
      <c r="D26" s="100"/>
      <c r="E26" s="52"/>
      <c r="F26" s="144">
        <v>-13709</v>
      </c>
      <c r="G26" s="52"/>
      <c r="H26" s="136">
        <v>-13462</v>
      </c>
      <c r="I26" s="52"/>
      <c r="J26" s="144">
        <v>-1772</v>
      </c>
      <c r="K26" s="52"/>
      <c r="L26" s="136">
        <v>-7552</v>
      </c>
    </row>
    <row r="27" spans="1:12" ht="20.45" customHeight="1">
      <c r="A27" s="84" t="s">
        <v>25</v>
      </c>
      <c r="D27" s="100"/>
      <c r="E27" s="52"/>
      <c r="F27" s="144">
        <v>-104300</v>
      </c>
      <c r="G27" s="52"/>
      <c r="H27" s="136">
        <v>-185702</v>
      </c>
      <c r="I27" s="52"/>
      <c r="J27" s="144">
        <v>-77149</v>
      </c>
      <c r="K27" s="52"/>
      <c r="L27" s="136">
        <f>-78368+194</f>
        <v>-78174</v>
      </c>
    </row>
    <row r="28" spans="1:12" ht="20.45" customHeight="1">
      <c r="A28" s="84" t="s">
        <v>250</v>
      </c>
      <c r="D28" s="100"/>
      <c r="E28" s="52"/>
      <c r="F28" s="144">
        <v>0</v>
      </c>
      <c r="G28" s="52"/>
      <c r="H28" s="136">
        <v>0</v>
      </c>
      <c r="I28" s="52"/>
      <c r="J28" s="144">
        <v>0</v>
      </c>
      <c r="K28" s="52"/>
      <c r="L28" s="136">
        <v>-194</v>
      </c>
    </row>
    <row r="29" spans="1:12" ht="20.45" customHeight="1">
      <c r="A29" s="55" t="s">
        <v>36</v>
      </c>
      <c r="B29" s="49"/>
      <c r="D29" s="80"/>
      <c r="E29" s="52"/>
      <c r="F29" s="145">
        <v>-74238</v>
      </c>
      <c r="G29" s="52"/>
      <c r="H29" s="155">
        <v>-49144</v>
      </c>
      <c r="I29" s="52"/>
      <c r="J29" s="145">
        <v>-76100</v>
      </c>
      <c r="K29" s="52"/>
      <c r="L29" s="155">
        <v>-51028</v>
      </c>
    </row>
    <row r="30" spans="1:12" ht="6" customHeight="1">
      <c r="A30" s="49"/>
      <c r="B30" s="49"/>
      <c r="E30" s="52"/>
      <c r="F30" s="144"/>
      <c r="G30" s="52"/>
      <c r="H30" s="136"/>
      <c r="I30" s="52"/>
      <c r="J30" s="144"/>
      <c r="K30" s="52"/>
      <c r="L30" s="136"/>
    </row>
    <row r="31" spans="1:12" ht="20.45" customHeight="1">
      <c r="A31" s="49" t="s">
        <v>139</v>
      </c>
      <c r="E31" s="52"/>
      <c r="F31" s="146">
        <f>SUM(F25:F29)</f>
        <v>-192247</v>
      </c>
      <c r="G31" s="52"/>
      <c r="H31" s="136">
        <f>SUM(H25:H29)</f>
        <v>-262861</v>
      </c>
      <c r="I31" s="52"/>
      <c r="J31" s="146">
        <f>SUM(J25:J29)</f>
        <v>-155021</v>
      </c>
      <c r="K31" s="52"/>
      <c r="L31" s="136">
        <f>SUM(L25:L29)</f>
        <v>-149389</v>
      </c>
    </row>
    <row r="32" spans="1:12" s="66" customFormat="1" ht="12" customHeight="1">
      <c r="D32" s="101"/>
      <c r="E32" s="101"/>
      <c r="F32" s="147"/>
      <c r="G32" s="102"/>
      <c r="H32" s="136"/>
      <c r="I32" s="101"/>
      <c r="J32" s="147"/>
      <c r="K32" s="102"/>
      <c r="L32" s="136"/>
    </row>
    <row r="33" spans="1:12" ht="20.45" customHeight="1">
      <c r="A33" s="49" t="s">
        <v>227</v>
      </c>
      <c r="E33" s="52"/>
      <c r="F33" s="144">
        <f>F23+F31</f>
        <v>-117072</v>
      </c>
      <c r="G33" s="52"/>
      <c r="H33" s="136">
        <f>H23+H31</f>
        <v>-182374</v>
      </c>
      <c r="I33" s="52"/>
      <c r="J33" s="144">
        <f>J23+J31</f>
        <v>-27749</v>
      </c>
      <c r="K33" s="52"/>
      <c r="L33" s="136">
        <f>L23+L31</f>
        <v>-41358</v>
      </c>
    </row>
    <row r="34" spans="1:12" ht="20.45" customHeight="1">
      <c r="A34" s="55" t="s">
        <v>228</v>
      </c>
      <c r="D34" s="80"/>
      <c r="E34" s="52"/>
      <c r="F34" s="145">
        <v>-40157</v>
      </c>
      <c r="G34" s="52"/>
      <c r="H34" s="155">
        <v>-10772</v>
      </c>
      <c r="I34" s="52"/>
      <c r="J34" s="145">
        <v>0</v>
      </c>
      <c r="K34" s="52"/>
      <c r="L34" s="155">
        <v>0</v>
      </c>
    </row>
    <row r="35" spans="1:12" ht="6" customHeight="1">
      <c r="A35" s="49"/>
      <c r="B35" s="49"/>
      <c r="D35" s="100"/>
      <c r="E35" s="52"/>
      <c r="F35" s="144"/>
      <c r="G35" s="52"/>
      <c r="H35" s="136"/>
      <c r="I35" s="52"/>
      <c r="J35" s="144"/>
      <c r="K35" s="52"/>
      <c r="L35" s="136"/>
    </row>
    <row r="36" spans="1:12" ht="20.45" customHeight="1">
      <c r="A36" s="49" t="s">
        <v>229</v>
      </c>
      <c r="B36" s="49"/>
      <c r="D36" s="100"/>
      <c r="E36" s="51"/>
      <c r="F36" s="148">
        <f>SUM(F33:F34)</f>
        <v>-157229</v>
      </c>
      <c r="G36" s="51"/>
      <c r="H36" s="136">
        <f>SUM(H33:H34)</f>
        <v>-193146</v>
      </c>
      <c r="I36" s="51"/>
      <c r="J36" s="148">
        <f>SUM(J33:J34)</f>
        <v>-27749</v>
      </c>
      <c r="K36" s="51"/>
      <c r="L36" s="136">
        <f>SUM(L33:L34)</f>
        <v>-41358</v>
      </c>
    </row>
    <row r="37" spans="1:12" ht="20.45" customHeight="1">
      <c r="A37" s="55" t="s">
        <v>59</v>
      </c>
      <c r="D37" s="80"/>
      <c r="E37" s="51"/>
      <c r="F37" s="145">
        <v>-168</v>
      </c>
      <c r="G37" s="51"/>
      <c r="H37" s="155">
        <v>180</v>
      </c>
      <c r="I37" s="51"/>
      <c r="J37" s="159">
        <v>559</v>
      </c>
      <c r="K37" s="51"/>
      <c r="L37" s="155">
        <v>0</v>
      </c>
    </row>
    <row r="38" spans="1:12" ht="6" customHeight="1">
      <c r="D38" s="100"/>
      <c r="E38" s="51"/>
      <c r="F38" s="144"/>
      <c r="G38" s="51"/>
      <c r="H38" s="136"/>
      <c r="I38" s="51"/>
      <c r="J38" s="148"/>
      <c r="K38" s="51"/>
      <c r="L38" s="136"/>
    </row>
    <row r="39" spans="1:12" ht="20.45" customHeight="1">
      <c r="A39" s="49" t="s">
        <v>230</v>
      </c>
      <c r="B39" s="49"/>
      <c r="D39" s="100"/>
      <c r="E39" s="51"/>
      <c r="F39" s="146">
        <f>SUM(F36:F38)</f>
        <v>-157397</v>
      </c>
      <c r="G39" s="51"/>
      <c r="H39" s="136">
        <f>SUM(H36:H38)</f>
        <v>-192966</v>
      </c>
      <c r="I39" s="51"/>
      <c r="J39" s="146">
        <f>SUM(J36:J38)</f>
        <v>-27190</v>
      </c>
      <c r="K39" s="51"/>
      <c r="L39" s="136">
        <f>SUM(L36:L38)</f>
        <v>-41358</v>
      </c>
    </row>
    <row r="40" spans="1:12" ht="6" customHeight="1">
      <c r="A40" s="49"/>
      <c r="B40" s="49"/>
      <c r="D40" s="100"/>
      <c r="E40" s="51"/>
      <c r="F40" s="148"/>
      <c r="G40" s="51"/>
      <c r="H40" s="136"/>
      <c r="I40" s="51"/>
      <c r="J40" s="148"/>
      <c r="K40" s="51"/>
      <c r="L40" s="136"/>
    </row>
    <row r="41" spans="1:12" ht="20.45" customHeight="1">
      <c r="A41" s="49" t="s">
        <v>236</v>
      </c>
      <c r="B41" s="49"/>
      <c r="E41" s="51"/>
      <c r="F41" s="148"/>
      <c r="G41" s="51"/>
      <c r="H41" s="136"/>
      <c r="I41" s="51"/>
      <c r="J41" s="148"/>
      <c r="K41" s="51"/>
      <c r="L41" s="136"/>
    </row>
    <row r="42" spans="1:12" ht="20.45" customHeight="1">
      <c r="A42" s="55" t="s">
        <v>194</v>
      </c>
      <c r="B42" s="84"/>
      <c r="C42" s="103"/>
      <c r="E42" s="51"/>
      <c r="F42" s="148"/>
      <c r="G42" s="51"/>
      <c r="H42" s="136"/>
      <c r="I42" s="51"/>
      <c r="J42" s="148"/>
      <c r="K42" s="51"/>
      <c r="L42" s="136"/>
    </row>
    <row r="43" spans="1:12" ht="20.45" customHeight="1">
      <c r="B43" s="84" t="s">
        <v>100</v>
      </c>
      <c r="C43" s="103"/>
      <c r="E43" s="51"/>
      <c r="F43" s="148"/>
      <c r="G43" s="51"/>
      <c r="H43" s="136"/>
      <c r="I43" s="51"/>
      <c r="J43" s="148"/>
      <c r="K43" s="51"/>
      <c r="L43" s="136"/>
    </row>
    <row r="44" spans="1:12" ht="20.45" customHeight="1">
      <c r="A44" s="49"/>
      <c r="B44" s="121"/>
      <c r="C44" s="122" t="s">
        <v>161</v>
      </c>
      <c r="E44" s="51"/>
      <c r="F44" s="148">
        <v>661</v>
      </c>
      <c r="G44" s="51"/>
      <c r="H44" s="155">
        <v>678</v>
      </c>
      <c r="I44" s="51"/>
      <c r="J44" s="148">
        <v>0</v>
      </c>
      <c r="K44" s="51"/>
      <c r="L44" s="155">
        <v>0</v>
      </c>
    </row>
    <row r="45" spans="1:12" ht="20.45" customHeight="1">
      <c r="A45" s="55" t="s">
        <v>171</v>
      </c>
      <c r="C45" s="104"/>
      <c r="E45" s="51"/>
      <c r="F45" s="149"/>
      <c r="G45" s="51"/>
      <c r="H45" s="136"/>
      <c r="I45" s="51"/>
      <c r="J45" s="149"/>
      <c r="K45" s="51"/>
      <c r="L45" s="136"/>
    </row>
    <row r="46" spans="1:12" ht="20.45" customHeight="1">
      <c r="A46" s="49"/>
      <c r="B46" s="84" t="s">
        <v>200</v>
      </c>
      <c r="C46" s="94"/>
      <c r="E46" s="51"/>
      <c r="F46" s="150">
        <f>SUM(F44:F44)</f>
        <v>661</v>
      </c>
      <c r="G46" s="51"/>
      <c r="H46" s="155">
        <f>SUM(H44:H44)</f>
        <v>678</v>
      </c>
      <c r="I46" s="51"/>
      <c r="J46" s="150">
        <f>SUM(J44:J44)</f>
        <v>0</v>
      </c>
      <c r="K46" s="51"/>
      <c r="L46" s="155">
        <f>SUM(L44:L44)</f>
        <v>0</v>
      </c>
    </row>
    <row r="47" spans="1:12" s="67" customFormat="1" ht="6" customHeight="1">
      <c r="D47" s="105"/>
      <c r="E47" s="105"/>
      <c r="F47" s="151"/>
      <c r="G47" s="106"/>
      <c r="H47" s="136"/>
      <c r="I47" s="106"/>
      <c r="J47" s="151"/>
      <c r="K47" s="105"/>
      <c r="L47" s="136"/>
    </row>
    <row r="48" spans="1:12" s="68" customFormat="1" ht="20.45" customHeight="1">
      <c r="A48" s="107" t="s">
        <v>237</v>
      </c>
      <c r="D48" s="108"/>
      <c r="E48" s="108"/>
      <c r="F48" s="150">
        <f>SUM(F46)</f>
        <v>661</v>
      </c>
      <c r="G48" s="102"/>
      <c r="H48" s="155">
        <f>SUM(H46)</f>
        <v>678</v>
      </c>
      <c r="I48" s="102"/>
      <c r="J48" s="150">
        <f>SUM(J46)</f>
        <v>0</v>
      </c>
      <c r="K48" s="102"/>
      <c r="L48" s="155">
        <f>SUM(L46)</f>
        <v>0</v>
      </c>
    </row>
    <row r="49" spans="1:12" s="67" customFormat="1" ht="6" customHeight="1">
      <c r="A49" s="2"/>
      <c r="B49" s="2"/>
      <c r="C49" s="109"/>
      <c r="D49" s="105"/>
      <c r="E49" s="105"/>
      <c r="F49" s="151"/>
      <c r="G49" s="110"/>
      <c r="H49" s="136"/>
      <c r="I49" s="110"/>
      <c r="J49" s="151"/>
      <c r="K49" s="110"/>
      <c r="L49" s="136"/>
    </row>
    <row r="50" spans="1:12" s="67" customFormat="1" ht="20.45" customHeight="1" thickBot="1">
      <c r="A50" s="68" t="s">
        <v>68</v>
      </c>
      <c r="C50" s="109"/>
      <c r="D50" s="105"/>
      <c r="E50" s="105"/>
      <c r="F50" s="152">
        <f>SUM(F39,F48)</f>
        <v>-156736</v>
      </c>
      <c r="G50" s="106"/>
      <c r="H50" s="156">
        <f>SUM(H39,H48)</f>
        <v>-192288</v>
      </c>
      <c r="I50" s="50"/>
      <c r="J50" s="152">
        <f>SUM(J39,J48)</f>
        <v>-27190</v>
      </c>
      <c r="K50" s="50"/>
      <c r="L50" s="156">
        <f>SUM(L39,L48)</f>
        <v>-41358</v>
      </c>
    </row>
    <row r="51" spans="1:12" ht="19.5" thickTop="1">
      <c r="A51" s="49"/>
      <c r="B51" s="84"/>
      <c r="C51" s="94"/>
      <c r="F51" s="153"/>
      <c r="H51" s="153"/>
    </row>
    <row r="52" spans="1:12" ht="22.5" customHeight="1">
      <c r="A52" s="49"/>
      <c r="B52" s="84"/>
      <c r="C52" s="94"/>
      <c r="F52" s="153"/>
      <c r="H52" s="153"/>
    </row>
    <row r="53" spans="1:12" ht="5.45" customHeight="1">
      <c r="A53" s="49"/>
      <c r="B53" s="84"/>
      <c r="C53" s="94"/>
      <c r="F53" s="153"/>
      <c r="H53" s="153"/>
    </row>
    <row r="54" spans="1:12" ht="22.5" customHeight="1">
      <c r="A54" s="49"/>
      <c r="B54" s="84"/>
      <c r="C54" s="94"/>
      <c r="F54" s="153"/>
      <c r="H54" s="153"/>
    </row>
    <row r="55" spans="1:12" ht="21.95" customHeight="1">
      <c r="A55" s="53" t="str">
        <f>'2-4'!A99</f>
        <v>หมายเหตุประกอบข้อมูลทางการเงินระหว่างกาลเป็นส่วนหนึ่งของข้อมูลทางการเงินนี้</v>
      </c>
      <c r="B55" s="53"/>
      <c r="C55" s="53"/>
      <c r="D55" s="54"/>
      <c r="E55" s="54"/>
      <c r="F55" s="140"/>
      <c r="G55" s="54"/>
      <c r="H55" s="140"/>
      <c r="I55" s="69"/>
      <c r="J55" s="157"/>
      <c r="K55" s="69"/>
      <c r="L55" s="157"/>
    </row>
    <row r="56" spans="1:12" ht="21.6" customHeight="1">
      <c r="A56" s="58" t="str">
        <f>A1</f>
        <v>บริษัท ไรมอน แลนด์ จำกัด (มหาชน)</v>
      </c>
      <c r="B56" s="49"/>
      <c r="C56" s="49"/>
    </row>
    <row r="57" spans="1:12" ht="21.6" customHeight="1">
      <c r="A57" s="49" t="s">
        <v>67</v>
      </c>
      <c r="B57" s="49"/>
      <c r="C57" s="49"/>
    </row>
    <row r="58" spans="1:12" ht="21.6" customHeight="1">
      <c r="A58" s="48" t="s">
        <v>206</v>
      </c>
      <c r="B58" s="53"/>
      <c r="C58" s="53"/>
      <c r="D58" s="54"/>
      <c r="E58" s="54"/>
      <c r="F58" s="140"/>
      <c r="G58" s="54"/>
      <c r="H58" s="140"/>
      <c r="I58" s="54"/>
      <c r="J58" s="157"/>
      <c r="K58" s="54"/>
      <c r="L58" s="157"/>
    </row>
    <row r="59" spans="1:12" ht="21.6" customHeight="1">
      <c r="A59" s="49"/>
      <c r="E59" s="56"/>
      <c r="F59" s="141"/>
      <c r="G59" s="56"/>
      <c r="H59" s="141"/>
      <c r="I59" s="56"/>
      <c r="J59" s="158"/>
      <c r="K59" s="56"/>
      <c r="L59" s="158"/>
    </row>
    <row r="60" spans="1:12" ht="21.6" customHeight="1">
      <c r="D60" s="97"/>
      <c r="E60" s="97"/>
      <c r="F60" s="227" t="s">
        <v>55</v>
      </c>
      <c r="G60" s="227"/>
      <c r="H60" s="227"/>
      <c r="I60" s="98"/>
      <c r="J60" s="227" t="s">
        <v>56</v>
      </c>
      <c r="K60" s="227"/>
      <c r="L60" s="227"/>
    </row>
    <row r="61" spans="1:12" ht="20.45" customHeight="1">
      <c r="D61" s="97"/>
      <c r="E61" s="97"/>
      <c r="F61" s="127" t="s">
        <v>52</v>
      </c>
      <c r="G61" s="123"/>
      <c r="H61" s="127" t="s">
        <v>52</v>
      </c>
      <c r="I61" s="98"/>
      <c r="J61" s="127" t="s">
        <v>52</v>
      </c>
      <c r="K61" s="123"/>
      <c r="L61" s="127" t="s">
        <v>52</v>
      </c>
    </row>
    <row r="62" spans="1:12" ht="18.75">
      <c r="D62" s="97"/>
      <c r="E62" s="98"/>
      <c r="F62" s="142" t="s">
        <v>70</v>
      </c>
      <c r="G62" s="98"/>
      <c r="H62" s="154" t="s">
        <v>64</v>
      </c>
      <c r="I62" s="98"/>
      <c r="J62" s="142" t="s">
        <v>70</v>
      </c>
      <c r="K62" s="98"/>
      <c r="L62" s="154" t="s">
        <v>64</v>
      </c>
    </row>
    <row r="63" spans="1:12" ht="21.6" customHeight="1">
      <c r="D63" s="97"/>
      <c r="E63" s="98"/>
      <c r="F63" s="143" t="s">
        <v>53</v>
      </c>
      <c r="G63" s="98"/>
      <c r="H63" s="143" t="s">
        <v>53</v>
      </c>
      <c r="I63" s="98"/>
      <c r="J63" s="143" t="s">
        <v>53</v>
      </c>
      <c r="K63" s="98"/>
      <c r="L63" s="143" t="s">
        <v>53</v>
      </c>
    </row>
    <row r="64" spans="1:12" ht="6" customHeight="1">
      <c r="A64" s="49"/>
      <c r="B64" s="49"/>
      <c r="E64" s="52"/>
      <c r="F64" s="144"/>
      <c r="G64" s="52"/>
      <c r="H64" s="153"/>
      <c r="I64" s="52"/>
      <c r="J64" s="144"/>
      <c r="K64" s="52"/>
    </row>
    <row r="65" spans="1:12" ht="21.6" customHeight="1">
      <c r="A65" s="49" t="s">
        <v>231</v>
      </c>
      <c r="E65" s="51"/>
      <c r="F65" s="148"/>
      <c r="G65" s="51"/>
      <c r="I65" s="51"/>
      <c r="J65" s="148"/>
      <c r="K65" s="51"/>
      <c r="L65" s="139"/>
    </row>
    <row r="66" spans="1:12" ht="21.6" customHeight="1">
      <c r="A66" s="55" t="s">
        <v>51</v>
      </c>
      <c r="E66" s="51"/>
      <c r="F66" s="144">
        <f>F69-F67</f>
        <v>-155919</v>
      </c>
      <c r="G66" s="111"/>
      <c r="H66" s="136">
        <f>H69-H67</f>
        <v>-192620</v>
      </c>
      <c r="I66" s="111"/>
      <c r="J66" s="144">
        <f>J69-J67</f>
        <v>-27190</v>
      </c>
      <c r="K66" s="111"/>
      <c r="L66" s="136">
        <f>L69-L67</f>
        <v>-41358</v>
      </c>
    </row>
    <row r="67" spans="1:12" ht="21.6" customHeight="1">
      <c r="A67" s="55" t="s">
        <v>33</v>
      </c>
      <c r="E67" s="51"/>
      <c r="F67" s="145">
        <v>-1478</v>
      </c>
      <c r="G67" s="111"/>
      <c r="H67" s="155">
        <v>-346</v>
      </c>
      <c r="I67" s="111"/>
      <c r="J67" s="145">
        <v>0</v>
      </c>
      <c r="K67" s="111"/>
      <c r="L67" s="155">
        <v>0</v>
      </c>
    </row>
    <row r="68" spans="1:12" ht="6" customHeight="1">
      <c r="A68" s="49"/>
      <c r="B68" s="49"/>
      <c r="E68" s="52"/>
      <c r="F68" s="144"/>
      <c r="G68" s="52"/>
      <c r="H68" s="136"/>
      <c r="I68" s="52"/>
      <c r="J68" s="144"/>
      <c r="K68" s="52"/>
      <c r="L68" s="136"/>
    </row>
    <row r="69" spans="1:12" ht="21.6" customHeight="1" thickBot="1">
      <c r="E69" s="51"/>
      <c r="F69" s="152">
        <f>F39</f>
        <v>-157397</v>
      </c>
      <c r="G69" s="51"/>
      <c r="H69" s="156">
        <f>H39</f>
        <v>-192966</v>
      </c>
      <c r="I69" s="51"/>
      <c r="J69" s="152">
        <f>J39</f>
        <v>-27190</v>
      </c>
      <c r="K69" s="51"/>
      <c r="L69" s="156">
        <f>L39</f>
        <v>-41358</v>
      </c>
    </row>
    <row r="70" spans="1:12" ht="21.6" customHeight="1" thickTop="1">
      <c r="A70" s="49"/>
      <c r="B70" s="49"/>
      <c r="E70" s="52"/>
      <c r="F70" s="144"/>
      <c r="G70" s="52"/>
      <c r="H70" s="136"/>
      <c r="I70" s="52"/>
      <c r="J70" s="144"/>
      <c r="K70" s="52"/>
      <c r="L70" s="136"/>
    </row>
    <row r="71" spans="1:12" ht="21.6" customHeight="1">
      <c r="A71" s="49" t="s">
        <v>232</v>
      </c>
      <c r="B71" s="49"/>
      <c r="E71" s="52"/>
      <c r="F71" s="144"/>
      <c r="G71" s="52"/>
      <c r="H71" s="136"/>
      <c r="I71" s="52"/>
      <c r="J71" s="144"/>
      <c r="K71" s="52"/>
      <c r="L71" s="136"/>
    </row>
    <row r="72" spans="1:12" ht="21.6" customHeight="1">
      <c r="A72" s="55" t="s">
        <v>51</v>
      </c>
      <c r="E72" s="51"/>
      <c r="F72" s="144">
        <f>F75-F73</f>
        <v>-155258</v>
      </c>
      <c r="G72" s="111"/>
      <c r="H72" s="136">
        <f>H75-H73</f>
        <v>-191942</v>
      </c>
      <c r="I72" s="111"/>
      <c r="J72" s="144">
        <f>J75-J73</f>
        <v>-27190</v>
      </c>
      <c r="K72" s="111"/>
      <c r="L72" s="136">
        <f>L75-L73</f>
        <v>-41358</v>
      </c>
    </row>
    <row r="73" spans="1:12" ht="21.6" customHeight="1">
      <c r="A73" s="55" t="s">
        <v>33</v>
      </c>
      <c r="E73" s="51"/>
      <c r="F73" s="145">
        <v>-1478</v>
      </c>
      <c r="G73" s="111"/>
      <c r="H73" s="155">
        <v>-346</v>
      </c>
      <c r="I73" s="111"/>
      <c r="J73" s="145">
        <v>0</v>
      </c>
      <c r="K73" s="111"/>
      <c r="L73" s="155">
        <v>0</v>
      </c>
    </row>
    <row r="74" spans="1:12" ht="6" customHeight="1">
      <c r="A74" s="49"/>
      <c r="B74" s="49"/>
      <c r="E74" s="52"/>
      <c r="F74" s="144"/>
      <c r="G74" s="52"/>
      <c r="H74" s="136"/>
      <c r="I74" s="52"/>
      <c r="J74" s="144"/>
      <c r="K74" s="52"/>
      <c r="L74" s="136"/>
    </row>
    <row r="75" spans="1:12" ht="21.6" customHeight="1" thickBot="1">
      <c r="E75" s="51"/>
      <c r="F75" s="152">
        <f>F50</f>
        <v>-156736</v>
      </c>
      <c r="G75" s="51"/>
      <c r="H75" s="156">
        <f>H50</f>
        <v>-192288</v>
      </c>
      <c r="I75" s="51"/>
      <c r="J75" s="152">
        <f>J50</f>
        <v>-27190</v>
      </c>
      <c r="K75" s="51"/>
      <c r="L75" s="156">
        <f>L50</f>
        <v>-41358</v>
      </c>
    </row>
    <row r="76" spans="1:12" ht="21.6" customHeight="1" thickTop="1">
      <c r="A76" s="49"/>
      <c r="B76" s="49"/>
      <c r="E76" s="52"/>
      <c r="F76" s="144"/>
      <c r="G76" s="52"/>
      <c r="H76" s="153"/>
      <c r="I76" s="52"/>
      <c r="J76" s="144"/>
      <c r="K76" s="52"/>
      <c r="L76" s="136"/>
    </row>
    <row r="77" spans="1:12" ht="21.6" customHeight="1">
      <c r="A77" s="49" t="s">
        <v>233</v>
      </c>
      <c r="B77" s="49"/>
      <c r="E77" s="51"/>
      <c r="F77" s="148"/>
      <c r="G77" s="51"/>
      <c r="I77" s="51"/>
      <c r="J77" s="148"/>
      <c r="K77" s="51"/>
      <c r="L77" s="139"/>
    </row>
    <row r="78" spans="1:12" ht="21.6" customHeight="1" thickBot="1">
      <c r="A78" s="55" t="s">
        <v>234</v>
      </c>
      <c r="B78" s="49"/>
      <c r="D78" s="105"/>
      <c r="E78" s="112"/>
      <c r="F78" s="160">
        <f>ROUND(F66/4172484,4)</f>
        <v>-3.7400000000000003E-2</v>
      </c>
      <c r="G78" s="95"/>
      <c r="H78" s="161">
        <f>ROUND(H66/4172484,4)</f>
        <v>-4.6199999999999998E-2</v>
      </c>
      <c r="I78" s="95"/>
      <c r="J78" s="160">
        <f>ROUND(J66/4172484,4)</f>
        <v>-6.4999999999999997E-3</v>
      </c>
      <c r="K78" s="95"/>
      <c r="L78" s="161">
        <f>ROUND(L66/4172484,4)</f>
        <v>-9.9000000000000008E-3</v>
      </c>
    </row>
    <row r="79" spans="1:12" ht="17.649999999999999" customHeight="1" thickTop="1">
      <c r="A79" s="49"/>
      <c r="B79" s="49"/>
      <c r="D79" s="113"/>
      <c r="E79" s="52"/>
      <c r="F79" s="153"/>
      <c r="G79" s="95"/>
      <c r="H79" s="153"/>
      <c r="I79" s="95"/>
      <c r="K79" s="95"/>
    </row>
    <row r="80" spans="1:12" ht="23.25" customHeight="1">
      <c r="B80" s="49"/>
      <c r="E80" s="52"/>
      <c r="F80" s="153"/>
      <c r="G80" s="52"/>
      <c r="H80" s="153"/>
      <c r="I80" s="95"/>
      <c r="K80" s="95"/>
    </row>
    <row r="81" spans="2:11" ht="23.25" customHeight="1">
      <c r="B81" s="49"/>
      <c r="E81" s="52"/>
      <c r="F81" s="153"/>
      <c r="G81" s="52"/>
      <c r="H81" s="153"/>
      <c r="I81" s="95"/>
      <c r="K81" s="95"/>
    </row>
    <row r="82" spans="2:11" ht="23.25" customHeight="1">
      <c r="B82" s="49"/>
      <c r="E82" s="52"/>
      <c r="F82" s="153"/>
      <c r="G82" s="52"/>
      <c r="H82" s="153"/>
      <c r="I82" s="95"/>
      <c r="K82" s="95"/>
    </row>
    <row r="83" spans="2:11" ht="23.25" customHeight="1">
      <c r="B83" s="49"/>
      <c r="E83" s="52"/>
      <c r="F83" s="153"/>
      <c r="G83" s="52"/>
      <c r="H83" s="153"/>
      <c r="I83" s="95"/>
      <c r="K83" s="95"/>
    </row>
    <row r="84" spans="2:11" ht="23.25" customHeight="1">
      <c r="B84" s="49"/>
      <c r="E84" s="52"/>
      <c r="F84" s="153"/>
      <c r="G84" s="52"/>
      <c r="H84" s="153"/>
      <c r="I84" s="95"/>
      <c r="K84" s="95"/>
    </row>
    <row r="85" spans="2:11" ht="23.25" customHeight="1">
      <c r="B85" s="49"/>
      <c r="E85" s="52"/>
      <c r="F85" s="153"/>
      <c r="G85" s="52"/>
      <c r="H85" s="153"/>
      <c r="I85" s="95"/>
      <c r="K85" s="95"/>
    </row>
    <row r="86" spans="2:11" ht="23.25" customHeight="1">
      <c r="B86" s="49"/>
      <c r="E86" s="52"/>
      <c r="F86" s="153"/>
      <c r="G86" s="52"/>
      <c r="H86" s="153"/>
      <c r="I86" s="95"/>
      <c r="K86" s="95"/>
    </row>
    <row r="87" spans="2:11" ht="23.25" customHeight="1">
      <c r="B87" s="49"/>
      <c r="E87" s="52"/>
      <c r="F87" s="153"/>
      <c r="G87" s="52"/>
      <c r="H87" s="153"/>
      <c r="I87" s="95"/>
      <c r="K87" s="95"/>
    </row>
    <row r="88" spans="2:11" ht="23.25" customHeight="1">
      <c r="B88" s="49"/>
      <c r="E88" s="52"/>
      <c r="F88" s="153"/>
      <c r="G88" s="52"/>
      <c r="H88" s="153"/>
      <c r="I88" s="95"/>
      <c r="K88" s="95"/>
    </row>
    <row r="89" spans="2:11" ht="23.25" customHeight="1">
      <c r="B89" s="49"/>
      <c r="E89" s="52"/>
      <c r="F89" s="153"/>
      <c r="G89" s="52"/>
      <c r="H89" s="153"/>
      <c r="I89" s="95"/>
      <c r="K89" s="95"/>
    </row>
    <row r="90" spans="2:11" ht="23.25" customHeight="1">
      <c r="B90" s="49"/>
      <c r="E90" s="52"/>
      <c r="F90" s="153"/>
      <c r="G90" s="52"/>
      <c r="H90" s="153"/>
      <c r="I90" s="95"/>
      <c r="K90" s="95"/>
    </row>
    <row r="91" spans="2:11" ht="23.25" customHeight="1">
      <c r="B91" s="49"/>
      <c r="E91" s="52"/>
      <c r="F91" s="153"/>
      <c r="G91" s="52"/>
      <c r="H91" s="153"/>
      <c r="I91" s="95"/>
      <c r="K91" s="95"/>
    </row>
    <row r="92" spans="2:11" ht="23.25" customHeight="1">
      <c r="B92" s="49"/>
      <c r="E92" s="52"/>
      <c r="F92" s="153"/>
      <c r="G92" s="52"/>
      <c r="H92" s="153"/>
      <c r="I92" s="95"/>
      <c r="K92" s="95"/>
    </row>
    <row r="93" spans="2:11" ht="23.25" customHeight="1">
      <c r="B93" s="49"/>
      <c r="E93" s="52"/>
      <c r="F93" s="153"/>
      <c r="G93" s="52"/>
      <c r="H93" s="153"/>
      <c r="I93" s="95"/>
      <c r="K93" s="95"/>
    </row>
    <row r="94" spans="2:11" ht="14.45" customHeight="1">
      <c r="B94" s="49"/>
      <c r="E94" s="52"/>
      <c r="F94" s="153"/>
      <c r="G94" s="52"/>
      <c r="H94" s="153"/>
      <c r="I94" s="95"/>
      <c r="K94" s="95"/>
    </row>
    <row r="95" spans="2:11" ht="23.25" customHeight="1">
      <c r="B95" s="49"/>
      <c r="E95" s="52"/>
      <c r="F95" s="153"/>
      <c r="G95" s="52"/>
      <c r="H95" s="153"/>
      <c r="I95" s="95"/>
      <c r="K95" s="95"/>
    </row>
    <row r="96" spans="2:11" ht="23.25" customHeight="1">
      <c r="B96" s="49"/>
      <c r="E96" s="52"/>
      <c r="F96" s="153"/>
      <c r="G96" s="52"/>
      <c r="H96" s="153"/>
      <c r="I96" s="95"/>
      <c r="K96" s="95"/>
    </row>
    <row r="97" spans="1:12" ht="23.25" customHeight="1">
      <c r="B97" s="49"/>
      <c r="E97" s="52"/>
      <c r="F97" s="153"/>
      <c r="G97" s="52"/>
      <c r="H97" s="153"/>
      <c r="I97" s="95"/>
      <c r="K97" s="95"/>
    </row>
    <row r="98" spans="1:12" ht="28.15" customHeight="1">
      <c r="B98" s="49"/>
      <c r="E98" s="52"/>
      <c r="F98" s="153"/>
      <c r="G98" s="52"/>
      <c r="H98" s="153"/>
      <c r="I98" s="95"/>
      <c r="K98" s="95"/>
    </row>
    <row r="99" spans="1:12" ht="18.75">
      <c r="B99" s="49"/>
      <c r="E99" s="52"/>
      <c r="F99" s="153"/>
      <c r="G99" s="52"/>
      <c r="H99" s="153"/>
      <c r="I99" s="95"/>
      <c r="K99" s="95"/>
    </row>
    <row r="100" spans="1:12" ht="6.6" customHeight="1">
      <c r="B100" s="49"/>
      <c r="E100" s="52"/>
      <c r="F100" s="153"/>
      <c r="G100" s="52"/>
      <c r="H100" s="153"/>
      <c r="I100" s="95"/>
      <c r="K100" s="95"/>
    </row>
    <row r="101" spans="1:12" ht="18.75">
      <c r="B101" s="49"/>
      <c r="E101" s="52"/>
      <c r="F101" s="153"/>
      <c r="G101" s="52"/>
      <c r="H101" s="153"/>
      <c r="I101" s="95"/>
      <c r="K101" s="95"/>
    </row>
    <row r="102" spans="1:12" ht="19.5" customHeight="1">
      <c r="B102" s="49"/>
      <c r="E102" s="52"/>
      <c r="F102" s="153"/>
      <c r="G102" s="52"/>
      <c r="H102" s="153"/>
      <c r="I102" s="95"/>
      <c r="K102" s="95"/>
    </row>
    <row r="103" spans="1:12" ht="21.6" customHeight="1">
      <c r="A103" s="53" t="str">
        <f>'2-4'!A47</f>
        <v>หมายเหตุประกอบข้อมูลทางการเงินระหว่างกาลเป็นส่วนหนึ่งของข้อมูลทางการเงินนี้</v>
      </c>
      <c r="B103" s="53"/>
      <c r="C103" s="53"/>
      <c r="D103" s="54"/>
      <c r="E103" s="54"/>
      <c r="F103" s="140"/>
      <c r="G103" s="54"/>
      <c r="H103" s="140"/>
      <c r="I103" s="69"/>
      <c r="J103" s="157"/>
      <c r="K103" s="69"/>
      <c r="L103" s="157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8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531FD-43F8-4D71-8434-54371ECD03C1}">
  <dimension ref="A1:L103"/>
  <sheetViews>
    <sheetView zoomScale="85" zoomScaleNormal="85" zoomScaleSheetLayoutView="100" workbookViewId="0">
      <selection activeCell="C12" sqref="C12"/>
    </sheetView>
  </sheetViews>
  <sheetFormatPr defaultRowHeight="21.75" customHeight="1"/>
  <cols>
    <col min="1" max="2" width="1.28515625" style="55" customWidth="1"/>
    <col min="3" max="3" width="37.140625" style="55" customWidth="1"/>
    <col min="4" max="4" width="7.7109375" style="50" customWidth="1"/>
    <col min="5" max="5" width="0.85546875" style="50" customWidth="1"/>
    <col min="6" max="6" width="15.28515625" style="139" customWidth="1"/>
    <col min="7" max="7" width="0.85546875" style="50" customWidth="1"/>
    <col min="8" max="8" width="15.28515625" style="139" customWidth="1"/>
    <col min="9" max="9" width="0.85546875" style="50" customWidth="1"/>
    <col min="10" max="10" width="15.28515625" style="153" customWidth="1"/>
    <col min="11" max="11" width="0.85546875" style="50" customWidth="1"/>
    <col min="12" max="12" width="15.28515625" style="153" customWidth="1"/>
    <col min="13" max="52" width="9.140625" style="50"/>
    <col min="53" max="54" width="1.28515625" style="50" customWidth="1"/>
    <col min="55" max="55" width="22.140625" style="50" customWidth="1"/>
    <col min="56" max="56" width="6.85546875" style="50" customWidth="1"/>
    <col min="57" max="57" width="0.85546875" style="50" customWidth="1"/>
    <col min="58" max="58" width="15.140625" style="50" customWidth="1"/>
    <col min="59" max="59" width="0.85546875" style="50" customWidth="1"/>
    <col min="60" max="60" width="14.85546875" style="50" customWidth="1"/>
    <col min="61" max="61" width="0.85546875" style="50" customWidth="1"/>
    <col min="62" max="62" width="15" style="50" customWidth="1"/>
    <col min="63" max="63" width="0.85546875" style="50" customWidth="1"/>
    <col min="64" max="64" width="15.140625" style="50" customWidth="1"/>
    <col min="65" max="65" width="12.28515625" style="50" customWidth="1"/>
    <col min="66" max="66" width="9.140625" style="50"/>
    <col min="67" max="71" width="0" style="50" hidden="1" customWidth="1"/>
    <col min="72" max="72" width="9.140625" style="50"/>
    <col min="73" max="75" width="0" style="50" hidden="1" customWidth="1"/>
    <col min="76" max="76" width="9.140625" style="50"/>
    <col min="77" max="78" width="0" style="50" hidden="1" customWidth="1"/>
    <col min="79" max="308" width="9.140625" style="50"/>
    <col min="309" max="310" width="1.28515625" style="50" customWidth="1"/>
    <col min="311" max="311" width="22.140625" style="50" customWidth="1"/>
    <col min="312" max="312" width="6.85546875" style="50" customWidth="1"/>
    <col min="313" max="313" width="0.85546875" style="50" customWidth="1"/>
    <col min="314" max="314" width="15.140625" style="50" customWidth="1"/>
    <col min="315" max="315" width="0.85546875" style="50" customWidth="1"/>
    <col min="316" max="316" width="14.85546875" style="50" customWidth="1"/>
    <col min="317" max="317" width="0.85546875" style="50" customWidth="1"/>
    <col min="318" max="318" width="15" style="50" customWidth="1"/>
    <col min="319" max="319" width="0.85546875" style="50" customWidth="1"/>
    <col min="320" max="320" width="15.140625" style="50" customWidth="1"/>
    <col min="321" max="321" width="12.28515625" style="50" customWidth="1"/>
    <col min="322" max="322" width="9.140625" style="50"/>
    <col min="323" max="327" width="0" style="50" hidden="1" customWidth="1"/>
    <col min="328" max="328" width="9.140625" style="50"/>
    <col min="329" max="331" width="0" style="50" hidden="1" customWidth="1"/>
    <col min="332" max="332" width="9.140625" style="50"/>
    <col min="333" max="334" width="0" style="50" hidden="1" customWidth="1"/>
    <col min="335" max="564" width="9.140625" style="50"/>
    <col min="565" max="566" width="1.28515625" style="50" customWidth="1"/>
    <col min="567" max="567" width="22.140625" style="50" customWidth="1"/>
    <col min="568" max="568" width="6.85546875" style="50" customWidth="1"/>
    <col min="569" max="569" width="0.85546875" style="50" customWidth="1"/>
    <col min="570" max="570" width="15.140625" style="50" customWidth="1"/>
    <col min="571" max="571" width="0.85546875" style="50" customWidth="1"/>
    <col min="572" max="572" width="14.85546875" style="50" customWidth="1"/>
    <col min="573" max="573" width="0.85546875" style="50" customWidth="1"/>
    <col min="574" max="574" width="15" style="50" customWidth="1"/>
    <col min="575" max="575" width="0.85546875" style="50" customWidth="1"/>
    <col min="576" max="576" width="15.140625" style="50" customWidth="1"/>
    <col min="577" max="577" width="12.28515625" style="50" customWidth="1"/>
    <col min="578" max="578" width="9.140625" style="50"/>
    <col min="579" max="583" width="0" style="50" hidden="1" customWidth="1"/>
    <col min="584" max="584" width="9.140625" style="50"/>
    <col min="585" max="587" width="0" style="50" hidden="1" customWidth="1"/>
    <col min="588" max="588" width="9.140625" style="50"/>
    <col min="589" max="590" width="0" style="50" hidden="1" customWidth="1"/>
    <col min="591" max="820" width="9.140625" style="50"/>
    <col min="821" max="822" width="1.28515625" style="50" customWidth="1"/>
    <col min="823" max="823" width="22.140625" style="50" customWidth="1"/>
    <col min="824" max="824" width="6.85546875" style="50" customWidth="1"/>
    <col min="825" max="825" width="0.85546875" style="50" customWidth="1"/>
    <col min="826" max="826" width="15.140625" style="50" customWidth="1"/>
    <col min="827" max="827" width="0.85546875" style="50" customWidth="1"/>
    <col min="828" max="828" width="14.85546875" style="50" customWidth="1"/>
    <col min="829" max="829" width="0.85546875" style="50" customWidth="1"/>
    <col min="830" max="830" width="15" style="50" customWidth="1"/>
    <col min="831" max="831" width="0.85546875" style="50" customWidth="1"/>
    <col min="832" max="832" width="15.140625" style="50" customWidth="1"/>
    <col min="833" max="833" width="12.28515625" style="50" customWidth="1"/>
    <col min="834" max="834" width="9.140625" style="50"/>
    <col min="835" max="839" width="0" style="50" hidden="1" customWidth="1"/>
    <col min="840" max="840" width="9.140625" style="50"/>
    <col min="841" max="843" width="0" style="50" hidden="1" customWidth="1"/>
    <col min="844" max="844" width="9.140625" style="50"/>
    <col min="845" max="846" width="0" style="50" hidden="1" customWidth="1"/>
    <col min="847" max="1076" width="9.140625" style="50"/>
    <col min="1077" max="1078" width="1.28515625" style="50" customWidth="1"/>
    <col min="1079" max="1079" width="22.140625" style="50" customWidth="1"/>
    <col min="1080" max="1080" width="6.85546875" style="50" customWidth="1"/>
    <col min="1081" max="1081" width="0.85546875" style="50" customWidth="1"/>
    <col min="1082" max="1082" width="15.140625" style="50" customWidth="1"/>
    <col min="1083" max="1083" width="0.85546875" style="50" customWidth="1"/>
    <col min="1084" max="1084" width="14.85546875" style="50" customWidth="1"/>
    <col min="1085" max="1085" width="0.85546875" style="50" customWidth="1"/>
    <col min="1086" max="1086" width="15" style="50" customWidth="1"/>
    <col min="1087" max="1087" width="0.85546875" style="50" customWidth="1"/>
    <col min="1088" max="1088" width="15.140625" style="50" customWidth="1"/>
    <col min="1089" max="1089" width="12.28515625" style="50" customWidth="1"/>
    <col min="1090" max="1090" width="9.140625" style="50"/>
    <col min="1091" max="1095" width="0" style="50" hidden="1" customWidth="1"/>
    <col min="1096" max="1096" width="9.140625" style="50"/>
    <col min="1097" max="1099" width="0" style="50" hidden="1" customWidth="1"/>
    <col min="1100" max="1100" width="9.140625" style="50"/>
    <col min="1101" max="1102" width="0" style="50" hidden="1" customWidth="1"/>
    <col min="1103" max="1332" width="9.140625" style="50"/>
    <col min="1333" max="1334" width="1.28515625" style="50" customWidth="1"/>
    <col min="1335" max="1335" width="22.140625" style="50" customWidth="1"/>
    <col min="1336" max="1336" width="6.85546875" style="50" customWidth="1"/>
    <col min="1337" max="1337" width="0.85546875" style="50" customWidth="1"/>
    <col min="1338" max="1338" width="15.140625" style="50" customWidth="1"/>
    <col min="1339" max="1339" width="0.85546875" style="50" customWidth="1"/>
    <col min="1340" max="1340" width="14.85546875" style="50" customWidth="1"/>
    <col min="1341" max="1341" width="0.85546875" style="50" customWidth="1"/>
    <col min="1342" max="1342" width="15" style="50" customWidth="1"/>
    <col min="1343" max="1343" width="0.85546875" style="50" customWidth="1"/>
    <col min="1344" max="1344" width="15.140625" style="50" customWidth="1"/>
    <col min="1345" max="1345" width="12.28515625" style="50" customWidth="1"/>
    <col min="1346" max="1346" width="9.140625" style="50"/>
    <col min="1347" max="1351" width="0" style="50" hidden="1" customWidth="1"/>
    <col min="1352" max="1352" width="9.140625" style="50"/>
    <col min="1353" max="1355" width="0" style="50" hidden="1" customWidth="1"/>
    <col min="1356" max="1356" width="9.140625" style="50"/>
    <col min="1357" max="1358" width="0" style="50" hidden="1" customWidth="1"/>
    <col min="1359" max="1588" width="9.140625" style="50"/>
    <col min="1589" max="1590" width="1.28515625" style="50" customWidth="1"/>
    <col min="1591" max="1591" width="22.140625" style="50" customWidth="1"/>
    <col min="1592" max="1592" width="6.85546875" style="50" customWidth="1"/>
    <col min="1593" max="1593" width="0.85546875" style="50" customWidth="1"/>
    <col min="1594" max="1594" width="15.140625" style="50" customWidth="1"/>
    <col min="1595" max="1595" width="0.85546875" style="50" customWidth="1"/>
    <col min="1596" max="1596" width="14.85546875" style="50" customWidth="1"/>
    <col min="1597" max="1597" width="0.85546875" style="50" customWidth="1"/>
    <col min="1598" max="1598" width="15" style="50" customWidth="1"/>
    <col min="1599" max="1599" width="0.85546875" style="50" customWidth="1"/>
    <col min="1600" max="1600" width="15.140625" style="50" customWidth="1"/>
    <col min="1601" max="1601" width="12.28515625" style="50" customWidth="1"/>
    <col min="1602" max="1602" width="9.140625" style="50"/>
    <col min="1603" max="1607" width="0" style="50" hidden="1" customWidth="1"/>
    <col min="1608" max="1608" width="9.140625" style="50"/>
    <col min="1609" max="1611" width="0" style="50" hidden="1" customWidth="1"/>
    <col min="1612" max="1612" width="9.140625" style="50"/>
    <col min="1613" max="1614" width="0" style="50" hidden="1" customWidth="1"/>
    <col min="1615" max="1844" width="9.140625" style="50"/>
    <col min="1845" max="1846" width="1.28515625" style="50" customWidth="1"/>
    <col min="1847" max="1847" width="22.140625" style="50" customWidth="1"/>
    <col min="1848" max="1848" width="6.85546875" style="50" customWidth="1"/>
    <col min="1849" max="1849" width="0.85546875" style="50" customWidth="1"/>
    <col min="1850" max="1850" width="15.140625" style="50" customWidth="1"/>
    <col min="1851" max="1851" width="0.85546875" style="50" customWidth="1"/>
    <col min="1852" max="1852" width="14.85546875" style="50" customWidth="1"/>
    <col min="1853" max="1853" width="0.85546875" style="50" customWidth="1"/>
    <col min="1854" max="1854" width="15" style="50" customWidth="1"/>
    <col min="1855" max="1855" width="0.85546875" style="50" customWidth="1"/>
    <col min="1856" max="1856" width="15.140625" style="50" customWidth="1"/>
    <col min="1857" max="1857" width="12.28515625" style="50" customWidth="1"/>
    <col min="1858" max="1858" width="9.140625" style="50"/>
    <col min="1859" max="1863" width="0" style="50" hidden="1" customWidth="1"/>
    <col min="1864" max="1864" width="9.140625" style="50"/>
    <col min="1865" max="1867" width="0" style="50" hidden="1" customWidth="1"/>
    <col min="1868" max="1868" width="9.140625" style="50"/>
    <col min="1869" max="1870" width="0" style="50" hidden="1" customWidth="1"/>
    <col min="1871" max="2100" width="9.140625" style="50"/>
    <col min="2101" max="2102" width="1.28515625" style="50" customWidth="1"/>
    <col min="2103" max="2103" width="22.140625" style="50" customWidth="1"/>
    <col min="2104" max="2104" width="6.85546875" style="50" customWidth="1"/>
    <col min="2105" max="2105" width="0.85546875" style="50" customWidth="1"/>
    <col min="2106" max="2106" width="15.140625" style="50" customWidth="1"/>
    <col min="2107" max="2107" width="0.85546875" style="50" customWidth="1"/>
    <col min="2108" max="2108" width="14.85546875" style="50" customWidth="1"/>
    <col min="2109" max="2109" width="0.85546875" style="50" customWidth="1"/>
    <col min="2110" max="2110" width="15" style="50" customWidth="1"/>
    <col min="2111" max="2111" width="0.85546875" style="50" customWidth="1"/>
    <col min="2112" max="2112" width="15.140625" style="50" customWidth="1"/>
    <col min="2113" max="2113" width="12.28515625" style="50" customWidth="1"/>
    <col min="2114" max="2114" width="9.140625" style="50"/>
    <col min="2115" max="2119" width="0" style="50" hidden="1" customWidth="1"/>
    <col min="2120" max="2120" width="9.140625" style="50"/>
    <col min="2121" max="2123" width="0" style="50" hidden="1" customWidth="1"/>
    <col min="2124" max="2124" width="9.140625" style="50"/>
    <col min="2125" max="2126" width="0" style="50" hidden="1" customWidth="1"/>
    <col min="2127" max="2356" width="9.140625" style="50"/>
    <col min="2357" max="2358" width="1.28515625" style="50" customWidth="1"/>
    <col min="2359" max="2359" width="22.140625" style="50" customWidth="1"/>
    <col min="2360" max="2360" width="6.85546875" style="50" customWidth="1"/>
    <col min="2361" max="2361" width="0.85546875" style="50" customWidth="1"/>
    <col min="2362" max="2362" width="15.140625" style="50" customWidth="1"/>
    <col min="2363" max="2363" width="0.85546875" style="50" customWidth="1"/>
    <col min="2364" max="2364" width="14.85546875" style="50" customWidth="1"/>
    <col min="2365" max="2365" width="0.85546875" style="50" customWidth="1"/>
    <col min="2366" max="2366" width="15" style="50" customWidth="1"/>
    <col min="2367" max="2367" width="0.85546875" style="50" customWidth="1"/>
    <col min="2368" max="2368" width="15.140625" style="50" customWidth="1"/>
    <col min="2369" max="2369" width="12.28515625" style="50" customWidth="1"/>
    <col min="2370" max="2370" width="9.140625" style="50"/>
    <col min="2371" max="2375" width="0" style="50" hidden="1" customWidth="1"/>
    <col min="2376" max="2376" width="9.140625" style="50"/>
    <col min="2377" max="2379" width="0" style="50" hidden="1" customWidth="1"/>
    <col min="2380" max="2380" width="9.140625" style="50"/>
    <col min="2381" max="2382" width="0" style="50" hidden="1" customWidth="1"/>
    <col min="2383" max="2612" width="9.140625" style="50"/>
    <col min="2613" max="2614" width="1.28515625" style="50" customWidth="1"/>
    <col min="2615" max="2615" width="22.140625" style="50" customWidth="1"/>
    <col min="2616" max="2616" width="6.85546875" style="50" customWidth="1"/>
    <col min="2617" max="2617" width="0.85546875" style="50" customWidth="1"/>
    <col min="2618" max="2618" width="15.140625" style="50" customWidth="1"/>
    <col min="2619" max="2619" width="0.85546875" style="50" customWidth="1"/>
    <col min="2620" max="2620" width="14.85546875" style="50" customWidth="1"/>
    <col min="2621" max="2621" width="0.85546875" style="50" customWidth="1"/>
    <col min="2622" max="2622" width="15" style="50" customWidth="1"/>
    <col min="2623" max="2623" width="0.85546875" style="50" customWidth="1"/>
    <col min="2624" max="2624" width="15.140625" style="50" customWidth="1"/>
    <col min="2625" max="2625" width="12.28515625" style="50" customWidth="1"/>
    <col min="2626" max="2626" width="9.140625" style="50"/>
    <col min="2627" max="2631" width="0" style="50" hidden="1" customWidth="1"/>
    <col min="2632" max="2632" width="9.140625" style="50"/>
    <col min="2633" max="2635" width="0" style="50" hidden="1" customWidth="1"/>
    <col min="2636" max="2636" width="9.140625" style="50"/>
    <col min="2637" max="2638" width="0" style="50" hidden="1" customWidth="1"/>
    <col min="2639" max="2868" width="9.140625" style="50"/>
    <col min="2869" max="2870" width="1.28515625" style="50" customWidth="1"/>
    <col min="2871" max="2871" width="22.140625" style="50" customWidth="1"/>
    <col min="2872" max="2872" width="6.85546875" style="50" customWidth="1"/>
    <col min="2873" max="2873" width="0.85546875" style="50" customWidth="1"/>
    <col min="2874" max="2874" width="15.140625" style="50" customWidth="1"/>
    <col min="2875" max="2875" width="0.85546875" style="50" customWidth="1"/>
    <col min="2876" max="2876" width="14.85546875" style="50" customWidth="1"/>
    <col min="2877" max="2877" width="0.85546875" style="50" customWidth="1"/>
    <col min="2878" max="2878" width="15" style="50" customWidth="1"/>
    <col min="2879" max="2879" width="0.85546875" style="50" customWidth="1"/>
    <col min="2880" max="2880" width="15.140625" style="50" customWidth="1"/>
    <col min="2881" max="2881" width="12.28515625" style="50" customWidth="1"/>
    <col min="2882" max="2882" width="9.140625" style="50"/>
    <col min="2883" max="2887" width="0" style="50" hidden="1" customWidth="1"/>
    <col min="2888" max="2888" width="9.140625" style="50"/>
    <col min="2889" max="2891" width="0" style="50" hidden="1" customWidth="1"/>
    <col min="2892" max="2892" width="9.140625" style="50"/>
    <col min="2893" max="2894" width="0" style="50" hidden="1" customWidth="1"/>
    <col min="2895" max="3124" width="9.140625" style="50"/>
    <col min="3125" max="3126" width="1.28515625" style="50" customWidth="1"/>
    <col min="3127" max="3127" width="22.140625" style="50" customWidth="1"/>
    <col min="3128" max="3128" width="6.85546875" style="50" customWidth="1"/>
    <col min="3129" max="3129" width="0.85546875" style="50" customWidth="1"/>
    <col min="3130" max="3130" width="15.140625" style="50" customWidth="1"/>
    <col min="3131" max="3131" width="0.85546875" style="50" customWidth="1"/>
    <col min="3132" max="3132" width="14.85546875" style="50" customWidth="1"/>
    <col min="3133" max="3133" width="0.85546875" style="50" customWidth="1"/>
    <col min="3134" max="3134" width="15" style="50" customWidth="1"/>
    <col min="3135" max="3135" width="0.85546875" style="50" customWidth="1"/>
    <col min="3136" max="3136" width="15.140625" style="50" customWidth="1"/>
    <col min="3137" max="3137" width="12.28515625" style="50" customWidth="1"/>
    <col min="3138" max="3138" width="9.140625" style="50"/>
    <col min="3139" max="3143" width="0" style="50" hidden="1" customWidth="1"/>
    <col min="3144" max="3144" width="9.140625" style="50"/>
    <col min="3145" max="3147" width="0" style="50" hidden="1" customWidth="1"/>
    <col min="3148" max="3148" width="9.140625" style="50"/>
    <col min="3149" max="3150" width="0" style="50" hidden="1" customWidth="1"/>
    <col min="3151" max="3380" width="9.140625" style="50"/>
    <col min="3381" max="3382" width="1.28515625" style="50" customWidth="1"/>
    <col min="3383" max="3383" width="22.140625" style="50" customWidth="1"/>
    <col min="3384" max="3384" width="6.85546875" style="50" customWidth="1"/>
    <col min="3385" max="3385" width="0.85546875" style="50" customWidth="1"/>
    <col min="3386" max="3386" width="15.140625" style="50" customWidth="1"/>
    <col min="3387" max="3387" width="0.85546875" style="50" customWidth="1"/>
    <col min="3388" max="3388" width="14.85546875" style="50" customWidth="1"/>
    <col min="3389" max="3389" width="0.85546875" style="50" customWidth="1"/>
    <col min="3390" max="3390" width="15" style="50" customWidth="1"/>
    <col min="3391" max="3391" width="0.85546875" style="50" customWidth="1"/>
    <col min="3392" max="3392" width="15.140625" style="50" customWidth="1"/>
    <col min="3393" max="3393" width="12.28515625" style="50" customWidth="1"/>
    <col min="3394" max="3394" width="9.140625" style="50"/>
    <col min="3395" max="3399" width="0" style="50" hidden="1" customWidth="1"/>
    <col min="3400" max="3400" width="9.140625" style="50"/>
    <col min="3401" max="3403" width="0" style="50" hidden="1" customWidth="1"/>
    <col min="3404" max="3404" width="9.140625" style="50"/>
    <col min="3405" max="3406" width="0" style="50" hidden="1" customWidth="1"/>
    <col min="3407" max="3636" width="9.140625" style="50"/>
    <col min="3637" max="3638" width="1.28515625" style="50" customWidth="1"/>
    <col min="3639" max="3639" width="22.140625" style="50" customWidth="1"/>
    <col min="3640" max="3640" width="6.85546875" style="50" customWidth="1"/>
    <col min="3641" max="3641" width="0.85546875" style="50" customWidth="1"/>
    <col min="3642" max="3642" width="15.140625" style="50" customWidth="1"/>
    <col min="3643" max="3643" width="0.85546875" style="50" customWidth="1"/>
    <col min="3644" max="3644" width="14.85546875" style="50" customWidth="1"/>
    <col min="3645" max="3645" width="0.85546875" style="50" customWidth="1"/>
    <col min="3646" max="3646" width="15" style="50" customWidth="1"/>
    <col min="3647" max="3647" width="0.85546875" style="50" customWidth="1"/>
    <col min="3648" max="3648" width="15.140625" style="50" customWidth="1"/>
    <col min="3649" max="3649" width="12.28515625" style="50" customWidth="1"/>
    <col min="3650" max="3650" width="9.140625" style="50"/>
    <col min="3651" max="3655" width="0" style="50" hidden="1" customWidth="1"/>
    <col min="3656" max="3656" width="9.140625" style="50"/>
    <col min="3657" max="3659" width="0" style="50" hidden="1" customWidth="1"/>
    <col min="3660" max="3660" width="9.140625" style="50"/>
    <col min="3661" max="3662" width="0" style="50" hidden="1" customWidth="1"/>
    <col min="3663" max="3892" width="9.140625" style="50"/>
    <col min="3893" max="3894" width="1.28515625" style="50" customWidth="1"/>
    <col min="3895" max="3895" width="22.140625" style="50" customWidth="1"/>
    <col min="3896" max="3896" width="6.85546875" style="50" customWidth="1"/>
    <col min="3897" max="3897" width="0.85546875" style="50" customWidth="1"/>
    <col min="3898" max="3898" width="15.140625" style="50" customWidth="1"/>
    <col min="3899" max="3899" width="0.85546875" style="50" customWidth="1"/>
    <col min="3900" max="3900" width="14.85546875" style="50" customWidth="1"/>
    <col min="3901" max="3901" width="0.85546875" style="50" customWidth="1"/>
    <col min="3902" max="3902" width="15" style="50" customWidth="1"/>
    <col min="3903" max="3903" width="0.85546875" style="50" customWidth="1"/>
    <col min="3904" max="3904" width="15.140625" style="50" customWidth="1"/>
    <col min="3905" max="3905" width="12.28515625" style="50" customWidth="1"/>
    <col min="3906" max="3906" width="9.140625" style="50"/>
    <col min="3907" max="3911" width="0" style="50" hidden="1" customWidth="1"/>
    <col min="3912" max="3912" width="9.140625" style="50"/>
    <col min="3913" max="3915" width="0" style="50" hidden="1" customWidth="1"/>
    <col min="3916" max="3916" width="9.140625" style="50"/>
    <col min="3917" max="3918" width="0" style="50" hidden="1" customWidth="1"/>
    <col min="3919" max="4148" width="9.140625" style="50"/>
    <col min="4149" max="4150" width="1.28515625" style="50" customWidth="1"/>
    <col min="4151" max="4151" width="22.140625" style="50" customWidth="1"/>
    <col min="4152" max="4152" width="6.85546875" style="50" customWidth="1"/>
    <col min="4153" max="4153" width="0.85546875" style="50" customWidth="1"/>
    <col min="4154" max="4154" width="15.140625" style="50" customWidth="1"/>
    <col min="4155" max="4155" width="0.85546875" style="50" customWidth="1"/>
    <col min="4156" max="4156" width="14.85546875" style="50" customWidth="1"/>
    <col min="4157" max="4157" width="0.85546875" style="50" customWidth="1"/>
    <col min="4158" max="4158" width="15" style="50" customWidth="1"/>
    <col min="4159" max="4159" width="0.85546875" style="50" customWidth="1"/>
    <col min="4160" max="4160" width="15.140625" style="50" customWidth="1"/>
    <col min="4161" max="4161" width="12.28515625" style="50" customWidth="1"/>
    <col min="4162" max="4162" width="9.140625" style="50"/>
    <col min="4163" max="4167" width="0" style="50" hidden="1" customWidth="1"/>
    <col min="4168" max="4168" width="9.140625" style="50"/>
    <col min="4169" max="4171" width="0" style="50" hidden="1" customWidth="1"/>
    <col min="4172" max="4172" width="9.140625" style="50"/>
    <col min="4173" max="4174" width="0" style="50" hidden="1" customWidth="1"/>
    <col min="4175" max="4404" width="9.140625" style="50"/>
    <col min="4405" max="4406" width="1.28515625" style="50" customWidth="1"/>
    <col min="4407" max="4407" width="22.140625" style="50" customWidth="1"/>
    <col min="4408" max="4408" width="6.85546875" style="50" customWidth="1"/>
    <col min="4409" max="4409" width="0.85546875" style="50" customWidth="1"/>
    <col min="4410" max="4410" width="15.140625" style="50" customWidth="1"/>
    <col min="4411" max="4411" width="0.85546875" style="50" customWidth="1"/>
    <col min="4412" max="4412" width="14.85546875" style="50" customWidth="1"/>
    <col min="4413" max="4413" width="0.85546875" style="50" customWidth="1"/>
    <col min="4414" max="4414" width="15" style="50" customWidth="1"/>
    <col min="4415" max="4415" width="0.85546875" style="50" customWidth="1"/>
    <col min="4416" max="4416" width="15.140625" style="50" customWidth="1"/>
    <col min="4417" max="4417" width="12.28515625" style="50" customWidth="1"/>
    <col min="4418" max="4418" width="9.140625" style="50"/>
    <col min="4419" max="4423" width="0" style="50" hidden="1" customWidth="1"/>
    <col min="4424" max="4424" width="9.140625" style="50"/>
    <col min="4425" max="4427" width="0" style="50" hidden="1" customWidth="1"/>
    <col min="4428" max="4428" width="9.140625" style="50"/>
    <col min="4429" max="4430" width="0" style="50" hidden="1" customWidth="1"/>
    <col min="4431" max="4660" width="9.140625" style="50"/>
    <col min="4661" max="4662" width="1.28515625" style="50" customWidth="1"/>
    <col min="4663" max="4663" width="22.140625" style="50" customWidth="1"/>
    <col min="4664" max="4664" width="6.85546875" style="50" customWidth="1"/>
    <col min="4665" max="4665" width="0.85546875" style="50" customWidth="1"/>
    <col min="4666" max="4666" width="15.140625" style="50" customWidth="1"/>
    <col min="4667" max="4667" width="0.85546875" style="50" customWidth="1"/>
    <col min="4668" max="4668" width="14.85546875" style="50" customWidth="1"/>
    <col min="4669" max="4669" width="0.85546875" style="50" customWidth="1"/>
    <col min="4670" max="4670" width="15" style="50" customWidth="1"/>
    <col min="4671" max="4671" width="0.85546875" style="50" customWidth="1"/>
    <col min="4672" max="4672" width="15.140625" style="50" customWidth="1"/>
    <col min="4673" max="4673" width="12.28515625" style="50" customWidth="1"/>
    <col min="4674" max="4674" width="9.140625" style="50"/>
    <col min="4675" max="4679" width="0" style="50" hidden="1" customWidth="1"/>
    <col min="4680" max="4680" width="9.140625" style="50"/>
    <col min="4681" max="4683" width="0" style="50" hidden="1" customWidth="1"/>
    <col min="4684" max="4684" width="9.140625" style="50"/>
    <col min="4685" max="4686" width="0" style="50" hidden="1" customWidth="1"/>
    <col min="4687" max="4916" width="9.140625" style="50"/>
    <col min="4917" max="4918" width="1.28515625" style="50" customWidth="1"/>
    <col min="4919" max="4919" width="22.140625" style="50" customWidth="1"/>
    <col min="4920" max="4920" width="6.85546875" style="50" customWidth="1"/>
    <col min="4921" max="4921" width="0.85546875" style="50" customWidth="1"/>
    <col min="4922" max="4922" width="15.140625" style="50" customWidth="1"/>
    <col min="4923" max="4923" width="0.85546875" style="50" customWidth="1"/>
    <col min="4924" max="4924" width="14.85546875" style="50" customWidth="1"/>
    <col min="4925" max="4925" width="0.85546875" style="50" customWidth="1"/>
    <col min="4926" max="4926" width="15" style="50" customWidth="1"/>
    <col min="4927" max="4927" width="0.85546875" style="50" customWidth="1"/>
    <col min="4928" max="4928" width="15.140625" style="50" customWidth="1"/>
    <col min="4929" max="4929" width="12.28515625" style="50" customWidth="1"/>
    <col min="4930" max="4930" width="9.140625" style="50"/>
    <col min="4931" max="4935" width="0" style="50" hidden="1" customWidth="1"/>
    <col min="4936" max="4936" width="9.140625" style="50"/>
    <col min="4937" max="4939" width="0" style="50" hidden="1" customWidth="1"/>
    <col min="4940" max="4940" width="9.140625" style="50"/>
    <col min="4941" max="4942" width="0" style="50" hidden="1" customWidth="1"/>
    <col min="4943" max="5172" width="9.140625" style="50"/>
    <col min="5173" max="5174" width="1.28515625" style="50" customWidth="1"/>
    <col min="5175" max="5175" width="22.140625" style="50" customWidth="1"/>
    <col min="5176" max="5176" width="6.85546875" style="50" customWidth="1"/>
    <col min="5177" max="5177" width="0.85546875" style="50" customWidth="1"/>
    <col min="5178" max="5178" width="15.140625" style="50" customWidth="1"/>
    <col min="5179" max="5179" width="0.85546875" style="50" customWidth="1"/>
    <col min="5180" max="5180" width="14.85546875" style="50" customWidth="1"/>
    <col min="5181" max="5181" width="0.85546875" style="50" customWidth="1"/>
    <col min="5182" max="5182" width="15" style="50" customWidth="1"/>
    <col min="5183" max="5183" width="0.85546875" style="50" customWidth="1"/>
    <col min="5184" max="5184" width="15.140625" style="50" customWidth="1"/>
    <col min="5185" max="5185" width="12.28515625" style="50" customWidth="1"/>
    <col min="5186" max="5186" width="9.140625" style="50"/>
    <col min="5187" max="5191" width="0" style="50" hidden="1" customWidth="1"/>
    <col min="5192" max="5192" width="9.140625" style="50"/>
    <col min="5193" max="5195" width="0" style="50" hidden="1" customWidth="1"/>
    <col min="5196" max="5196" width="9.140625" style="50"/>
    <col min="5197" max="5198" width="0" style="50" hidden="1" customWidth="1"/>
    <col min="5199" max="5428" width="9.140625" style="50"/>
    <col min="5429" max="5430" width="1.28515625" style="50" customWidth="1"/>
    <col min="5431" max="5431" width="22.140625" style="50" customWidth="1"/>
    <col min="5432" max="5432" width="6.85546875" style="50" customWidth="1"/>
    <col min="5433" max="5433" width="0.85546875" style="50" customWidth="1"/>
    <col min="5434" max="5434" width="15.140625" style="50" customWidth="1"/>
    <col min="5435" max="5435" width="0.85546875" style="50" customWidth="1"/>
    <col min="5436" max="5436" width="14.85546875" style="50" customWidth="1"/>
    <col min="5437" max="5437" width="0.85546875" style="50" customWidth="1"/>
    <col min="5438" max="5438" width="15" style="50" customWidth="1"/>
    <col min="5439" max="5439" width="0.85546875" style="50" customWidth="1"/>
    <col min="5440" max="5440" width="15.140625" style="50" customWidth="1"/>
    <col min="5441" max="5441" width="12.28515625" style="50" customWidth="1"/>
    <col min="5442" max="5442" width="9.140625" style="50"/>
    <col min="5443" max="5447" width="0" style="50" hidden="1" customWidth="1"/>
    <col min="5448" max="5448" width="9.140625" style="50"/>
    <col min="5449" max="5451" width="0" style="50" hidden="1" customWidth="1"/>
    <col min="5452" max="5452" width="9.140625" style="50"/>
    <col min="5453" max="5454" width="0" style="50" hidden="1" customWidth="1"/>
    <col min="5455" max="5684" width="9.140625" style="50"/>
    <col min="5685" max="5686" width="1.28515625" style="50" customWidth="1"/>
    <col min="5687" max="5687" width="22.140625" style="50" customWidth="1"/>
    <col min="5688" max="5688" width="6.85546875" style="50" customWidth="1"/>
    <col min="5689" max="5689" width="0.85546875" style="50" customWidth="1"/>
    <col min="5690" max="5690" width="15.140625" style="50" customWidth="1"/>
    <col min="5691" max="5691" width="0.85546875" style="50" customWidth="1"/>
    <col min="5692" max="5692" width="14.85546875" style="50" customWidth="1"/>
    <col min="5693" max="5693" width="0.85546875" style="50" customWidth="1"/>
    <col min="5694" max="5694" width="15" style="50" customWidth="1"/>
    <col min="5695" max="5695" width="0.85546875" style="50" customWidth="1"/>
    <col min="5696" max="5696" width="15.140625" style="50" customWidth="1"/>
    <col min="5697" max="5697" width="12.28515625" style="50" customWidth="1"/>
    <col min="5698" max="5698" width="9.140625" style="50"/>
    <col min="5699" max="5703" width="0" style="50" hidden="1" customWidth="1"/>
    <col min="5704" max="5704" width="9.140625" style="50"/>
    <col min="5705" max="5707" width="0" style="50" hidden="1" customWidth="1"/>
    <col min="5708" max="5708" width="9.140625" style="50"/>
    <col min="5709" max="5710" width="0" style="50" hidden="1" customWidth="1"/>
    <col min="5711" max="5940" width="9.140625" style="50"/>
    <col min="5941" max="5942" width="1.28515625" style="50" customWidth="1"/>
    <col min="5943" max="5943" width="22.140625" style="50" customWidth="1"/>
    <col min="5944" max="5944" width="6.85546875" style="50" customWidth="1"/>
    <col min="5945" max="5945" width="0.85546875" style="50" customWidth="1"/>
    <col min="5946" max="5946" width="15.140625" style="50" customWidth="1"/>
    <col min="5947" max="5947" width="0.85546875" style="50" customWidth="1"/>
    <col min="5948" max="5948" width="14.85546875" style="50" customWidth="1"/>
    <col min="5949" max="5949" width="0.85546875" style="50" customWidth="1"/>
    <col min="5950" max="5950" width="15" style="50" customWidth="1"/>
    <col min="5951" max="5951" width="0.85546875" style="50" customWidth="1"/>
    <col min="5952" max="5952" width="15.140625" style="50" customWidth="1"/>
    <col min="5953" max="5953" width="12.28515625" style="50" customWidth="1"/>
    <col min="5954" max="5954" width="9.140625" style="50"/>
    <col min="5955" max="5959" width="0" style="50" hidden="1" customWidth="1"/>
    <col min="5960" max="5960" width="9.140625" style="50"/>
    <col min="5961" max="5963" width="0" style="50" hidden="1" customWidth="1"/>
    <col min="5964" max="5964" width="9.140625" style="50"/>
    <col min="5965" max="5966" width="0" style="50" hidden="1" customWidth="1"/>
    <col min="5967" max="6196" width="9.140625" style="50"/>
    <col min="6197" max="6198" width="1.28515625" style="50" customWidth="1"/>
    <col min="6199" max="6199" width="22.140625" style="50" customWidth="1"/>
    <col min="6200" max="6200" width="6.85546875" style="50" customWidth="1"/>
    <col min="6201" max="6201" width="0.85546875" style="50" customWidth="1"/>
    <col min="6202" max="6202" width="15.140625" style="50" customWidth="1"/>
    <col min="6203" max="6203" width="0.85546875" style="50" customWidth="1"/>
    <col min="6204" max="6204" width="14.85546875" style="50" customWidth="1"/>
    <col min="6205" max="6205" width="0.85546875" style="50" customWidth="1"/>
    <col min="6206" max="6206" width="15" style="50" customWidth="1"/>
    <col min="6207" max="6207" width="0.85546875" style="50" customWidth="1"/>
    <col min="6208" max="6208" width="15.140625" style="50" customWidth="1"/>
    <col min="6209" max="6209" width="12.28515625" style="50" customWidth="1"/>
    <col min="6210" max="6210" width="9.140625" style="50"/>
    <col min="6211" max="6215" width="0" style="50" hidden="1" customWidth="1"/>
    <col min="6216" max="6216" width="9.140625" style="50"/>
    <col min="6217" max="6219" width="0" style="50" hidden="1" customWidth="1"/>
    <col min="6220" max="6220" width="9.140625" style="50"/>
    <col min="6221" max="6222" width="0" style="50" hidden="1" customWidth="1"/>
    <col min="6223" max="6452" width="9.140625" style="50"/>
    <col min="6453" max="6454" width="1.28515625" style="50" customWidth="1"/>
    <col min="6455" max="6455" width="22.140625" style="50" customWidth="1"/>
    <col min="6456" max="6456" width="6.85546875" style="50" customWidth="1"/>
    <col min="6457" max="6457" width="0.85546875" style="50" customWidth="1"/>
    <col min="6458" max="6458" width="15.140625" style="50" customWidth="1"/>
    <col min="6459" max="6459" width="0.85546875" style="50" customWidth="1"/>
    <col min="6460" max="6460" width="14.85546875" style="50" customWidth="1"/>
    <col min="6461" max="6461" width="0.85546875" style="50" customWidth="1"/>
    <col min="6462" max="6462" width="15" style="50" customWidth="1"/>
    <col min="6463" max="6463" width="0.85546875" style="50" customWidth="1"/>
    <col min="6464" max="6464" width="15.140625" style="50" customWidth="1"/>
    <col min="6465" max="6465" width="12.28515625" style="50" customWidth="1"/>
    <col min="6466" max="6466" width="9.140625" style="50"/>
    <col min="6467" max="6471" width="0" style="50" hidden="1" customWidth="1"/>
    <col min="6472" max="6472" width="9.140625" style="50"/>
    <col min="6473" max="6475" width="0" style="50" hidden="1" customWidth="1"/>
    <col min="6476" max="6476" width="9.140625" style="50"/>
    <col min="6477" max="6478" width="0" style="50" hidden="1" customWidth="1"/>
    <col min="6479" max="6708" width="9.140625" style="50"/>
    <col min="6709" max="6710" width="1.28515625" style="50" customWidth="1"/>
    <col min="6711" max="6711" width="22.140625" style="50" customWidth="1"/>
    <col min="6712" max="6712" width="6.85546875" style="50" customWidth="1"/>
    <col min="6713" max="6713" width="0.85546875" style="50" customWidth="1"/>
    <col min="6714" max="6714" width="15.140625" style="50" customWidth="1"/>
    <col min="6715" max="6715" width="0.85546875" style="50" customWidth="1"/>
    <col min="6716" max="6716" width="14.85546875" style="50" customWidth="1"/>
    <col min="6717" max="6717" width="0.85546875" style="50" customWidth="1"/>
    <col min="6718" max="6718" width="15" style="50" customWidth="1"/>
    <col min="6719" max="6719" width="0.85546875" style="50" customWidth="1"/>
    <col min="6720" max="6720" width="15.140625" style="50" customWidth="1"/>
    <col min="6721" max="6721" width="12.28515625" style="50" customWidth="1"/>
    <col min="6722" max="6722" width="9.140625" style="50"/>
    <col min="6723" max="6727" width="0" style="50" hidden="1" customWidth="1"/>
    <col min="6728" max="6728" width="9.140625" style="50"/>
    <col min="6729" max="6731" width="0" style="50" hidden="1" customWidth="1"/>
    <col min="6732" max="6732" width="9.140625" style="50"/>
    <col min="6733" max="6734" width="0" style="50" hidden="1" customWidth="1"/>
    <col min="6735" max="6964" width="9.140625" style="50"/>
    <col min="6965" max="6966" width="1.28515625" style="50" customWidth="1"/>
    <col min="6967" max="6967" width="22.140625" style="50" customWidth="1"/>
    <col min="6968" max="6968" width="6.85546875" style="50" customWidth="1"/>
    <col min="6969" max="6969" width="0.85546875" style="50" customWidth="1"/>
    <col min="6970" max="6970" width="15.140625" style="50" customWidth="1"/>
    <col min="6971" max="6971" width="0.85546875" style="50" customWidth="1"/>
    <col min="6972" max="6972" width="14.85546875" style="50" customWidth="1"/>
    <col min="6973" max="6973" width="0.85546875" style="50" customWidth="1"/>
    <col min="6974" max="6974" width="15" style="50" customWidth="1"/>
    <col min="6975" max="6975" width="0.85546875" style="50" customWidth="1"/>
    <col min="6976" max="6976" width="15.140625" style="50" customWidth="1"/>
    <col min="6977" max="6977" width="12.28515625" style="50" customWidth="1"/>
    <col min="6978" max="6978" width="9.140625" style="50"/>
    <col min="6979" max="6983" width="0" style="50" hidden="1" customWidth="1"/>
    <col min="6984" max="6984" width="9.140625" style="50"/>
    <col min="6985" max="6987" width="0" style="50" hidden="1" customWidth="1"/>
    <col min="6988" max="6988" width="9.140625" style="50"/>
    <col min="6989" max="6990" width="0" style="50" hidden="1" customWidth="1"/>
    <col min="6991" max="7220" width="9.140625" style="50"/>
    <col min="7221" max="7222" width="1.28515625" style="50" customWidth="1"/>
    <col min="7223" max="7223" width="22.140625" style="50" customWidth="1"/>
    <col min="7224" max="7224" width="6.85546875" style="50" customWidth="1"/>
    <col min="7225" max="7225" width="0.85546875" style="50" customWidth="1"/>
    <col min="7226" max="7226" width="15.140625" style="50" customWidth="1"/>
    <col min="7227" max="7227" width="0.85546875" style="50" customWidth="1"/>
    <col min="7228" max="7228" width="14.85546875" style="50" customWidth="1"/>
    <col min="7229" max="7229" width="0.85546875" style="50" customWidth="1"/>
    <col min="7230" max="7230" width="15" style="50" customWidth="1"/>
    <col min="7231" max="7231" width="0.85546875" style="50" customWidth="1"/>
    <col min="7232" max="7232" width="15.140625" style="50" customWidth="1"/>
    <col min="7233" max="7233" width="12.28515625" style="50" customWidth="1"/>
    <col min="7234" max="7234" width="9.140625" style="50"/>
    <col min="7235" max="7239" width="0" style="50" hidden="1" customWidth="1"/>
    <col min="7240" max="7240" width="9.140625" style="50"/>
    <col min="7241" max="7243" width="0" style="50" hidden="1" customWidth="1"/>
    <col min="7244" max="7244" width="9.140625" style="50"/>
    <col min="7245" max="7246" width="0" style="50" hidden="1" customWidth="1"/>
    <col min="7247" max="7476" width="9.140625" style="50"/>
    <col min="7477" max="7478" width="1.28515625" style="50" customWidth="1"/>
    <col min="7479" max="7479" width="22.140625" style="50" customWidth="1"/>
    <col min="7480" max="7480" width="6.85546875" style="50" customWidth="1"/>
    <col min="7481" max="7481" width="0.85546875" style="50" customWidth="1"/>
    <col min="7482" max="7482" width="15.140625" style="50" customWidth="1"/>
    <col min="7483" max="7483" width="0.85546875" style="50" customWidth="1"/>
    <col min="7484" max="7484" width="14.85546875" style="50" customWidth="1"/>
    <col min="7485" max="7485" width="0.85546875" style="50" customWidth="1"/>
    <col min="7486" max="7486" width="15" style="50" customWidth="1"/>
    <col min="7487" max="7487" width="0.85546875" style="50" customWidth="1"/>
    <col min="7488" max="7488" width="15.140625" style="50" customWidth="1"/>
    <col min="7489" max="7489" width="12.28515625" style="50" customWidth="1"/>
    <col min="7490" max="7490" width="9.140625" style="50"/>
    <col min="7491" max="7495" width="0" style="50" hidden="1" customWidth="1"/>
    <col min="7496" max="7496" width="9.140625" style="50"/>
    <col min="7497" max="7499" width="0" style="50" hidden="1" customWidth="1"/>
    <col min="7500" max="7500" width="9.140625" style="50"/>
    <col min="7501" max="7502" width="0" style="50" hidden="1" customWidth="1"/>
    <col min="7503" max="7732" width="9.140625" style="50"/>
    <col min="7733" max="7734" width="1.28515625" style="50" customWidth="1"/>
    <col min="7735" max="7735" width="22.140625" style="50" customWidth="1"/>
    <col min="7736" max="7736" width="6.85546875" style="50" customWidth="1"/>
    <col min="7737" max="7737" width="0.85546875" style="50" customWidth="1"/>
    <col min="7738" max="7738" width="15.140625" style="50" customWidth="1"/>
    <col min="7739" max="7739" width="0.85546875" style="50" customWidth="1"/>
    <col min="7740" max="7740" width="14.85546875" style="50" customWidth="1"/>
    <col min="7741" max="7741" width="0.85546875" style="50" customWidth="1"/>
    <col min="7742" max="7742" width="15" style="50" customWidth="1"/>
    <col min="7743" max="7743" width="0.85546875" style="50" customWidth="1"/>
    <col min="7744" max="7744" width="15.140625" style="50" customWidth="1"/>
    <col min="7745" max="7745" width="12.28515625" style="50" customWidth="1"/>
    <col min="7746" max="7746" width="9.140625" style="50"/>
    <col min="7747" max="7751" width="0" style="50" hidden="1" customWidth="1"/>
    <col min="7752" max="7752" width="9.140625" style="50"/>
    <col min="7753" max="7755" width="0" style="50" hidden="1" customWidth="1"/>
    <col min="7756" max="7756" width="9.140625" style="50"/>
    <col min="7757" max="7758" width="0" style="50" hidden="1" customWidth="1"/>
    <col min="7759" max="7988" width="9.140625" style="50"/>
    <col min="7989" max="7990" width="1.28515625" style="50" customWidth="1"/>
    <col min="7991" max="7991" width="22.140625" style="50" customWidth="1"/>
    <col min="7992" max="7992" width="6.85546875" style="50" customWidth="1"/>
    <col min="7993" max="7993" width="0.85546875" style="50" customWidth="1"/>
    <col min="7994" max="7994" width="15.140625" style="50" customWidth="1"/>
    <col min="7995" max="7995" width="0.85546875" style="50" customWidth="1"/>
    <col min="7996" max="7996" width="14.85546875" style="50" customWidth="1"/>
    <col min="7997" max="7997" width="0.85546875" style="50" customWidth="1"/>
    <col min="7998" max="7998" width="15" style="50" customWidth="1"/>
    <col min="7999" max="7999" width="0.85546875" style="50" customWidth="1"/>
    <col min="8000" max="8000" width="15.140625" style="50" customWidth="1"/>
    <col min="8001" max="8001" width="12.28515625" style="50" customWidth="1"/>
    <col min="8002" max="8002" width="9.140625" style="50"/>
    <col min="8003" max="8007" width="0" style="50" hidden="1" customWidth="1"/>
    <col min="8008" max="8008" width="9.140625" style="50"/>
    <col min="8009" max="8011" width="0" style="50" hidden="1" customWidth="1"/>
    <col min="8012" max="8012" width="9.140625" style="50"/>
    <col min="8013" max="8014" width="0" style="50" hidden="1" customWidth="1"/>
    <col min="8015" max="8244" width="9.140625" style="50"/>
    <col min="8245" max="8246" width="1.28515625" style="50" customWidth="1"/>
    <col min="8247" max="8247" width="22.140625" style="50" customWidth="1"/>
    <col min="8248" max="8248" width="6.85546875" style="50" customWidth="1"/>
    <col min="8249" max="8249" width="0.85546875" style="50" customWidth="1"/>
    <col min="8250" max="8250" width="15.140625" style="50" customWidth="1"/>
    <col min="8251" max="8251" width="0.85546875" style="50" customWidth="1"/>
    <col min="8252" max="8252" width="14.85546875" style="50" customWidth="1"/>
    <col min="8253" max="8253" width="0.85546875" style="50" customWidth="1"/>
    <col min="8254" max="8254" width="15" style="50" customWidth="1"/>
    <col min="8255" max="8255" width="0.85546875" style="50" customWidth="1"/>
    <col min="8256" max="8256" width="15.140625" style="50" customWidth="1"/>
    <col min="8257" max="8257" width="12.28515625" style="50" customWidth="1"/>
    <col min="8258" max="8258" width="9.140625" style="50"/>
    <col min="8259" max="8263" width="0" style="50" hidden="1" customWidth="1"/>
    <col min="8264" max="8264" width="9.140625" style="50"/>
    <col min="8265" max="8267" width="0" style="50" hidden="1" customWidth="1"/>
    <col min="8268" max="8268" width="9.140625" style="50"/>
    <col min="8269" max="8270" width="0" style="50" hidden="1" customWidth="1"/>
    <col min="8271" max="8500" width="9.140625" style="50"/>
    <col min="8501" max="8502" width="1.28515625" style="50" customWidth="1"/>
    <col min="8503" max="8503" width="22.140625" style="50" customWidth="1"/>
    <col min="8504" max="8504" width="6.85546875" style="50" customWidth="1"/>
    <col min="8505" max="8505" width="0.85546875" style="50" customWidth="1"/>
    <col min="8506" max="8506" width="15.140625" style="50" customWidth="1"/>
    <col min="8507" max="8507" width="0.85546875" style="50" customWidth="1"/>
    <col min="8508" max="8508" width="14.85546875" style="50" customWidth="1"/>
    <col min="8509" max="8509" width="0.85546875" style="50" customWidth="1"/>
    <col min="8510" max="8510" width="15" style="50" customWidth="1"/>
    <col min="8511" max="8511" width="0.85546875" style="50" customWidth="1"/>
    <col min="8512" max="8512" width="15.140625" style="50" customWidth="1"/>
    <col min="8513" max="8513" width="12.28515625" style="50" customWidth="1"/>
    <col min="8514" max="8514" width="9.140625" style="50"/>
    <col min="8515" max="8519" width="0" style="50" hidden="1" customWidth="1"/>
    <col min="8520" max="8520" width="9.140625" style="50"/>
    <col min="8521" max="8523" width="0" style="50" hidden="1" customWidth="1"/>
    <col min="8524" max="8524" width="9.140625" style="50"/>
    <col min="8525" max="8526" width="0" style="50" hidden="1" customWidth="1"/>
    <col min="8527" max="8756" width="9.140625" style="50"/>
    <col min="8757" max="8758" width="1.28515625" style="50" customWidth="1"/>
    <col min="8759" max="8759" width="22.140625" style="50" customWidth="1"/>
    <col min="8760" max="8760" width="6.85546875" style="50" customWidth="1"/>
    <col min="8761" max="8761" width="0.85546875" style="50" customWidth="1"/>
    <col min="8762" max="8762" width="15.140625" style="50" customWidth="1"/>
    <col min="8763" max="8763" width="0.85546875" style="50" customWidth="1"/>
    <col min="8764" max="8764" width="14.85546875" style="50" customWidth="1"/>
    <col min="8765" max="8765" width="0.85546875" style="50" customWidth="1"/>
    <col min="8766" max="8766" width="15" style="50" customWidth="1"/>
    <col min="8767" max="8767" width="0.85546875" style="50" customWidth="1"/>
    <col min="8768" max="8768" width="15.140625" style="50" customWidth="1"/>
    <col min="8769" max="8769" width="12.28515625" style="50" customWidth="1"/>
    <col min="8770" max="8770" width="9.140625" style="50"/>
    <col min="8771" max="8775" width="0" style="50" hidden="1" customWidth="1"/>
    <col min="8776" max="8776" width="9.140625" style="50"/>
    <col min="8777" max="8779" width="0" style="50" hidden="1" customWidth="1"/>
    <col min="8780" max="8780" width="9.140625" style="50"/>
    <col min="8781" max="8782" width="0" style="50" hidden="1" customWidth="1"/>
    <col min="8783" max="9012" width="9.140625" style="50"/>
    <col min="9013" max="9014" width="1.28515625" style="50" customWidth="1"/>
    <col min="9015" max="9015" width="22.140625" style="50" customWidth="1"/>
    <col min="9016" max="9016" width="6.85546875" style="50" customWidth="1"/>
    <col min="9017" max="9017" width="0.85546875" style="50" customWidth="1"/>
    <col min="9018" max="9018" width="15.140625" style="50" customWidth="1"/>
    <col min="9019" max="9019" width="0.85546875" style="50" customWidth="1"/>
    <col min="9020" max="9020" width="14.85546875" style="50" customWidth="1"/>
    <col min="9021" max="9021" width="0.85546875" style="50" customWidth="1"/>
    <col min="9022" max="9022" width="15" style="50" customWidth="1"/>
    <col min="9023" max="9023" width="0.85546875" style="50" customWidth="1"/>
    <col min="9024" max="9024" width="15.140625" style="50" customWidth="1"/>
    <col min="9025" max="9025" width="12.28515625" style="50" customWidth="1"/>
    <col min="9026" max="9026" width="9.140625" style="50"/>
    <col min="9027" max="9031" width="0" style="50" hidden="1" customWidth="1"/>
    <col min="9032" max="9032" width="9.140625" style="50"/>
    <col min="9033" max="9035" width="0" style="50" hidden="1" customWidth="1"/>
    <col min="9036" max="9036" width="9.140625" style="50"/>
    <col min="9037" max="9038" width="0" style="50" hidden="1" customWidth="1"/>
    <col min="9039" max="9268" width="9.140625" style="50"/>
    <col min="9269" max="9270" width="1.28515625" style="50" customWidth="1"/>
    <col min="9271" max="9271" width="22.140625" style="50" customWidth="1"/>
    <col min="9272" max="9272" width="6.85546875" style="50" customWidth="1"/>
    <col min="9273" max="9273" width="0.85546875" style="50" customWidth="1"/>
    <col min="9274" max="9274" width="15.140625" style="50" customWidth="1"/>
    <col min="9275" max="9275" width="0.85546875" style="50" customWidth="1"/>
    <col min="9276" max="9276" width="14.85546875" style="50" customWidth="1"/>
    <col min="9277" max="9277" width="0.85546875" style="50" customWidth="1"/>
    <col min="9278" max="9278" width="15" style="50" customWidth="1"/>
    <col min="9279" max="9279" width="0.85546875" style="50" customWidth="1"/>
    <col min="9280" max="9280" width="15.140625" style="50" customWidth="1"/>
    <col min="9281" max="9281" width="12.28515625" style="50" customWidth="1"/>
    <col min="9282" max="9282" width="9.140625" style="50"/>
    <col min="9283" max="9287" width="0" style="50" hidden="1" customWidth="1"/>
    <col min="9288" max="9288" width="9.140625" style="50"/>
    <col min="9289" max="9291" width="0" style="50" hidden="1" customWidth="1"/>
    <col min="9292" max="9292" width="9.140625" style="50"/>
    <col min="9293" max="9294" width="0" style="50" hidden="1" customWidth="1"/>
    <col min="9295" max="9524" width="9.140625" style="50"/>
    <col min="9525" max="9526" width="1.28515625" style="50" customWidth="1"/>
    <col min="9527" max="9527" width="22.140625" style="50" customWidth="1"/>
    <col min="9528" max="9528" width="6.85546875" style="50" customWidth="1"/>
    <col min="9529" max="9529" width="0.85546875" style="50" customWidth="1"/>
    <col min="9530" max="9530" width="15.140625" style="50" customWidth="1"/>
    <col min="9531" max="9531" width="0.85546875" style="50" customWidth="1"/>
    <col min="9532" max="9532" width="14.85546875" style="50" customWidth="1"/>
    <col min="9533" max="9533" width="0.85546875" style="50" customWidth="1"/>
    <col min="9534" max="9534" width="15" style="50" customWidth="1"/>
    <col min="9535" max="9535" width="0.85546875" style="50" customWidth="1"/>
    <col min="9536" max="9536" width="15.140625" style="50" customWidth="1"/>
    <col min="9537" max="9537" width="12.28515625" style="50" customWidth="1"/>
    <col min="9538" max="9538" width="9.140625" style="50"/>
    <col min="9539" max="9543" width="0" style="50" hidden="1" customWidth="1"/>
    <col min="9544" max="9544" width="9.140625" style="50"/>
    <col min="9545" max="9547" width="0" style="50" hidden="1" customWidth="1"/>
    <col min="9548" max="9548" width="9.140625" style="50"/>
    <col min="9549" max="9550" width="0" style="50" hidden="1" customWidth="1"/>
    <col min="9551" max="9780" width="9.140625" style="50"/>
    <col min="9781" max="9782" width="1.28515625" style="50" customWidth="1"/>
    <col min="9783" max="9783" width="22.140625" style="50" customWidth="1"/>
    <col min="9784" max="9784" width="6.85546875" style="50" customWidth="1"/>
    <col min="9785" max="9785" width="0.85546875" style="50" customWidth="1"/>
    <col min="9786" max="9786" width="15.140625" style="50" customWidth="1"/>
    <col min="9787" max="9787" width="0.85546875" style="50" customWidth="1"/>
    <col min="9788" max="9788" width="14.85546875" style="50" customWidth="1"/>
    <col min="9789" max="9789" width="0.85546875" style="50" customWidth="1"/>
    <col min="9790" max="9790" width="15" style="50" customWidth="1"/>
    <col min="9791" max="9791" width="0.85546875" style="50" customWidth="1"/>
    <col min="9792" max="9792" width="15.140625" style="50" customWidth="1"/>
    <col min="9793" max="9793" width="12.28515625" style="50" customWidth="1"/>
    <col min="9794" max="9794" width="9.140625" style="50"/>
    <col min="9795" max="9799" width="0" style="50" hidden="1" customWidth="1"/>
    <col min="9800" max="9800" width="9.140625" style="50"/>
    <col min="9801" max="9803" width="0" style="50" hidden="1" customWidth="1"/>
    <col min="9804" max="9804" width="9.140625" style="50"/>
    <col min="9805" max="9806" width="0" style="50" hidden="1" customWidth="1"/>
    <col min="9807" max="10036" width="9.140625" style="50"/>
    <col min="10037" max="10038" width="1.28515625" style="50" customWidth="1"/>
    <col min="10039" max="10039" width="22.140625" style="50" customWidth="1"/>
    <col min="10040" max="10040" width="6.85546875" style="50" customWidth="1"/>
    <col min="10041" max="10041" width="0.85546875" style="50" customWidth="1"/>
    <col min="10042" max="10042" width="15.140625" style="50" customWidth="1"/>
    <col min="10043" max="10043" width="0.85546875" style="50" customWidth="1"/>
    <col min="10044" max="10044" width="14.85546875" style="50" customWidth="1"/>
    <col min="10045" max="10045" width="0.85546875" style="50" customWidth="1"/>
    <col min="10046" max="10046" width="15" style="50" customWidth="1"/>
    <col min="10047" max="10047" width="0.85546875" style="50" customWidth="1"/>
    <col min="10048" max="10048" width="15.140625" style="50" customWidth="1"/>
    <col min="10049" max="10049" width="12.28515625" style="50" customWidth="1"/>
    <col min="10050" max="10050" width="9.140625" style="50"/>
    <col min="10051" max="10055" width="0" style="50" hidden="1" customWidth="1"/>
    <col min="10056" max="10056" width="9.140625" style="50"/>
    <col min="10057" max="10059" width="0" style="50" hidden="1" customWidth="1"/>
    <col min="10060" max="10060" width="9.140625" style="50"/>
    <col min="10061" max="10062" width="0" style="50" hidden="1" customWidth="1"/>
    <col min="10063" max="10292" width="9.140625" style="50"/>
    <col min="10293" max="10294" width="1.28515625" style="50" customWidth="1"/>
    <col min="10295" max="10295" width="22.140625" style="50" customWidth="1"/>
    <col min="10296" max="10296" width="6.85546875" style="50" customWidth="1"/>
    <col min="10297" max="10297" width="0.85546875" style="50" customWidth="1"/>
    <col min="10298" max="10298" width="15.140625" style="50" customWidth="1"/>
    <col min="10299" max="10299" width="0.85546875" style="50" customWidth="1"/>
    <col min="10300" max="10300" width="14.85546875" style="50" customWidth="1"/>
    <col min="10301" max="10301" width="0.85546875" style="50" customWidth="1"/>
    <col min="10302" max="10302" width="15" style="50" customWidth="1"/>
    <col min="10303" max="10303" width="0.85546875" style="50" customWidth="1"/>
    <col min="10304" max="10304" width="15.140625" style="50" customWidth="1"/>
    <col min="10305" max="10305" width="12.28515625" style="50" customWidth="1"/>
    <col min="10306" max="10306" width="9.140625" style="50"/>
    <col min="10307" max="10311" width="0" style="50" hidden="1" customWidth="1"/>
    <col min="10312" max="10312" width="9.140625" style="50"/>
    <col min="10313" max="10315" width="0" style="50" hidden="1" customWidth="1"/>
    <col min="10316" max="10316" width="9.140625" style="50"/>
    <col min="10317" max="10318" width="0" style="50" hidden="1" customWidth="1"/>
    <col min="10319" max="10548" width="9.140625" style="50"/>
    <col min="10549" max="10550" width="1.28515625" style="50" customWidth="1"/>
    <col min="10551" max="10551" width="22.140625" style="50" customWidth="1"/>
    <col min="10552" max="10552" width="6.85546875" style="50" customWidth="1"/>
    <col min="10553" max="10553" width="0.85546875" style="50" customWidth="1"/>
    <col min="10554" max="10554" width="15.140625" style="50" customWidth="1"/>
    <col min="10555" max="10555" width="0.85546875" style="50" customWidth="1"/>
    <col min="10556" max="10556" width="14.85546875" style="50" customWidth="1"/>
    <col min="10557" max="10557" width="0.85546875" style="50" customWidth="1"/>
    <col min="10558" max="10558" width="15" style="50" customWidth="1"/>
    <col min="10559" max="10559" width="0.85546875" style="50" customWidth="1"/>
    <col min="10560" max="10560" width="15.140625" style="50" customWidth="1"/>
    <col min="10561" max="10561" width="12.28515625" style="50" customWidth="1"/>
    <col min="10562" max="10562" width="9.140625" style="50"/>
    <col min="10563" max="10567" width="0" style="50" hidden="1" customWidth="1"/>
    <col min="10568" max="10568" width="9.140625" style="50"/>
    <col min="10569" max="10571" width="0" style="50" hidden="1" customWidth="1"/>
    <col min="10572" max="10572" width="9.140625" style="50"/>
    <col min="10573" max="10574" width="0" style="50" hidden="1" customWidth="1"/>
    <col min="10575" max="10804" width="9.140625" style="50"/>
    <col min="10805" max="10806" width="1.28515625" style="50" customWidth="1"/>
    <col min="10807" max="10807" width="22.140625" style="50" customWidth="1"/>
    <col min="10808" max="10808" width="6.85546875" style="50" customWidth="1"/>
    <col min="10809" max="10809" width="0.85546875" style="50" customWidth="1"/>
    <col min="10810" max="10810" width="15.140625" style="50" customWidth="1"/>
    <col min="10811" max="10811" width="0.85546875" style="50" customWidth="1"/>
    <col min="10812" max="10812" width="14.85546875" style="50" customWidth="1"/>
    <col min="10813" max="10813" width="0.85546875" style="50" customWidth="1"/>
    <col min="10814" max="10814" width="15" style="50" customWidth="1"/>
    <col min="10815" max="10815" width="0.85546875" style="50" customWidth="1"/>
    <col min="10816" max="10816" width="15.140625" style="50" customWidth="1"/>
    <col min="10817" max="10817" width="12.28515625" style="50" customWidth="1"/>
    <col min="10818" max="10818" width="9.140625" style="50"/>
    <col min="10819" max="10823" width="0" style="50" hidden="1" customWidth="1"/>
    <col min="10824" max="10824" width="9.140625" style="50"/>
    <col min="10825" max="10827" width="0" style="50" hidden="1" customWidth="1"/>
    <col min="10828" max="10828" width="9.140625" style="50"/>
    <col min="10829" max="10830" width="0" style="50" hidden="1" customWidth="1"/>
    <col min="10831" max="11060" width="9.140625" style="50"/>
    <col min="11061" max="11062" width="1.28515625" style="50" customWidth="1"/>
    <col min="11063" max="11063" width="22.140625" style="50" customWidth="1"/>
    <col min="11064" max="11064" width="6.85546875" style="50" customWidth="1"/>
    <col min="11065" max="11065" width="0.85546875" style="50" customWidth="1"/>
    <col min="11066" max="11066" width="15.140625" style="50" customWidth="1"/>
    <col min="11067" max="11067" width="0.85546875" style="50" customWidth="1"/>
    <col min="11068" max="11068" width="14.85546875" style="50" customWidth="1"/>
    <col min="11069" max="11069" width="0.85546875" style="50" customWidth="1"/>
    <col min="11070" max="11070" width="15" style="50" customWidth="1"/>
    <col min="11071" max="11071" width="0.85546875" style="50" customWidth="1"/>
    <col min="11072" max="11072" width="15.140625" style="50" customWidth="1"/>
    <col min="11073" max="11073" width="12.28515625" style="50" customWidth="1"/>
    <col min="11074" max="11074" width="9.140625" style="50"/>
    <col min="11075" max="11079" width="0" style="50" hidden="1" customWidth="1"/>
    <col min="11080" max="11080" width="9.140625" style="50"/>
    <col min="11081" max="11083" width="0" style="50" hidden="1" customWidth="1"/>
    <col min="11084" max="11084" width="9.140625" style="50"/>
    <col min="11085" max="11086" width="0" style="50" hidden="1" customWidth="1"/>
    <col min="11087" max="11316" width="9.140625" style="50"/>
    <col min="11317" max="11318" width="1.28515625" style="50" customWidth="1"/>
    <col min="11319" max="11319" width="22.140625" style="50" customWidth="1"/>
    <col min="11320" max="11320" width="6.85546875" style="50" customWidth="1"/>
    <col min="11321" max="11321" width="0.85546875" style="50" customWidth="1"/>
    <col min="11322" max="11322" width="15.140625" style="50" customWidth="1"/>
    <col min="11323" max="11323" width="0.85546875" style="50" customWidth="1"/>
    <col min="11324" max="11324" width="14.85546875" style="50" customWidth="1"/>
    <col min="11325" max="11325" width="0.85546875" style="50" customWidth="1"/>
    <col min="11326" max="11326" width="15" style="50" customWidth="1"/>
    <col min="11327" max="11327" width="0.85546875" style="50" customWidth="1"/>
    <col min="11328" max="11328" width="15.140625" style="50" customWidth="1"/>
    <col min="11329" max="11329" width="12.28515625" style="50" customWidth="1"/>
    <col min="11330" max="11330" width="9.140625" style="50"/>
    <col min="11331" max="11335" width="0" style="50" hidden="1" customWidth="1"/>
    <col min="11336" max="11336" width="9.140625" style="50"/>
    <col min="11337" max="11339" width="0" style="50" hidden="1" customWidth="1"/>
    <col min="11340" max="11340" width="9.140625" style="50"/>
    <col min="11341" max="11342" width="0" style="50" hidden="1" customWidth="1"/>
    <col min="11343" max="11572" width="9.140625" style="50"/>
    <col min="11573" max="11574" width="1.28515625" style="50" customWidth="1"/>
    <col min="11575" max="11575" width="22.140625" style="50" customWidth="1"/>
    <col min="11576" max="11576" width="6.85546875" style="50" customWidth="1"/>
    <col min="11577" max="11577" width="0.85546875" style="50" customWidth="1"/>
    <col min="11578" max="11578" width="15.140625" style="50" customWidth="1"/>
    <col min="11579" max="11579" width="0.85546875" style="50" customWidth="1"/>
    <col min="11580" max="11580" width="14.85546875" style="50" customWidth="1"/>
    <col min="11581" max="11581" width="0.85546875" style="50" customWidth="1"/>
    <col min="11582" max="11582" width="15" style="50" customWidth="1"/>
    <col min="11583" max="11583" width="0.85546875" style="50" customWidth="1"/>
    <col min="11584" max="11584" width="15.140625" style="50" customWidth="1"/>
    <col min="11585" max="11585" width="12.28515625" style="50" customWidth="1"/>
    <col min="11586" max="11586" width="9.140625" style="50"/>
    <col min="11587" max="11591" width="0" style="50" hidden="1" customWidth="1"/>
    <col min="11592" max="11592" width="9.140625" style="50"/>
    <col min="11593" max="11595" width="0" style="50" hidden="1" customWidth="1"/>
    <col min="11596" max="11596" width="9.140625" style="50"/>
    <col min="11597" max="11598" width="0" style="50" hidden="1" customWidth="1"/>
    <col min="11599" max="11828" width="9.140625" style="50"/>
    <col min="11829" max="11830" width="1.28515625" style="50" customWidth="1"/>
    <col min="11831" max="11831" width="22.140625" style="50" customWidth="1"/>
    <col min="11832" max="11832" width="6.85546875" style="50" customWidth="1"/>
    <col min="11833" max="11833" width="0.85546875" style="50" customWidth="1"/>
    <col min="11834" max="11834" width="15.140625" style="50" customWidth="1"/>
    <col min="11835" max="11835" width="0.85546875" style="50" customWidth="1"/>
    <col min="11836" max="11836" width="14.85546875" style="50" customWidth="1"/>
    <col min="11837" max="11837" width="0.85546875" style="50" customWidth="1"/>
    <col min="11838" max="11838" width="15" style="50" customWidth="1"/>
    <col min="11839" max="11839" width="0.85546875" style="50" customWidth="1"/>
    <col min="11840" max="11840" width="15.140625" style="50" customWidth="1"/>
    <col min="11841" max="11841" width="12.28515625" style="50" customWidth="1"/>
    <col min="11842" max="11842" width="9.140625" style="50"/>
    <col min="11843" max="11847" width="0" style="50" hidden="1" customWidth="1"/>
    <col min="11848" max="11848" width="9.140625" style="50"/>
    <col min="11849" max="11851" width="0" style="50" hidden="1" customWidth="1"/>
    <col min="11852" max="11852" width="9.140625" style="50"/>
    <col min="11853" max="11854" width="0" style="50" hidden="1" customWidth="1"/>
    <col min="11855" max="12084" width="9.140625" style="50"/>
    <col min="12085" max="12086" width="1.28515625" style="50" customWidth="1"/>
    <col min="12087" max="12087" width="22.140625" style="50" customWidth="1"/>
    <col min="12088" max="12088" width="6.85546875" style="50" customWidth="1"/>
    <col min="12089" max="12089" width="0.85546875" style="50" customWidth="1"/>
    <col min="12090" max="12090" width="15.140625" style="50" customWidth="1"/>
    <col min="12091" max="12091" width="0.85546875" style="50" customWidth="1"/>
    <col min="12092" max="12092" width="14.85546875" style="50" customWidth="1"/>
    <col min="12093" max="12093" width="0.85546875" style="50" customWidth="1"/>
    <col min="12094" max="12094" width="15" style="50" customWidth="1"/>
    <col min="12095" max="12095" width="0.85546875" style="50" customWidth="1"/>
    <col min="12096" max="12096" width="15.140625" style="50" customWidth="1"/>
    <col min="12097" max="12097" width="12.28515625" style="50" customWidth="1"/>
    <col min="12098" max="12098" width="9.140625" style="50"/>
    <col min="12099" max="12103" width="0" style="50" hidden="1" customWidth="1"/>
    <col min="12104" max="12104" width="9.140625" style="50"/>
    <col min="12105" max="12107" width="0" style="50" hidden="1" customWidth="1"/>
    <col min="12108" max="12108" width="9.140625" style="50"/>
    <col min="12109" max="12110" width="0" style="50" hidden="1" customWidth="1"/>
    <col min="12111" max="12340" width="9.140625" style="50"/>
    <col min="12341" max="12342" width="1.28515625" style="50" customWidth="1"/>
    <col min="12343" max="12343" width="22.140625" style="50" customWidth="1"/>
    <col min="12344" max="12344" width="6.85546875" style="50" customWidth="1"/>
    <col min="12345" max="12345" width="0.85546875" style="50" customWidth="1"/>
    <col min="12346" max="12346" width="15.140625" style="50" customWidth="1"/>
    <col min="12347" max="12347" width="0.85546875" style="50" customWidth="1"/>
    <col min="12348" max="12348" width="14.85546875" style="50" customWidth="1"/>
    <col min="12349" max="12349" width="0.85546875" style="50" customWidth="1"/>
    <col min="12350" max="12350" width="15" style="50" customWidth="1"/>
    <col min="12351" max="12351" width="0.85546875" style="50" customWidth="1"/>
    <col min="12352" max="12352" width="15.140625" style="50" customWidth="1"/>
    <col min="12353" max="12353" width="12.28515625" style="50" customWidth="1"/>
    <col min="12354" max="12354" width="9.140625" style="50"/>
    <col min="12355" max="12359" width="0" style="50" hidden="1" customWidth="1"/>
    <col min="12360" max="12360" width="9.140625" style="50"/>
    <col min="12361" max="12363" width="0" style="50" hidden="1" customWidth="1"/>
    <col min="12364" max="12364" width="9.140625" style="50"/>
    <col min="12365" max="12366" width="0" style="50" hidden="1" customWidth="1"/>
    <col min="12367" max="12596" width="9.140625" style="50"/>
    <col min="12597" max="12598" width="1.28515625" style="50" customWidth="1"/>
    <col min="12599" max="12599" width="22.140625" style="50" customWidth="1"/>
    <col min="12600" max="12600" width="6.85546875" style="50" customWidth="1"/>
    <col min="12601" max="12601" width="0.85546875" style="50" customWidth="1"/>
    <col min="12602" max="12602" width="15.140625" style="50" customWidth="1"/>
    <col min="12603" max="12603" width="0.85546875" style="50" customWidth="1"/>
    <col min="12604" max="12604" width="14.85546875" style="50" customWidth="1"/>
    <col min="12605" max="12605" width="0.85546875" style="50" customWidth="1"/>
    <col min="12606" max="12606" width="15" style="50" customWidth="1"/>
    <col min="12607" max="12607" width="0.85546875" style="50" customWidth="1"/>
    <col min="12608" max="12608" width="15.140625" style="50" customWidth="1"/>
    <col min="12609" max="12609" width="12.28515625" style="50" customWidth="1"/>
    <col min="12610" max="12610" width="9.140625" style="50"/>
    <col min="12611" max="12615" width="0" style="50" hidden="1" customWidth="1"/>
    <col min="12616" max="12616" width="9.140625" style="50"/>
    <col min="12617" max="12619" width="0" style="50" hidden="1" customWidth="1"/>
    <col min="12620" max="12620" width="9.140625" style="50"/>
    <col min="12621" max="12622" width="0" style="50" hidden="1" customWidth="1"/>
    <col min="12623" max="12852" width="9.140625" style="50"/>
    <col min="12853" max="12854" width="1.28515625" style="50" customWidth="1"/>
    <col min="12855" max="12855" width="22.140625" style="50" customWidth="1"/>
    <col min="12856" max="12856" width="6.85546875" style="50" customWidth="1"/>
    <col min="12857" max="12857" width="0.85546875" style="50" customWidth="1"/>
    <col min="12858" max="12858" width="15.140625" style="50" customWidth="1"/>
    <col min="12859" max="12859" width="0.85546875" style="50" customWidth="1"/>
    <col min="12860" max="12860" width="14.85546875" style="50" customWidth="1"/>
    <col min="12861" max="12861" width="0.85546875" style="50" customWidth="1"/>
    <col min="12862" max="12862" width="15" style="50" customWidth="1"/>
    <col min="12863" max="12863" width="0.85546875" style="50" customWidth="1"/>
    <col min="12864" max="12864" width="15.140625" style="50" customWidth="1"/>
    <col min="12865" max="12865" width="12.28515625" style="50" customWidth="1"/>
    <col min="12866" max="12866" width="9.140625" style="50"/>
    <col min="12867" max="12871" width="0" style="50" hidden="1" customWidth="1"/>
    <col min="12872" max="12872" width="9.140625" style="50"/>
    <col min="12873" max="12875" width="0" style="50" hidden="1" customWidth="1"/>
    <col min="12876" max="12876" width="9.140625" style="50"/>
    <col min="12877" max="12878" width="0" style="50" hidden="1" customWidth="1"/>
    <col min="12879" max="13108" width="9.140625" style="50"/>
    <col min="13109" max="13110" width="1.28515625" style="50" customWidth="1"/>
    <col min="13111" max="13111" width="22.140625" style="50" customWidth="1"/>
    <col min="13112" max="13112" width="6.85546875" style="50" customWidth="1"/>
    <col min="13113" max="13113" width="0.85546875" style="50" customWidth="1"/>
    <col min="13114" max="13114" width="15.140625" style="50" customWidth="1"/>
    <col min="13115" max="13115" width="0.85546875" style="50" customWidth="1"/>
    <col min="13116" max="13116" width="14.85546875" style="50" customWidth="1"/>
    <col min="13117" max="13117" width="0.85546875" style="50" customWidth="1"/>
    <col min="13118" max="13118" width="15" style="50" customWidth="1"/>
    <col min="13119" max="13119" width="0.85546875" style="50" customWidth="1"/>
    <col min="13120" max="13120" width="15.140625" style="50" customWidth="1"/>
    <col min="13121" max="13121" width="12.28515625" style="50" customWidth="1"/>
    <col min="13122" max="13122" width="9.140625" style="50"/>
    <col min="13123" max="13127" width="0" style="50" hidden="1" customWidth="1"/>
    <col min="13128" max="13128" width="9.140625" style="50"/>
    <col min="13129" max="13131" width="0" style="50" hidden="1" customWidth="1"/>
    <col min="13132" max="13132" width="9.140625" style="50"/>
    <col min="13133" max="13134" width="0" style="50" hidden="1" customWidth="1"/>
    <col min="13135" max="13364" width="9.140625" style="50"/>
    <col min="13365" max="13366" width="1.28515625" style="50" customWidth="1"/>
    <col min="13367" max="13367" width="22.140625" style="50" customWidth="1"/>
    <col min="13368" max="13368" width="6.85546875" style="50" customWidth="1"/>
    <col min="13369" max="13369" width="0.85546875" style="50" customWidth="1"/>
    <col min="13370" max="13370" width="15.140625" style="50" customWidth="1"/>
    <col min="13371" max="13371" width="0.85546875" style="50" customWidth="1"/>
    <col min="13372" max="13372" width="14.85546875" style="50" customWidth="1"/>
    <col min="13373" max="13373" width="0.85546875" style="50" customWidth="1"/>
    <col min="13374" max="13374" width="15" style="50" customWidth="1"/>
    <col min="13375" max="13375" width="0.85546875" style="50" customWidth="1"/>
    <col min="13376" max="13376" width="15.140625" style="50" customWidth="1"/>
    <col min="13377" max="13377" width="12.28515625" style="50" customWidth="1"/>
    <col min="13378" max="13378" width="9.140625" style="50"/>
    <col min="13379" max="13383" width="0" style="50" hidden="1" customWidth="1"/>
    <col min="13384" max="13384" width="9.140625" style="50"/>
    <col min="13385" max="13387" width="0" style="50" hidden="1" customWidth="1"/>
    <col min="13388" max="13388" width="9.140625" style="50"/>
    <col min="13389" max="13390" width="0" style="50" hidden="1" customWidth="1"/>
    <col min="13391" max="13620" width="9.140625" style="50"/>
    <col min="13621" max="13622" width="1.28515625" style="50" customWidth="1"/>
    <col min="13623" max="13623" width="22.140625" style="50" customWidth="1"/>
    <col min="13624" max="13624" width="6.85546875" style="50" customWidth="1"/>
    <col min="13625" max="13625" width="0.85546875" style="50" customWidth="1"/>
    <col min="13626" max="13626" width="15.140625" style="50" customWidth="1"/>
    <col min="13627" max="13627" width="0.85546875" style="50" customWidth="1"/>
    <col min="13628" max="13628" width="14.85546875" style="50" customWidth="1"/>
    <col min="13629" max="13629" width="0.85546875" style="50" customWidth="1"/>
    <col min="13630" max="13630" width="15" style="50" customWidth="1"/>
    <col min="13631" max="13631" width="0.85546875" style="50" customWidth="1"/>
    <col min="13632" max="13632" width="15.140625" style="50" customWidth="1"/>
    <col min="13633" max="13633" width="12.28515625" style="50" customWidth="1"/>
    <col min="13634" max="13634" width="9.140625" style="50"/>
    <col min="13635" max="13639" width="0" style="50" hidden="1" customWidth="1"/>
    <col min="13640" max="13640" width="9.140625" style="50"/>
    <col min="13641" max="13643" width="0" style="50" hidden="1" customWidth="1"/>
    <col min="13644" max="13644" width="9.140625" style="50"/>
    <col min="13645" max="13646" width="0" style="50" hidden="1" customWidth="1"/>
    <col min="13647" max="13876" width="9.140625" style="50"/>
    <col min="13877" max="13878" width="1.28515625" style="50" customWidth="1"/>
    <col min="13879" max="13879" width="22.140625" style="50" customWidth="1"/>
    <col min="13880" max="13880" width="6.85546875" style="50" customWidth="1"/>
    <col min="13881" max="13881" width="0.85546875" style="50" customWidth="1"/>
    <col min="13882" max="13882" width="15.140625" style="50" customWidth="1"/>
    <col min="13883" max="13883" width="0.85546875" style="50" customWidth="1"/>
    <col min="13884" max="13884" width="14.85546875" style="50" customWidth="1"/>
    <col min="13885" max="13885" width="0.85546875" style="50" customWidth="1"/>
    <col min="13886" max="13886" width="15" style="50" customWidth="1"/>
    <col min="13887" max="13887" width="0.85546875" style="50" customWidth="1"/>
    <col min="13888" max="13888" width="15.140625" style="50" customWidth="1"/>
    <col min="13889" max="13889" width="12.28515625" style="50" customWidth="1"/>
    <col min="13890" max="13890" width="9.140625" style="50"/>
    <col min="13891" max="13895" width="0" style="50" hidden="1" customWidth="1"/>
    <col min="13896" max="13896" width="9.140625" style="50"/>
    <col min="13897" max="13899" width="0" style="50" hidden="1" customWidth="1"/>
    <col min="13900" max="13900" width="9.140625" style="50"/>
    <col min="13901" max="13902" width="0" style="50" hidden="1" customWidth="1"/>
    <col min="13903" max="14132" width="9.140625" style="50"/>
    <col min="14133" max="14134" width="1.28515625" style="50" customWidth="1"/>
    <col min="14135" max="14135" width="22.140625" style="50" customWidth="1"/>
    <col min="14136" max="14136" width="6.85546875" style="50" customWidth="1"/>
    <col min="14137" max="14137" width="0.85546875" style="50" customWidth="1"/>
    <col min="14138" max="14138" width="15.140625" style="50" customWidth="1"/>
    <col min="14139" max="14139" width="0.85546875" style="50" customWidth="1"/>
    <col min="14140" max="14140" width="14.85546875" style="50" customWidth="1"/>
    <col min="14141" max="14141" width="0.85546875" style="50" customWidth="1"/>
    <col min="14142" max="14142" width="15" style="50" customWidth="1"/>
    <col min="14143" max="14143" width="0.85546875" style="50" customWidth="1"/>
    <col min="14144" max="14144" width="15.140625" style="50" customWidth="1"/>
    <col min="14145" max="14145" width="12.28515625" style="50" customWidth="1"/>
    <col min="14146" max="14146" width="9.140625" style="50"/>
    <col min="14147" max="14151" width="0" style="50" hidden="1" customWidth="1"/>
    <col min="14152" max="14152" width="9.140625" style="50"/>
    <col min="14153" max="14155" width="0" style="50" hidden="1" customWidth="1"/>
    <col min="14156" max="14156" width="9.140625" style="50"/>
    <col min="14157" max="14158" width="0" style="50" hidden="1" customWidth="1"/>
    <col min="14159" max="14388" width="9.140625" style="50"/>
    <col min="14389" max="14390" width="1.28515625" style="50" customWidth="1"/>
    <col min="14391" max="14391" width="22.140625" style="50" customWidth="1"/>
    <col min="14392" max="14392" width="6.85546875" style="50" customWidth="1"/>
    <col min="14393" max="14393" width="0.85546875" style="50" customWidth="1"/>
    <col min="14394" max="14394" width="15.140625" style="50" customWidth="1"/>
    <col min="14395" max="14395" width="0.85546875" style="50" customWidth="1"/>
    <col min="14396" max="14396" width="14.85546875" style="50" customWidth="1"/>
    <col min="14397" max="14397" width="0.85546875" style="50" customWidth="1"/>
    <col min="14398" max="14398" width="15" style="50" customWidth="1"/>
    <col min="14399" max="14399" width="0.85546875" style="50" customWidth="1"/>
    <col min="14400" max="14400" width="15.140625" style="50" customWidth="1"/>
    <col min="14401" max="14401" width="12.28515625" style="50" customWidth="1"/>
    <col min="14402" max="14402" width="9.140625" style="50"/>
    <col min="14403" max="14407" width="0" style="50" hidden="1" customWidth="1"/>
    <col min="14408" max="14408" width="9.140625" style="50"/>
    <col min="14409" max="14411" width="0" style="50" hidden="1" customWidth="1"/>
    <col min="14412" max="14412" width="9.140625" style="50"/>
    <col min="14413" max="14414" width="0" style="50" hidden="1" customWidth="1"/>
    <col min="14415" max="14644" width="9.140625" style="50"/>
    <col min="14645" max="14646" width="1.28515625" style="50" customWidth="1"/>
    <col min="14647" max="14647" width="22.140625" style="50" customWidth="1"/>
    <col min="14648" max="14648" width="6.85546875" style="50" customWidth="1"/>
    <col min="14649" max="14649" width="0.85546875" style="50" customWidth="1"/>
    <col min="14650" max="14650" width="15.140625" style="50" customWidth="1"/>
    <col min="14651" max="14651" width="0.85546875" style="50" customWidth="1"/>
    <col min="14652" max="14652" width="14.85546875" style="50" customWidth="1"/>
    <col min="14653" max="14653" width="0.85546875" style="50" customWidth="1"/>
    <col min="14654" max="14654" width="15" style="50" customWidth="1"/>
    <col min="14655" max="14655" width="0.85546875" style="50" customWidth="1"/>
    <col min="14656" max="14656" width="15.140625" style="50" customWidth="1"/>
    <col min="14657" max="14657" width="12.28515625" style="50" customWidth="1"/>
    <col min="14658" max="14658" width="9.140625" style="50"/>
    <col min="14659" max="14663" width="0" style="50" hidden="1" customWidth="1"/>
    <col min="14664" max="14664" width="9.140625" style="50"/>
    <col min="14665" max="14667" width="0" style="50" hidden="1" customWidth="1"/>
    <col min="14668" max="14668" width="9.140625" style="50"/>
    <col min="14669" max="14670" width="0" style="50" hidden="1" customWidth="1"/>
    <col min="14671" max="14900" width="9.140625" style="50"/>
    <col min="14901" max="14902" width="1.28515625" style="50" customWidth="1"/>
    <col min="14903" max="14903" width="22.140625" style="50" customWidth="1"/>
    <col min="14904" max="14904" width="6.85546875" style="50" customWidth="1"/>
    <col min="14905" max="14905" width="0.85546875" style="50" customWidth="1"/>
    <col min="14906" max="14906" width="15.140625" style="50" customWidth="1"/>
    <col min="14907" max="14907" width="0.85546875" style="50" customWidth="1"/>
    <col min="14908" max="14908" width="14.85546875" style="50" customWidth="1"/>
    <col min="14909" max="14909" width="0.85546875" style="50" customWidth="1"/>
    <col min="14910" max="14910" width="15" style="50" customWidth="1"/>
    <col min="14911" max="14911" width="0.85546875" style="50" customWidth="1"/>
    <col min="14912" max="14912" width="15.140625" style="50" customWidth="1"/>
    <col min="14913" max="14913" width="12.28515625" style="50" customWidth="1"/>
    <col min="14914" max="14914" width="9.140625" style="50"/>
    <col min="14915" max="14919" width="0" style="50" hidden="1" customWidth="1"/>
    <col min="14920" max="14920" width="9.140625" style="50"/>
    <col min="14921" max="14923" width="0" style="50" hidden="1" customWidth="1"/>
    <col min="14924" max="14924" width="9.140625" style="50"/>
    <col min="14925" max="14926" width="0" style="50" hidden="1" customWidth="1"/>
    <col min="14927" max="15156" width="9.140625" style="50"/>
    <col min="15157" max="15158" width="1.28515625" style="50" customWidth="1"/>
    <col min="15159" max="15159" width="22.140625" style="50" customWidth="1"/>
    <col min="15160" max="15160" width="6.85546875" style="50" customWidth="1"/>
    <col min="15161" max="15161" width="0.85546875" style="50" customWidth="1"/>
    <col min="15162" max="15162" width="15.140625" style="50" customWidth="1"/>
    <col min="15163" max="15163" width="0.85546875" style="50" customWidth="1"/>
    <col min="15164" max="15164" width="14.85546875" style="50" customWidth="1"/>
    <col min="15165" max="15165" width="0.85546875" style="50" customWidth="1"/>
    <col min="15166" max="15166" width="15" style="50" customWidth="1"/>
    <col min="15167" max="15167" width="0.85546875" style="50" customWidth="1"/>
    <col min="15168" max="15168" width="15.140625" style="50" customWidth="1"/>
    <col min="15169" max="15169" width="12.28515625" style="50" customWidth="1"/>
    <col min="15170" max="15170" width="9.140625" style="50"/>
    <col min="15171" max="15175" width="0" style="50" hidden="1" customWidth="1"/>
    <col min="15176" max="15176" width="9.140625" style="50"/>
    <col min="15177" max="15179" width="0" style="50" hidden="1" customWidth="1"/>
    <col min="15180" max="15180" width="9.140625" style="50"/>
    <col min="15181" max="15182" width="0" style="50" hidden="1" customWidth="1"/>
    <col min="15183" max="15412" width="9.140625" style="50"/>
    <col min="15413" max="15414" width="1.28515625" style="50" customWidth="1"/>
    <col min="15415" max="15415" width="22.140625" style="50" customWidth="1"/>
    <col min="15416" max="15416" width="6.85546875" style="50" customWidth="1"/>
    <col min="15417" max="15417" width="0.85546875" style="50" customWidth="1"/>
    <col min="15418" max="15418" width="15.140625" style="50" customWidth="1"/>
    <col min="15419" max="15419" width="0.85546875" style="50" customWidth="1"/>
    <col min="15420" max="15420" width="14.85546875" style="50" customWidth="1"/>
    <col min="15421" max="15421" width="0.85546875" style="50" customWidth="1"/>
    <col min="15422" max="15422" width="15" style="50" customWidth="1"/>
    <col min="15423" max="15423" width="0.85546875" style="50" customWidth="1"/>
    <col min="15424" max="15424" width="15.140625" style="50" customWidth="1"/>
    <col min="15425" max="15425" width="12.28515625" style="50" customWidth="1"/>
    <col min="15426" max="15426" width="9.140625" style="50"/>
    <col min="15427" max="15431" width="0" style="50" hidden="1" customWidth="1"/>
    <col min="15432" max="15432" width="9.140625" style="50"/>
    <col min="15433" max="15435" width="0" style="50" hidden="1" customWidth="1"/>
    <col min="15436" max="15436" width="9.140625" style="50"/>
    <col min="15437" max="15438" width="0" style="50" hidden="1" customWidth="1"/>
    <col min="15439" max="15668" width="9.140625" style="50"/>
    <col min="15669" max="15670" width="1.28515625" style="50" customWidth="1"/>
    <col min="15671" max="15671" width="22.140625" style="50" customWidth="1"/>
    <col min="15672" max="15672" width="6.85546875" style="50" customWidth="1"/>
    <col min="15673" max="15673" width="0.85546875" style="50" customWidth="1"/>
    <col min="15674" max="15674" width="15.140625" style="50" customWidth="1"/>
    <col min="15675" max="15675" width="0.85546875" style="50" customWidth="1"/>
    <col min="15676" max="15676" width="14.85546875" style="50" customWidth="1"/>
    <col min="15677" max="15677" width="0.85546875" style="50" customWidth="1"/>
    <col min="15678" max="15678" width="15" style="50" customWidth="1"/>
    <col min="15679" max="15679" width="0.85546875" style="50" customWidth="1"/>
    <col min="15680" max="15680" width="15.140625" style="50" customWidth="1"/>
    <col min="15681" max="15681" width="12.28515625" style="50" customWidth="1"/>
    <col min="15682" max="15682" width="9.140625" style="50"/>
    <col min="15683" max="15687" width="0" style="50" hidden="1" customWidth="1"/>
    <col min="15688" max="15688" width="9.140625" style="50"/>
    <col min="15689" max="15691" width="0" style="50" hidden="1" customWidth="1"/>
    <col min="15692" max="15692" width="9.140625" style="50"/>
    <col min="15693" max="15694" width="0" style="50" hidden="1" customWidth="1"/>
    <col min="15695" max="15924" width="9.140625" style="50"/>
    <col min="15925" max="15926" width="1.28515625" style="50" customWidth="1"/>
    <col min="15927" max="15927" width="22.140625" style="50" customWidth="1"/>
    <col min="15928" max="15928" width="6.85546875" style="50" customWidth="1"/>
    <col min="15929" max="15929" width="0.85546875" style="50" customWidth="1"/>
    <col min="15930" max="15930" width="15.140625" style="50" customWidth="1"/>
    <col min="15931" max="15931" width="0.85546875" style="50" customWidth="1"/>
    <col min="15932" max="15932" width="14.85546875" style="50" customWidth="1"/>
    <col min="15933" max="15933" width="0.85546875" style="50" customWidth="1"/>
    <col min="15934" max="15934" width="15" style="50" customWidth="1"/>
    <col min="15935" max="15935" width="0.85546875" style="50" customWidth="1"/>
    <col min="15936" max="15936" width="15.140625" style="50" customWidth="1"/>
    <col min="15937" max="15937" width="12.28515625" style="50" customWidth="1"/>
    <col min="15938" max="15938" width="9.140625" style="50"/>
    <col min="15939" max="15943" width="0" style="50" hidden="1" customWidth="1"/>
    <col min="15944" max="15944" width="9.140625" style="50"/>
    <col min="15945" max="15947" width="0" style="50" hidden="1" customWidth="1"/>
    <col min="15948" max="15948" width="9.140625" style="50"/>
    <col min="15949" max="15950" width="0" style="50" hidden="1" customWidth="1"/>
    <col min="15951" max="16357" width="9.140625" style="50"/>
    <col min="16358" max="16384" width="9.140625" style="50" customWidth="1"/>
  </cols>
  <sheetData>
    <row r="1" spans="1:12" ht="21.6" customHeight="1">
      <c r="A1" s="58" t="str">
        <f>'2-4'!A1</f>
        <v>บริษัท ไรมอน แลนด์ จำกัด (มหาชน)</v>
      </c>
      <c r="B1" s="49"/>
      <c r="C1" s="49"/>
    </row>
    <row r="2" spans="1:12" ht="21.6" customHeight="1">
      <c r="A2" s="49" t="s">
        <v>67</v>
      </c>
      <c r="B2" s="49"/>
      <c r="C2" s="49"/>
    </row>
    <row r="3" spans="1:12" ht="21.6" customHeight="1">
      <c r="A3" s="8" t="s">
        <v>209</v>
      </c>
      <c r="B3" s="53"/>
      <c r="C3" s="53"/>
      <c r="D3" s="54"/>
      <c r="E3" s="54"/>
      <c r="F3" s="140"/>
      <c r="G3" s="54"/>
      <c r="H3" s="140"/>
      <c r="I3" s="54"/>
      <c r="J3" s="157"/>
      <c r="K3" s="54"/>
      <c r="L3" s="157"/>
    </row>
    <row r="4" spans="1:12" ht="21" customHeight="1">
      <c r="A4" s="49"/>
      <c r="E4" s="56"/>
      <c r="F4" s="141"/>
      <c r="G4" s="56"/>
      <c r="H4" s="141"/>
      <c r="I4" s="56"/>
      <c r="J4" s="158"/>
      <c r="K4" s="56"/>
      <c r="L4" s="158"/>
    </row>
    <row r="5" spans="1:12" ht="20.45" customHeight="1">
      <c r="D5" s="97"/>
      <c r="E5" s="97"/>
      <c r="F5" s="227" t="s">
        <v>55</v>
      </c>
      <c r="G5" s="227"/>
      <c r="H5" s="227"/>
      <c r="I5" s="98"/>
      <c r="J5" s="227" t="s">
        <v>56</v>
      </c>
      <c r="K5" s="227"/>
      <c r="L5" s="227"/>
    </row>
    <row r="6" spans="1:12" ht="20.45" customHeight="1">
      <c r="D6" s="97"/>
      <c r="E6" s="97"/>
      <c r="F6" s="142" t="s">
        <v>52</v>
      </c>
      <c r="G6" s="123"/>
      <c r="H6" s="142" t="s">
        <v>52</v>
      </c>
      <c r="I6" s="98"/>
      <c r="J6" s="142" t="s">
        <v>52</v>
      </c>
      <c r="K6" s="123"/>
      <c r="L6" s="142" t="s">
        <v>52</v>
      </c>
    </row>
    <row r="7" spans="1:12" ht="20.45" customHeight="1">
      <c r="D7" s="97"/>
      <c r="E7" s="98"/>
      <c r="F7" s="142" t="s">
        <v>70</v>
      </c>
      <c r="G7" s="98"/>
      <c r="H7" s="154" t="s">
        <v>64</v>
      </c>
      <c r="I7" s="98"/>
      <c r="J7" s="142" t="s">
        <v>70</v>
      </c>
      <c r="K7" s="98"/>
      <c r="L7" s="154" t="s">
        <v>64</v>
      </c>
    </row>
    <row r="8" spans="1:12" ht="20.45" customHeight="1">
      <c r="D8" s="99" t="s">
        <v>0</v>
      </c>
      <c r="E8" s="98"/>
      <c r="F8" s="143" t="s">
        <v>53</v>
      </c>
      <c r="G8" s="98"/>
      <c r="H8" s="143" t="s">
        <v>53</v>
      </c>
      <c r="I8" s="98"/>
      <c r="J8" s="143" t="s">
        <v>53</v>
      </c>
      <c r="K8" s="98"/>
      <c r="L8" s="143" t="s">
        <v>53</v>
      </c>
    </row>
    <row r="9" spans="1:12" ht="6" customHeight="1">
      <c r="A9" s="49"/>
      <c r="B9" s="49"/>
      <c r="E9" s="52"/>
      <c r="F9" s="144"/>
      <c r="G9" s="52"/>
      <c r="H9" s="153"/>
      <c r="I9" s="52"/>
      <c r="J9" s="144"/>
      <c r="K9" s="52"/>
    </row>
    <row r="10" spans="1:12" ht="20.45" customHeight="1">
      <c r="A10" s="84" t="s">
        <v>113</v>
      </c>
      <c r="D10" s="100"/>
      <c r="E10" s="52"/>
      <c r="F10" s="144">
        <v>0</v>
      </c>
      <c r="G10" s="52"/>
      <c r="H10" s="136">
        <v>30477</v>
      </c>
      <c r="I10" s="52"/>
      <c r="J10" s="144">
        <v>0</v>
      </c>
      <c r="K10" s="52"/>
      <c r="L10" s="136">
        <v>10715</v>
      </c>
    </row>
    <row r="11" spans="1:12" ht="20.45" customHeight="1">
      <c r="A11" s="84" t="s">
        <v>114</v>
      </c>
      <c r="D11" s="100"/>
      <c r="E11" s="52"/>
      <c r="F11" s="144">
        <v>17735</v>
      </c>
      <c r="G11" s="52"/>
      <c r="H11" s="136">
        <v>15285</v>
      </c>
      <c r="I11" s="52"/>
      <c r="J11" s="144">
        <v>528</v>
      </c>
      <c r="K11" s="52"/>
      <c r="L11" s="136">
        <v>528</v>
      </c>
    </row>
    <row r="12" spans="1:12" ht="20.45" customHeight="1">
      <c r="A12" s="84" t="s">
        <v>10</v>
      </c>
      <c r="D12" s="80"/>
      <c r="E12" s="52"/>
      <c r="F12" s="144"/>
      <c r="G12" s="52"/>
      <c r="H12" s="136"/>
      <c r="I12" s="52"/>
      <c r="J12" s="144"/>
      <c r="K12" s="52"/>
      <c r="L12" s="136"/>
    </row>
    <row r="13" spans="1:12" ht="20.45" customHeight="1">
      <c r="A13" s="84"/>
      <c r="B13" s="55" t="s">
        <v>140</v>
      </c>
      <c r="D13" s="80"/>
      <c r="E13" s="52"/>
      <c r="F13" s="144">
        <v>35308</v>
      </c>
      <c r="G13" s="52"/>
      <c r="H13" s="136">
        <v>52606</v>
      </c>
      <c r="I13" s="52"/>
      <c r="J13" s="144">
        <v>22892</v>
      </c>
      <c r="K13" s="52"/>
      <c r="L13" s="136">
        <v>42559</v>
      </c>
    </row>
    <row r="14" spans="1:12" ht="20.45" customHeight="1">
      <c r="A14" s="84"/>
      <c r="B14" s="55" t="s">
        <v>141</v>
      </c>
      <c r="D14" s="80"/>
      <c r="E14" s="52"/>
      <c r="F14" s="144">
        <v>18324</v>
      </c>
      <c r="G14" s="52"/>
      <c r="H14" s="136">
        <v>10646</v>
      </c>
      <c r="I14" s="52"/>
      <c r="J14" s="144">
        <v>11643</v>
      </c>
      <c r="K14" s="52"/>
      <c r="L14" s="136">
        <v>6922</v>
      </c>
    </row>
    <row r="15" spans="1:12" ht="20.45" customHeight="1">
      <c r="A15" s="84"/>
      <c r="B15" s="55" t="s">
        <v>142</v>
      </c>
      <c r="D15" s="80">
        <v>22</v>
      </c>
      <c r="E15" s="52"/>
      <c r="F15" s="144">
        <v>27359</v>
      </c>
      <c r="G15" s="52"/>
      <c r="H15" s="136">
        <v>27970</v>
      </c>
      <c r="I15" s="52"/>
      <c r="J15" s="144">
        <v>27359</v>
      </c>
      <c r="K15" s="52"/>
      <c r="L15" s="136">
        <v>30191</v>
      </c>
    </row>
    <row r="16" spans="1:12" ht="20.45" customHeight="1">
      <c r="A16" s="84"/>
      <c r="B16" s="55" t="s">
        <v>143</v>
      </c>
      <c r="D16" s="80"/>
      <c r="E16" s="52"/>
      <c r="F16" s="144">
        <v>9966</v>
      </c>
      <c r="G16" s="52"/>
      <c r="H16" s="136">
        <v>7574</v>
      </c>
      <c r="I16" s="52"/>
      <c r="J16" s="144">
        <v>59523</v>
      </c>
      <c r="K16" s="52"/>
      <c r="L16" s="136">
        <v>49337</v>
      </c>
    </row>
    <row r="17" spans="1:12" ht="20.45" customHeight="1">
      <c r="A17" s="84"/>
      <c r="B17" s="55" t="s">
        <v>132</v>
      </c>
      <c r="D17" s="80"/>
      <c r="E17" s="52"/>
      <c r="F17" s="144">
        <v>22604</v>
      </c>
      <c r="G17" s="52"/>
      <c r="H17" s="136">
        <v>2265</v>
      </c>
      <c r="I17" s="52"/>
      <c r="J17" s="144">
        <v>22604</v>
      </c>
      <c r="K17" s="52"/>
      <c r="L17" s="136">
        <v>2265</v>
      </c>
    </row>
    <row r="18" spans="1:12" ht="20.45" customHeight="1">
      <c r="A18" s="84"/>
      <c r="B18" s="84" t="s">
        <v>131</v>
      </c>
      <c r="D18" s="80">
        <v>10</v>
      </c>
      <c r="E18" s="52"/>
      <c r="F18" s="144">
        <v>0</v>
      </c>
      <c r="G18" s="52"/>
      <c r="H18" s="136" t="s">
        <v>215</v>
      </c>
      <c r="I18" s="52"/>
      <c r="J18" s="144">
        <v>172601</v>
      </c>
      <c r="K18" s="52"/>
      <c r="L18" s="136">
        <v>0</v>
      </c>
    </row>
    <row r="19" spans="1:12" ht="20.45" customHeight="1">
      <c r="A19" s="84"/>
      <c r="B19" s="84" t="s">
        <v>216</v>
      </c>
      <c r="E19" s="52"/>
      <c r="F19" s="144">
        <v>0</v>
      </c>
      <c r="G19" s="52"/>
      <c r="H19" s="136">
        <v>0</v>
      </c>
      <c r="I19" s="52"/>
      <c r="J19" s="144">
        <f>173600-J18</f>
        <v>999</v>
      </c>
      <c r="K19" s="52"/>
      <c r="L19" s="136">
        <v>14683</v>
      </c>
    </row>
    <row r="20" spans="1:12" ht="20.45" customHeight="1">
      <c r="A20" s="84"/>
      <c r="B20" s="84" t="s">
        <v>239</v>
      </c>
      <c r="E20" s="52"/>
      <c r="F20" s="144">
        <v>7989</v>
      </c>
      <c r="G20" s="52"/>
      <c r="H20" s="136">
        <v>12657</v>
      </c>
      <c r="I20" s="52"/>
      <c r="J20" s="144">
        <v>7954</v>
      </c>
      <c r="K20" s="52"/>
      <c r="L20" s="136">
        <v>12670</v>
      </c>
    </row>
    <row r="21" spans="1:12" ht="20.45" customHeight="1">
      <c r="A21" s="84"/>
      <c r="B21" s="55" t="s">
        <v>144</v>
      </c>
      <c r="D21" s="80"/>
      <c r="E21" s="52"/>
      <c r="F21" s="145">
        <f>2651-1</f>
        <v>2650</v>
      </c>
      <c r="G21" s="52"/>
      <c r="H21" s="155">
        <v>19650</v>
      </c>
      <c r="I21" s="52"/>
      <c r="J21" s="145">
        <v>24</v>
      </c>
      <c r="K21" s="52"/>
      <c r="L21" s="155">
        <v>21820</v>
      </c>
    </row>
    <row r="22" spans="1:12" ht="6" customHeight="1">
      <c r="A22" s="49"/>
      <c r="B22" s="49"/>
      <c r="E22" s="52"/>
      <c r="F22" s="144"/>
      <c r="G22" s="52"/>
      <c r="H22" s="136"/>
      <c r="I22" s="52"/>
      <c r="J22" s="144"/>
      <c r="K22" s="52"/>
      <c r="L22" s="136"/>
    </row>
    <row r="23" spans="1:12" ht="20.45" customHeight="1">
      <c r="A23" s="49" t="s">
        <v>115</v>
      </c>
      <c r="E23" s="52"/>
      <c r="F23" s="144">
        <f>SUM(F10:F21)</f>
        <v>141935</v>
      </c>
      <c r="G23" s="52"/>
      <c r="H23" s="136">
        <f>SUM(H10:H21)</f>
        <v>179130</v>
      </c>
      <c r="I23" s="52"/>
      <c r="J23" s="144">
        <f>SUM(J10:J21)</f>
        <v>326127</v>
      </c>
      <c r="K23" s="52"/>
      <c r="L23" s="136">
        <f>SUM(L10:L21)</f>
        <v>191690</v>
      </c>
    </row>
    <row r="24" spans="1:12" ht="12" customHeight="1">
      <c r="A24" s="49"/>
      <c r="B24" s="49"/>
      <c r="E24" s="52"/>
      <c r="F24" s="144"/>
      <c r="G24" s="52"/>
      <c r="H24" s="136"/>
      <c r="I24" s="52"/>
      <c r="J24" s="144"/>
      <c r="K24" s="52"/>
      <c r="L24" s="136"/>
    </row>
    <row r="25" spans="1:12" ht="20.45" customHeight="1">
      <c r="A25" s="84" t="s">
        <v>170</v>
      </c>
      <c r="D25" s="80">
        <v>9</v>
      </c>
      <c r="E25" s="52"/>
      <c r="F25" s="144">
        <v>0</v>
      </c>
      <c r="G25" s="52"/>
      <c r="H25" s="136">
        <v>-40405</v>
      </c>
      <c r="I25" s="52"/>
      <c r="J25" s="144">
        <v>0</v>
      </c>
      <c r="K25" s="52"/>
      <c r="L25" s="136">
        <v>-12441</v>
      </c>
    </row>
    <row r="26" spans="1:12" ht="20.45" customHeight="1">
      <c r="A26" s="84" t="s">
        <v>127</v>
      </c>
      <c r="D26" s="100"/>
      <c r="E26" s="52"/>
      <c r="F26" s="144">
        <v>-15403</v>
      </c>
      <c r="G26" s="52"/>
      <c r="H26" s="136">
        <v>-35692</v>
      </c>
      <c r="I26" s="52"/>
      <c r="J26" s="144">
        <v>-3657</v>
      </c>
      <c r="K26" s="52"/>
      <c r="L26" s="136">
        <v>-11568</v>
      </c>
    </row>
    <row r="27" spans="1:12" ht="20.45" customHeight="1">
      <c r="A27" s="84" t="s">
        <v>25</v>
      </c>
      <c r="D27" s="100"/>
      <c r="E27" s="52"/>
      <c r="F27" s="144">
        <v>-209646</v>
      </c>
      <c r="G27" s="52"/>
      <c r="H27" s="136">
        <v>-284372</v>
      </c>
      <c r="I27" s="52"/>
      <c r="J27" s="144">
        <f>-175134+14000</f>
        <v>-161134</v>
      </c>
      <c r="K27" s="52"/>
      <c r="L27" s="136">
        <f>-172201-20301</f>
        <v>-192502</v>
      </c>
    </row>
    <row r="28" spans="1:12" ht="20.45" customHeight="1">
      <c r="A28" s="84" t="s">
        <v>253</v>
      </c>
      <c r="D28" s="100"/>
      <c r="E28" s="52"/>
      <c r="F28" s="144">
        <v>0</v>
      </c>
      <c r="G28" s="52"/>
      <c r="H28" s="136">
        <v>0</v>
      </c>
      <c r="I28" s="52"/>
      <c r="J28" s="144">
        <v>-14000</v>
      </c>
      <c r="K28" s="52"/>
      <c r="L28" s="136">
        <v>20301</v>
      </c>
    </row>
    <row r="29" spans="1:12" ht="20.45" customHeight="1">
      <c r="A29" s="55" t="s">
        <v>36</v>
      </c>
      <c r="B29" s="49"/>
      <c r="D29" s="80"/>
      <c r="E29" s="52"/>
      <c r="F29" s="145">
        <v>-147180</v>
      </c>
      <c r="G29" s="52"/>
      <c r="H29" s="155">
        <v>-116104</v>
      </c>
      <c r="I29" s="52"/>
      <c r="J29" s="145">
        <v>-150888</v>
      </c>
      <c r="K29" s="52"/>
      <c r="L29" s="155">
        <v>-111643</v>
      </c>
    </row>
    <row r="30" spans="1:12" ht="6" customHeight="1">
      <c r="A30" s="49"/>
      <c r="B30" s="49"/>
      <c r="E30" s="52"/>
      <c r="F30" s="144"/>
      <c r="G30" s="52"/>
      <c r="H30" s="136"/>
      <c r="I30" s="52"/>
      <c r="J30" s="144"/>
      <c r="K30" s="52"/>
      <c r="L30" s="136"/>
    </row>
    <row r="31" spans="1:12" ht="20.45" customHeight="1">
      <c r="A31" s="49" t="s">
        <v>139</v>
      </c>
      <c r="E31" s="52"/>
      <c r="F31" s="146">
        <f>SUM(F25:F29)</f>
        <v>-372229</v>
      </c>
      <c r="G31" s="52"/>
      <c r="H31" s="136">
        <f>SUM(H25:H29)</f>
        <v>-476573</v>
      </c>
      <c r="I31" s="52"/>
      <c r="J31" s="146">
        <f>SUM(J25:J29)</f>
        <v>-329679</v>
      </c>
      <c r="K31" s="52"/>
      <c r="L31" s="136">
        <f>SUM(L25:L29)</f>
        <v>-307853</v>
      </c>
    </row>
    <row r="32" spans="1:12" s="66" customFormat="1" ht="12" customHeight="1">
      <c r="D32" s="101"/>
      <c r="E32" s="101"/>
      <c r="F32" s="147"/>
      <c r="G32" s="102"/>
      <c r="H32" s="136"/>
      <c r="I32" s="101"/>
      <c r="J32" s="147"/>
      <c r="K32" s="102"/>
      <c r="L32" s="136"/>
    </row>
    <row r="33" spans="1:12" ht="20.45" customHeight="1">
      <c r="A33" s="49" t="s">
        <v>227</v>
      </c>
      <c r="E33" s="52"/>
      <c r="F33" s="144">
        <f>F23+F31</f>
        <v>-230294</v>
      </c>
      <c r="G33" s="52"/>
      <c r="H33" s="136">
        <f>H23+H31</f>
        <v>-297443</v>
      </c>
      <c r="I33" s="52"/>
      <c r="J33" s="144">
        <f>J23+J31</f>
        <v>-3552</v>
      </c>
      <c r="K33" s="52"/>
      <c r="L33" s="136">
        <f>L23+L31</f>
        <v>-116163</v>
      </c>
    </row>
    <row r="34" spans="1:12" ht="20.45" customHeight="1">
      <c r="A34" s="55" t="s">
        <v>228</v>
      </c>
      <c r="D34" s="80">
        <v>10</v>
      </c>
      <c r="E34" s="52"/>
      <c r="F34" s="145">
        <v>-27986</v>
      </c>
      <c r="G34" s="52"/>
      <c r="H34" s="155">
        <v>-13468</v>
      </c>
      <c r="I34" s="52"/>
      <c r="J34" s="145">
        <v>0</v>
      </c>
      <c r="K34" s="52"/>
      <c r="L34" s="155">
        <v>0</v>
      </c>
    </row>
    <row r="35" spans="1:12" ht="6" customHeight="1">
      <c r="A35" s="49"/>
      <c r="B35" s="49"/>
      <c r="D35" s="100"/>
      <c r="E35" s="52"/>
      <c r="F35" s="144"/>
      <c r="G35" s="52"/>
      <c r="H35" s="136"/>
      <c r="I35" s="52"/>
      <c r="J35" s="144"/>
      <c r="K35" s="52"/>
      <c r="L35" s="136"/>
    </row>
    <row r="36" spans="1:12" ht="20.45" customHeight="1">
      <c r="A36" s="49" t="s">
        <v>229</v>
      </c>
      <c r="B36" s="49"/>
      <c r="D36" s="100"/>
      <c r="E36" s="51"/>
      <c r="F36" s="148">
        <f>SUM(F33:F34)</f>
        <v>-258280</v>
      </c>
      <c r="G36" s="51"/>
      <c r="H36" s="136">
        <f>SUM(H33:H34)</f>
        <v>-310911</v>
      </c>
      <c r="I36" s="51"/>
      <c r="J36" s="148">
        <f>SUM(J33:J34)</f>
        <v>-3552</v>
      </c>
      <c r="K36" s="51"/>
      <c r="L36" s="136">
        <f>SUM(L33:L34)</f>
        <v>-116163</v>
      </c>
    </row>
    <row r="37" spans="1:12" ht="20.45" customHeight="1">
      <c r="A37" s="55" t="s">
        <v>59</v>
      </c>
      <c r="D37" s="80"/>
      <c r="E37" s="51"/>
      <c r="F37" s="145">
        <v>-378</v>
      </c>
      <c r="G37" s="51"/>
      <c r="H37" s="155">
        <v>-17</v>
      </c>
      <c r="I37" s="51"/>
      <c r="J37" s="159">
        <v>907</v>
      </c>
      <c r="K37" s="51"/>
      <c r="L37" s="155">
        <v>0</v>
      </c>
    </row>
    <row r="38" spans="1:12" ht="6" customHeight="1">
      <c r="D38" s="100"/>
      <c r="E38" s="51"/>
      <c r="F38" s="144"/>
      <c r="G38" s="51"/>
      <c r="H38" s="136"/>
      <c r="I38" s="51"/>
      <c r="J38" s="148"/>
      <c r="K38" s="51"/>
      <c r="L38" s="136"/>
    </row>
    <row r="39" spans="1:12" ht="20.45" customHeight="1">
      <c r="A39" s="49" t="s">
        <v>230</v>
      </c>
      <c r="B39" s="49"/>
      <c r="D39" s="100"/>
      <c r="E39" s="51"/>
      <c r="F39" s="146">
        <f>SUM(F36:F38)</f>
        <v>-258658</v>
      </c>
      <c r="G39" s="51"/>
      <c r="H39" s="136">
        <f>SUM(H36:H38)</f>
        <v>-310928</v>
      </c>
      <c r="I39" s="51"/>
      <c r="J39" s="146">
        <f>SUM(J36:J38)</f>
        <v>-2645</v>
      </c>
      <c r="K39" s="51"/>
      <c r="L39" s="136">
        <f>SUM(L36:L38)</f>
        <v>-116163</v>
      </c>
    </row>
    <row r="40" spans="1:12" ht="6" customHeight="1">
      <c r="A40" s="49"/>
      <c r="B40" s="49"/>
      <c r="D40" s="100"/>
      <c r="E40" s="51"/>
      <c r="F40" s="148"/>
      <c r="G40" s="51"/>
      <c r="H40" s="136"/>
      <c r="I40" s="51"/>
      <c r="J40" s="148"/>
      <c r="K40" s="51"/>
      <c r="L40" s="136"/>
    </row>
    <row r="41" spans="1:12" ht="20.45" customHeight="1">
      <c r="A41" s="49" t="s">
        <v>236</v>
      </c>
      <c r="B41" s="49"/>
      <c r="E41" s="51"/>
      <c r="F41" s="148"/>
      <c r="G41" s="51"/>
      <c r="H41" s="136"/>
      <c r="I41" s="51"/>
      <c r="J41" s="148"/>
      <c r="K41" s="51"/>
      <c r="L41" s="136"/>
    </row>
    <row r="42" spans="1:12" ht="20.45" customHeight="1">
      <c r="A42" s="55" t="s">
        <v>194</v>
      </c>
      <c r="B42" s="84"/>
      <c r="C42" s="103"/>
      <c r="E42" s="51"/>
      <c r="F42" s="148"/>
      <c r="G42" s="51"/>
      <c r="H42" s="136"/>
      <c r="I42" s="51"/>
      <c r="J42" s="148"/>
      <c r="K42" s="51"/>
      <c r="L42" s="136"/>
    </row>
    <row r="43" spans="1:12" ht="20.45" customHeight="1">
      <c r="B43" s="84" t="s">
        <v>100</v>
      </c>
      <c r="C43" s="103"/>
      <c r="E43" s="51"/>
      <c r="F43" s="148"/>
      <c r="G43" s="51"/>
      <c r="H43" s="136"/>
      <c r="I43" s="51"/>
      <c r="J43" s="148"/>
      <c r="K43" s="51"/>
      <c r="L43" s="136"/>
    </row>
    <row r="44" spans="1:12" ht="20.45" customHeight="1">
      <c r="A44" s="49"/>
      <c r="B44" s="121"/>
      <c r="C44" s="122" t="s">
        <v>161</v>
      </c>
      <c r="E44" s="51"/>
      <c r="F44" s="148">
        <v>648</v>
      </c>
      <c r="G44" s="51"/>
      <c r="H44" s="155">
        <v>580</v>
      </c>
      <c r="I44" s="51"/>
      <c r="J44" s="148">
        <v>0</v>
      </c>
      <c r="K44" s="51"/>
      <c r="L44" s="155">
        <v>0</v>
      </c>
    </row>
    <row r="45" spans="1:12" ht="20.45" customHeight="1">
      <c r="A45" s="55" t="s">
        <v>171</v>
      </c>
      <c r="C45" s="104"/>
      <c r="E45" s="51"/>
      <c r="F45" s="149"/>
      <c r="G45" s="51"/>
      <c r="H45" s="136"/>
      <c r="I45" s="51"/>
      <c r="J45" s="149"/>
      <c r="K45" s="51"/>
      <c r="L45" s="136"/>
    </row>
    <row r="46" spans="1:12" ht="20.45" customHeight="1">
      <c r="A46" s="49"/>
      <c r="B46" s="84" t="s">
        <v>200</v>
      </c>
      <c r="C46" s="94"/>
      <c r="E46" s="51"/>
      <c r="F46" s="150">
        <f>SUM(F44:F44)</f>
        <v>648</v>
      </c>
      <c r="G46" s="51"/>
      <c r="H46" s="155">
        <f>SUM(H44:H44)</f>
        <v>580</v>
      </c>
      <c r="I46" s="51"/>
      <c r="J46" s="150">
        <f>SUM(J44:J44)</f>
        <v>0</v>
      </c>
      <c r="K46" s="51"/>
      <c r="L46" s="155">
        <f>SUM(L44:L44)</f>
        <v>0</v>
      </c>
    </row>
    <row r="47" spans="1:12" s="67" customFormat="1" ht="6" customHeight="1">
      <c r="D47" s="105"/>
      <c r="E47" s="105"/>
      <c r="F47" s="151"/>
      <c r="G47" s="106"/>
      <c r="H47" s="136"/>
      <c r="I47" s="106"/>
      <c r="J47" s="151"/>
      <c r="K47" s="105"/>
      <c r="L47" s="136"/>
    </row>
    <row r="48" spans="1:12" s="68" customFormat="1" ht="20.45" customHeight="1">
      <c r="A48" s="107" t="s">
        <v>237</v>
      </c>
      <c r="D48" s="108"/>
      <c r="E48" s="108"/>
      <c r="F48" s="150">
        <f>SUM(F46)</f>
        <v>648</v>
      </c>
      <c r="G48" s="102"/>
      <c r="H48" s="155">
        <f>SUM(H46)</f>
        <v>580</v>
      </c>
      <c r="I48" s="102"/>
      <c r="J48" s="150">
        <f>SUM(J46)</f>
        <v>0</v>
      </c>
      <c r="K48" s="102"/>
      <c r="L48" s="155">
        <f>SUM(L46)</f>
        <v>0</v>
      </c>
    </row>
    <row r="49" spans="1:12" s="67" customFormat="1" ht="6" customHeight="1">
      <c r="A49" s="2"/>
      <c r="B49" s="2"/>
      <c r="C49" s="109"/>
      <c r="D49" s="105"/>
      <c r="E49" s="105"/>
      <c r="F49" s="151"/>
      <c r="G49" s="110"/>
      <c r="H49" s="136"/>
      <c r="I49" s="110"/>
      <c r="J49" s="151"/>
      <c r="K49" s="110"/>
      <c r="L49" s="136"/>
    </row>
    <row r="50" spans="1:12" s="67" customFormat="1" ht="20.45" customHeight="1" thickBot="1">
      <c r="A50" s="68" t="s">
        <v>68</v>
      </c>
      <c r="C50" s="109"/>
      <c r="D50" s="105"/>
      <c r="E50" s="105"/>
      <c r="F50" s="152">
        <f>SUM(F39,F48)</f>
        <v>-258010</v>
      </c>
      <c r="G50" s="106"/>
      <c r="H50" s="156">
        <f>SUM(H39,H48)</f>
        <v>-310348</v>
      </c>
      <c r="I50" s="50"/>
      <c r="J50" s="152">
        <f>SUM(J39,J48)</f>
        <v>-2645</v>
      </c>
      <c r="K50" s="50"/>
      <c r="L50" s="156">
        <f>SUM(L39,L48)</f>
        <v>-116163</v>
      </c>
    </row>
    <row r="51" spans="1:12" ht="16.149999999999999" customHeight="1" thickTop="1">
      <c r="A51" s="49"/>
      <c r="B51" s="84"/>
      <c r="C51" s="94"/>
      <c r="F51" s="153"/>
      <c r="H51" s="153"/>
    </row>
    <row r="52" spans="1:12" ht="18.75">
      <c r="A52" s="49"/>
      <c r="B52" s="84"/>
      <c r="C52" s="94"/>
      <c r="F52" s="153"/>
      <c r="H52" s="153"/>
    </row>
    <row r="53" spans="1:12" ht="18.75">
      <c r="A53" s="49"/>
      <c r="B53" s="84"/>
      <c r="C53" s="94"/>
      <c r="F53" s="153"/>
      <c r="H53" s="153"/>
    </row>
    <row r="54" spans="1:12" ht="17.25" customHeight="1">
      <c r="A54" s="49"/>
      <c r="B54" s="84"/>
      <c r="C54" s="94"/>
      <c r="F54" s="153"/>
      <c r="H54" s="153"/>
    </row>
    <row r="55" spans="1:12" ht="21.95" customHeight="1">
      <c r="A55" s="53" t="str">
        <f>'2-4'!A99</f>
        <v>หมายเหตุประกอบข้อมูลทางการเงินระหว่างกาลเป็นส่วนหนึ่งของข้อมูลทางการเงินนี้</v>
      </c>
      <c r="B55" s="53"/>
      <c r="C55" s="53"/>
      <c r="D55" s="54"/>
      <c r="E55" s="54"/>
      <c r="F55" s="140"/>
      <c r="G55" s="54"/>
      <c r="H55" s="140"/>
      <c r="I55" s="69"/>
      <c r="J55" s="157"/>
      <c r="K55" s="69"/>
      <c r="L55" s="157"/>
    </row>
    <row r="56" spans="1:12" ht="21.6" customHeight="1">
      <c r="A56" s="58" t="str">
        <f>A1</f>
        <v>บริษัท ไรมอน แลนด์ จำกัด (มหาชน)</v>
      </c>
      <c r="B56" s="49"/>
      <c r="C56" s="49"/>
    </row>
    <row r="57" spans="1:12" ht="21.6" customHeight="1">
      <c r="A57" s="49" t="s">
        <v>67</v>
      </c>
      <c r="B57" s="49"/>
      <c r="C57" s="49"/>
    </row>
    <row r="58" spans="1:12" ht="21.6" customHeight="1">
      <c r="A58" s="48" t="s">
        <v>209</v>
      </c>
      <c r="B58" s="53"/>
      <c r="C58" s="53"/>
      <c r="D58" s="54"/>
      <c r="E58" s="54"/>
      <c r="F58" s="140"/>
      <c r="G58" s="54"/>
      <c r="H58" s="140"/>
      <c r="I58" s="54"/>
      <c r="J58" s="157"/>
      <c r="K58" s="54"/>
      <c r="L58" s="157"/>
    </row>
    <row r="59" spans="1:12" ht="21.6" customHeight="1">
      <c r="A59" s="49"/>
      <c r="E59" s="56"/>
      <c r="F59" s="141"/>
      <c r="G59" s="56"/>
      <c r="H59" s="141"/>
      <c r="I59" s="56"/>
      <c r="J59" s="158"/>
      <c r="K59" s="56"/>
      <c r="L59" s="158"/>
    </row>
    <row r="60" spans="1:12" ht="21.6" customHeight="1">
      <c r="D60" s="97"/>
      <c r="E60" s="97"/>
      <c r="F60" s="227" t="s">
        <v>55</v>
      </c>
      <c r="G60" s="227"/>
      <c r="H60" s="227"/>
      <c r="I60" s="98"/>
      <c r="J60" s="227" t="s">
        <v>56</v>
      </c>
      <c r="K60" s="227"/>
      <c r="L60" s="227"/>
    </row>
    <row r="61" spans="1:12" ht="20.45" customHeight="1">
      <c r="D61" s="97"/>
      <c r="E61" s="97"/>
      <c r="F61" s="142" t="s">
        <v>52</v>
      </c>
      <c r="G61" s="123"/>
      <c r="H61" s="142" t="s">
        <v>52</v>
      </c>
      <c r="I61" s="98"/>
      <c r="J61" s="142" t="s">
        <v>52</v>
      </c>
      <c r="K61" s="123"/>
      <c r="L61" s="142" t="s">
        <v>52</v>
      </c>
    </row>
    <row r="62" spans="1:12" ht="18.75">
      <c r="D62" s="97"/>
      <c r="E62" s="98"/>
      <c r="F62" s="142" t="s">
        <v>70</v>
      </c>
      <c r="G62" s="98"/>
      <c r="H62" s="154" t="s">
        <v>64</v>
      </c>
      <c r="I62" s="98"/>
      <c r="J62" s="142" t="s">
        <v>70</v>
      </c>
      <c r="K62" s="98"/>
      <c r="L62" s="154" t="s">
        <v>64</v>
      </c>
    </row>
    <row r="63" spans="1:12" ht="21.6" customHeight="1">
      <c r="D63" s="97"/>
      <c r="E63" s="98"/>
      <c r="F63" s="143" t="s">
        <v>53</v>
      </c>
      <c r="G63" s="98"/>
      <c r="H63" s="143" t="s">
        <v>53</v>
      </c>
      <c r="I63" s="98"/>
      <c r="J63" s="143" t="s">
        <v>53</v>
      </c>
      <c r="K63" s="98"/>
      <c r="L63" s="143" t="s">
        <v>53</v>
      </c>
    </row>
    <row r="64" spans="1:12" ht="6" customHeight="1">
      <c r="A64" s="49"/>
      <c r="B64" s="49"/>
      <c r="E64" s="52"/>
      <c r="F64" s="144"/>
      <c r="G64" s="52"/>
      <c r="H64" s="153"/>
      <c r="I64" s="52"/>
      <c r="J64" s="144"/>
      <c r="K64" s="52"/>
    </row>
    <row r="65" spans="1:12" ht="21.6" customHeight="1">
      <c r="A65" s="49" t="s">
        <v>231</v>
      </c>
      <c r="E65" s="51"/>
      <c r="F65" s="148"/>
      <c r="G65" s="51"/>
      <c r="I65" s="51"/>
      <c r="J65" s="148"/>
      <c r="K65" s="51"/>
      <c r="L65" s="139"/>
    </row>
    <row r="66" spans="1:12" ht="21.6" customHeight="1">
      <c r="A66" s="55" t="s">
        <v>51</v>
      </c>
      <c r="E66" s="51"/>
      <c r="F66" s="144">
        <f>F69-F67</f>
        <v>-258151</v>
      </c>
      <c r="G66" s="111"/>
      <c r="H66" s="136">
        <f>H69-H67</f>
        <v>-308184</v>
      </c>
      <c r="I66" s="111"/>
      <c r="J66" s="144">
        <f>J69-J67</f>
        <v>-2645</v>
      </c>
      <c r="K66" s="111"/>
      <c r="L66" s="136">
        <f>L69-L67</f>
        <v>-116163</v>
      </c>
    </row>
    <row r="67" spans="1:12" ht="21.6" customHeight="1">
      <c r="A67" s="55" t="s">
        <v>33</v>
      </c>
      <c r="E67" s="51"/>
      <c r="F67" s="145">
        <f>-506-1</f>
        <v>-507</v>
      </c>
      <c r="G67" s="111"/>
      <c r="H67" s="155">
        <v>-2744</v>
      </c>
      <c r="I67" s="111"/>
      <c r="J67" s="145">
        <v>0</v>
      </c>
      <c r="K67" s="111"/>
      <c r="L67" s="155">
        <v>0</v>
      </c>
    </row>
    <row r="68" spans="1:12" ht="6" customHeight="1">
      <c r="A68" s="49"/>
      <c r="B68" s="49"/>
      <c r="E68" s="52"/>
      <c r="F68" s="144"/>
      <c r="G68" s="52"/>
      <c r="H68" s="136"/>
      <c r="I68" s="52"/>
      <c r="J68" s="144"/>
      <c r="K68" s="52"/>
      <c r="L68" s="136"/>
    </row>
    <row r="69" spans="1:12" ht="21.6" customHeight="1" thickBot="1">
      <c r="E69" s="51"/>
      <c r="F69" s="152">
        <f>F39</f>
        <v>-258658</v>
      </c>
      <c r="G69" s="51"/>
      <c r="H69" s="156">
        <f>H39</f>
        <v>-310928</v>
      </c>
      <c r="I69" s="51"/>
      <c r="J69" s="152">
        <f>J39</f>
        <v>-2645</v>
      </c>
      <c r="K69" s="51"/>
      <c r="L69" s="156">
        <f>L39</f>
        <v>-116163</v>
      </c>
    </row>
    <row r="70" spans="1:12" ht="21.6" customHeight="1" thickTop="1">
      <c r="A70" s="49"/>
      <c r="B70" s="49"/>
      <c r="E70" s="52"/>
      <c r="F70" s="144"/>
      <c r="G70" s="52"/>
      <c r="H70" s="136"/>
      <c r="I70" s="52"/>
      <c r="J70" s="144"/>
      <c r="K70" s="52"/>
      <c r="L70" s="136"/>
    </row>
    <row r="71" spans="1:12" ht="21.6" customHeight="1">
      <c r="A71" s="49" t="s">
        <v>232</v>
      </c>
      <c r="B71" s="49"/>
      <c r="E71" s="52"/>
      <c r="F71" s="144"/>
      <c r="G71" s="52"/>
      <c r="H71" s="136"/>
      <c r="I71" s="52"/>
      <c r="J71" s="144"/>
      <c r="K71" s="52"/>
      <c r="L71" s="136"/>
    </row>
    <row r="72" spans="1:12" ht="21.6" customHeight="1">
      <c r="A72" s="55" t="s">
        <v>51</v>
      </c>
      <c r="E72" s="51"/>
      <c r="F72" s="144">
        <f>F75-F73</f>
        <v>-257503</v>
      </c>
      <c r="G72" s="111"/>
      <c r="H72" s="136">
        <f>H75-H73</f>
        <v>-307604</v>
      </c>
      <c r="I72" s="111"/>
      <c r="J72" s="144">
        <f>J75-J73</f>
        <v>-2645</v>
      </c>
      <c r="K72" s="111"/>
      <c r="L72" s="136">
        <f>L75-L73</f>
        <v>-116163</v>
      </c>
    </row>
    <row r="73" spans="1:12" ht="21.6" customHeight="1">
      <c r="A73" s="55" t="s">
        <v>33</v>
      </c>
      <c r="E73" s="51"/>
      <c r="F73" s="145">
        <f>-506-1</f>
        <v>-507</v>
      </c>
      <c r="G73" s="111"/>
      <c r="H73" s="155">
        <v>-2744</v>
      </c>
      <c r="I73" s="111"/>
      <c r="J73" s="145">
        <v>0</v>
      </c>
      <c r="K73" s="111"/>
      <c r="L73" s="155">
        <v>0</v>
      </c>
    </row>
    <row r="74" spans="1:12" ht="6" customHeight="1">
      <c r="A74" s="49"/>
      <c r="B74" s="49"/>
      <c r="E74" s="52"/>
      <c r="F74" s="144"/>
      <c r="G74" s="52"/>
      <c r="H74" s="136"/>
      <c r="I74" s="52"/>
      <c r="J74" s="144"/>
      <c r="K74" s="52"/>
      <c r="L74" s="136"/>
    </row>
    <row r="75" spans="1:12" ht="21.6" customHeight="1" thickBot="1">
      <c r="E75" s="51"/>
      <c r="F75" s="152">
        <f>F50</f>
        <v>-258010</v>
      </c>
      <c r="G75" s="51"/>
      <c r="H75" s="156">
        <f>H50</f>
        <v>-310348</v>
      </c>
      <c r="I75" s="51"/>
      <c r="J75" s="152">
        <f>J50</f>
        <v>-2645</v>
      </c>
      <c r="K75" s="51"/>
      <c r="L75" s="156">
        <f>L50</f>
        <v>-116163</v>
      </c>
    </row>
    <row r="76" spans="1:12" ht="21.6" customHeight="1" thickTop="1">
      <c r="A76" s="49"/>
      <c r="B76" s="49"/>
      <c r="E76" s="52"/>
      <c r="F76" s="144"/>
      <c r="G76" s="52"/>
      <c r="H76" s="153"/>
      <c r="I76" s="52"/>
      <c r="J76" s="144"/>
      <c r="K76" s="52"/>
      <c r="L76" s="136"/>
    </row>
    <row r="77" spans="1:12" ht="21.6" customHeight="1">
      <c r="A77" s="49" t="s">
        <v>233</v>
      </c>
      <c r="B77" s="49"/>
      <c r="E77" s="51"/>
      <c r="F77" s="148"/>
      <c r="G77" s="51"/>
      <c r="I77" s="51"/>
      <c r="J77" s="148"/>
      <c r="K77" s="51"/>
      <c r="L77" s="139"/>
    </row>
    <row r="78" spans="1:12" ht="21.6" customHeight="1" thickBot="1">
      <c r="A78" s="55" t="s">
        <v>234</v>
      </c>
      <c r="B78" s="49"/>
      <c r="D78" s="105"/>
      <c r="E78" s="112"/>
      <c r="F78" s="160">
        <f>ROUND(F66/4172484,4)</f>
        <v>-6.1899999999999997E-2</v>
      </c>
      <c r="G78" s="95"/>
      <c r="H78" s="161">
        <f>ROUND(H66/4172484,4)</f>
        <v>-7.3899999999999993E-2</v>
      </c>
      <c r="I78" s="95"/>
      <c r="J78" s="160">
        <f>ROUND(J66/4172484,4)</f>
        <v>-5.9999999999999995E-4</v>
      </c>
      <c r="K78" s="95"/>
      <c r="L78" s="161">
        <f>ROUND(L66/4172484,4)</f>
        <v>-2.7799999999999998E-2</v>
      </c>
    </row>
    <row r="79" spans="1:12" ht="17.649999999999999" customHeight="1" thickTop="1">
      <c r="A79" s="49"/>
      <c r="B79" s="49"/>
      <c r="D79" s="113"/>
      <c r="E79" s="52"/>
      <c r="F79" s="153"/>
      <c r="G79" s="95"/>
      <c r="H79" s="153"/>
      <c r="I79" s="95"/>
      <c r="K79" s="95"/>
    </row>
    <row r="80" spans="1:12" ht="23.25" customHeight="1">
      <c r="B80" s="49"/>
      <c r="E80" s="52"/>
      <c r="F80" s="153"/>
      <c r="G80" s="52"/>
      <c r="H80" s="153"/>
      <c r="I80" s="95"/>
      <c r="K80" s="95"/>
    </row>
    <row r="81" spans="2:11" ht="23.25" customHeight="1">
      <c r="B81" s="49"/>
      <c r="E81" s="52"/>
      <c r="F81" s="153"/>
      <c r="G81" s="52"/>
      <c r="H81" s="153"/>
      <c r="I81" s="95"/>
      <c r="K81" s="95"/>
    </row>
    <row r="82" spans="2:11" ht="23.25" customHeight="1">
      <c r="B82" s="49"/>
      <c r="E82" s="52"/>
      <c r="F82" s="153"/>
      <c r="G82" s="52"/>
      <c r="H82" s="153"/>
      <c r="I82" s="95"/>
      <c r="K82" s="95"/>
    </row>
    <row r="83" spans="2:11" ht="23.25" customHeight="1">
      <c r="B83" s="49"/>
      <c r="E83" s="52"/>
      <c r="F83" s="153"/>
      <c r="G83" s="52"/>
      <c r="H83" s="153"/>
      <c r="I83" s="95"/>
      <c r="K83" s="95"/>
    </row>
    <row r="84" spans="2:11" ht="23.25" customHeight="1">
      <c r="B84" s="49"/>
      <c r="E84" s="52"/>
      <c r="F84" s="153"/>
      <c r="G84" s="52"/>
      <c r="H84" s="153"/>
      <c r="I84" s="95"/>
      <c r="K84" s="95"/>
    </row>
    <row r="85" spans="2:11" ht="23.25" customHeight="1">
      <c r="B85" s="49"/>
      <c r="E85" s="52"/>
      <c r="F85" s="153"/>
      <c r="G85" s="52"/>
      <c r="H85" s="153"/>
      <c r="I85" s="95"/>
      <c r="K85" s="95"/>
    </row>
    <row r="86" spans="2:11" ht="23.25" customHeight="1">
      <c r="B86" s="49"/>
      <c r="E86" s="52"/>
      <c r="F86" s="153"/>
      <c r="G86" s="52"/>
      <c r="H86" s="153"/>
      <c r="I86" s="95"/>
      <c r="K86" s="95"/>
    </row>
    <row r="87" spans="2:11" ht="23.25" customHeight="1">
      <c r="B87" s="49"/>
      <c r="E87" s="52"/>
      <c r="F87" s="153"/>
      <c r="G87" s="52"/>
      <c r="H87" s="153"/>
      <c r="I87" s="95"/>
      <c r="K87" s="95"/>
    </row>
    <row r="88" spans="2:11" ht="23.25" customHeight="1">
      <c r="B88" s="49"/>
      <c r="E88" s="52"/>
      <c r="F88" s="153"/>
      <c r="G88" s="52"/>
      <c r="H88" s="153"/>
      <c r="I88" s="95"/>
      <c r="K88" s="95"/>
    </row>
    <row r="89" spans="2:11" ht="23.25" customHeight="1">
      <c r="B89" s="49"/>
      <c r="E89" s="52"/>
      <c r="F89" s="153"/>
      <c r="G89" s="52"/>
      <c r="H89" s="153"/>
      <c r="I89" s="95"/>
      <c r="K89" s="95"/>
    </row>
    <row r="90" spans="2:11" ht="23.25" customHeight="1">
      <c r="B90" s="49"/>
      <c r="E90" s="52"/>
      <c r="F90" s="153"/>
      <c r="G90" s="52"/>
      <c r="H90" s="153"/>
      <c r="I90" s="95"/>
      <c r="K90" s="95"/>
    </row>
    <row r="91" spans="2:11" ht="23.25" customHeight="1">
      <c r="B91" s="49"/>
      <c r="E91" s="52"/>
      <c r="F91" s="153"/>
      <c r="G91" s="52"/>
      <c r="H91" s="153"/>
      <c r="I91" s="95"/>
      <c r="K91" s="95"/>
    </row>
    <row r="92" spans="2:11" ht="23.25" customHeight="1">
      <c r="B92" s="49"/>
      <c r="E92" s="52"/>
      <c r="F92" s="153"/>
      <c r="G92" s="52"/>
      <c r="H92" s="153"/>
      <c r="I92" s="95"/>
      <c r="K92" s="95"/>
    </row>
    <row r="93" spans="2:11" ht="23.25" customHeight="1">
      <c r="B93" s="49"/>
      <c r="E93" s="52"/>
      <c r="F93" s="153"/>
      <c r="G93" s="52"/>
      <c r="H93" s="153"/>
      <c r="I93" s="95"/>
      <c r="K93" s="95"/>
    </row>
    <row r="94" spans="2:11" ht="24.6" customHeight="1">
      <c r="B94" s="49"/>
      <c r="E94" s="52"/>
      <c r="F94" s="153"/>
      <c r="G94" s="52"/>
      <c r="H94" s="153"/>
      <c r="I94" s="95"/>
      <c r="K94" s="95"/>
    </row>
    <row r="95" spans="2:11" ht="18.75">
      <c r="B95" s="49"/>
      <c r="E95" s="52"/>
      <c r="F95" s="153"/>
      <c r="G95" s="52"/>
      <c r="H95" s="153"/>
      <c r="I95" s="95"/>
      <c r="K95" s="95"/>
    </row>
    <row r="96" spans="2:11" ht="4.1500000000000004" customHeight="1">
      <c r="B96" s="49"/>
      <c r="E96" s="52"/>
      <c r="F96" s="153"/>
      <c r="G96" s="52"/>
      <c r="H96" s="153"/>
      <c r="I96" s="95"/>
      <c r="K96" s="95"/>
    </row>
    <row r="97" spans="1:12" ht="18.75">
      <c r="B97" s="49"/>
      <c r="E97" s="52"/>
      <c r="F97" s="153"/>
      <c r="G97" s="52"/>
      <c r="H97" s="153"/>
      <c r="I97" s="95"/>
      <c r="K97" s="95"/>
    </row>
    <row r="98" spans="1:12" ht="23.25" customHeight="1">
      <c r="B98" s="49"/>
      <c r="E98" s="52"/>
      <c r="F98" s="153"/>
      <c r="G98" s="52"/>
      <c r="H98" s="153"/>
      <c r="I98" s="95"/>
      <c r="K98" s="95"/>
    </row>
    <row r="99" spans="1:12" ht="23.25" customHeight="1">
      <c r="B99" s="49"/>
      <c r="E99" s="52"/>
      <c r="F99" s="153"/>
      <c r="G99" s="52"/>
      <c r="H99" s="153"/>
      <c r="I99" s="95"/>
      <c r="K99" s="95"/>
    </row>
    <row r="100" spans="1:12" ht="23.25" customHeight="1">
      <c r="B100" s="49"/>
      <c r="E100" s="52"/>
      <c r="F100" s="153"/>
      <c r="G100" s="52"/>
      <c r="H100" s="153"/>
      <c r="I100" s="95"/>
      <c r="K100" s="95"/>
    </row>
    <row r="101" spans="1:12" ht="23.25" customHeight="1">
      <c r="B101" s="49"/>
      <c r="E101" s="52"/>
      <c r="F101" s="153"/>
      <c r="G101" s="52"/>
      <c r="H101" s="153"/>
      <c r="I101" s="95"/>
      <c r="K101" s="95"/>
    </row>
    <row r="102" spans="1:12" ht="14.25" customHeight="1">
      <c r="B102" s="49"/>
      <c r="E102" s="52"/>
      <c r="F102" s="153"/>
      <c r="G102" s="52"/>
      <c r="H102" s="153"/>
      <c r="I102" s="95"/>
      <c r="K102" s="95"/>
    </row>
    <row r="103" spans="1:12" ht="21.95" customHeight="1">
      <c r="A103" s="53" t="str">
        <f>'2-4'!A47</f>
        <v>หมายเหตุประกอบข้อมูลทางการเงินระหว่างกาลเป็นส่วนหนึ่งของข้อมูลทางการเงินนี้</v>
      </c>
      <c r="B103" s="53"/>
      <c r="C103" s="53"/>
      <c r="D103" s="54"/>
      <c r="E103" s="54"/>
      <c r="F103" s="140"/>
      <c r="G103" s="54"/>
      <c r="H103" s="140"/>
      <c r="I103" s="69"/>
      <c r="J103" s="157"/>
      <c r="K103" s="69"/>
      <c r="L103" s="157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8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6"/>
  <sheetViews>
    <sheetView topLeftCell="A7" zoomScale="80" zoomScaleNormal="80" zoomScaleSheetLayoutView="100" workbookViewId="0">
      <selection activeCell="A13" sqref="A13"/>
    </sheetView>
  </sheetViews>
  <sheetFormatPr defaultColWidth="13" defaultRowHeight="21.75" customHeight="1"/>
  <cols>
    <col min="1" max="1" width="43.5703125" style="2" customWidth="1"/>
    <col min="2" max="2" width="15.140625" style="164" bestFit="1" customWidth="1"/>
    <col min="3" max="3" width="0.7109375" style="2" customWidth="1"/>
    <col min="4" max="4" width="10" style="164" customWidth="1"/>
    <col min="5" max="5" width="0.7109375" style="2" customWidth="1"/>
    <col min="6" max="6" width="14.28515625" style="164" customWidth="1"/>
    <col min="7" max="7" width="0.7109375" style="2" customWidth="1"/>
    <col min="8" max="8" width="12.7109375" style="164" customWidth="1"/>
    <col min="9" max="9" width="0.7109375" style="26" customWidth="1"/>
    <col min="10" max="10" width="17.7109375" style="164" bestFit="1" customWidth="1"/>
    <col min="11" max="11" width="0.7109375" style="26" customWidth="1"/>
    <col min="12" max="12" width="12" style="164" customWidth="1"/>
    <col min="13" max="13" width="0.7109375" style="16" customWidth="1"/>
    <col min="14" max="14" width="21" style="164" bestFit="1" customWidth="1"/>
    <col min="15" max="15" width="0.7109375" style="16" customWidth="1"/>
    <col min="16" max="16" width="13.140625" style="164" customWidth="1"/>
    <col min="17" max="17" width="0.7109375" style="16" customWidth="1"/>
    <col min="18" max="18" width="12.42578125" style="164" customWidth="1"/>
    <col min="19" max="19" width="0.7109375" style="16" customWidth="1"/>
    <col min="20" max="20" width="12.42578125" style="164" customWidth="1"/>
    <col min="21" max="21" width="0.7109375" style="16" customWidth="1"/>
    <col min="22" max="22" width="12.42578125" style="164" customWidth="1"/>
    <col min="23" max="16384" width="13" style="2"/>
  </cols>
  <sheetData>
    <row r="1" spans="1:22" ht="21.75" customHeight="1">
      <c r="A1" s="4" t="str">
        <f>'2-4'!A1</f>
        <v>บริษัท ไรมอน แลนด์ จำกัด (มหาชน)</v>
      </c>
      <c r="B1" s="162"/>
      <c r="C1" s="4"/>
      <c r="E1" s="4"/>
      <c r="F1" s="162"/>
      <c r="G1" s="4"/>
    </row>
    <row r="2" spans="1:22" ht="21.75" customHeight="1">
      <c r="A2" s="229" t="s">
        <v>57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22" ht="21.75" customHeight="1">
      <c r="A3" s="11" t="s">
        <v>209</v>
      </c>
      <c r="B3" s="166"/>
      <c r="C3" s="11"/>
      <c r="D3" s="165"/>
      <c r="E3" s="11"/>
      <c r="F3" s="166"/>
      <c r="G3" s="11"/>
      <c r="H3" s="165"/>
      <c r="I3" s="29"/>
      <c r="J3" s="165"/>
      <c r="K3" s="29"/>
      <c r="L3" s="165"/>
      <c r="M3" s="20"/>
      <c r="N3" s="165"/>
      <c r="O3" s="20"/>
      <c r="P3" s="165"/>
      <c r="Q3" s="20"/>
      <c r="R3" s="165"/>
      <c r="S3" s="20"/>
      <c r="T3" s="165"/>
      <c r="U3" s="20"/>
      <c r="V3" s="165"/>
    </row>
    <row r="4" spans="1:22" ht="21.75" customHeight="1">
      <c r="A4" s="96"/>
      <c r="B4" s="162"/>
      <c r="C4" s="96"/>
      <c r="E4" s="96"/>
      <c r="F4" s="162"/>
      <c r="G4" s="96"/>
    </row>
    <row r="5" spans="1:22" ht="21.75" customHeight="1">
      <c r="A5" s="96"/>
      <c r="B5" s="230" t="s">
        <v>116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</row>
    <row r="6" spans="1:22" ht="21.75" customHeight="1">
      <c r="A6" s="96"/>
      <c r="B6" s="231" t="s">
        <v>47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6"/>
      <c r="U6" s="23"/>
      <c r="V6" s="162"/>
    </row>
    <row r="7" spans="1:22" ht="21.75" customHeight="1">
      <c r="A7" s="96"/>
      <c r="B7" s="162"/>
      <c r="C7" s="23"/>
      <c r="D7" s="162"/>
      <c r="E7" s="23"/>
      <c r="F7" s="162"/>
      <c r="G7" s="23"/>
      <c r="H7" s="162"/>
      <c r="I7" s="23"/>
      <c r="J7" s="162"/>
      <c r="K7" s="23"/>
      <c r="L7" s="162"/>
      <c r="M7" s="23"/>
      <c r="N7" s="231" t="s">
        <v>49</v>
      </c>
      <c r="O7" s="231"/>
      <c r="P7" s="231"/>
      <c r="Q7" s="114"/>
      <c r="R7" s="162"/>
      <c r="S7" s="26"/>
      <c r="U7" s="23"/>
      <c r="V7" s="162"/>
    </row>
    <row r="8" spans="1:22" ht="21.75" customHeight="1">
      <c r="B8" s="162"/>
      <c r="C8" s="23"/>
      <c r="D8" s="162"/>
      <c r="E8" s="23"/>
      <c r="F8" s="162"/>
      <c r="G8" s="23"/>
      <c r="H8" s="162"/>
      <c r="I8" s="23"/>
      <c r="J8" s="162"/>
      <c r="K8" s="23"/>
      <c r="L8" s="162"/>
      <c r="M8" s="23"/>
      <c r="N8" s="231" t="s">
        <v>238</v>
      </c>
      <c r="O8" s="231"/>
      <c r="P8" s="231"/>
      <c r="Q8" s="115"/>
      <c r="R8" s="162"/>
      <c r="S8" s="26"/>
      <c r="U8" s="23"/>
      <c r="V8" s="162"/>
    </row>
    <row r="9" spans="1:22" ht="21.75" customHeight="1">
      <c r="B9" s="162"/>
      <c r="C9" s="26"/>
      <c r="E9" s="26"/>
      <c r="F9" s="162" t="s">
        <v>191</v>
      </c>
      <c r="G9" s="24"/>
      <c r="H9" s="162"/>
      <c r="I9" s="116"/>
      <c r="J9" s="162"/>
      <c r="K9" s="5"/>
      <c r="L9" s="162"/>
      <c r="M9" s="117"/>
      <c r="O9" s="117"/>
      <c r="P9" s="162" t="s">
        <v>96</v>
      </c>
      <c r="Q9" s="23"/>
      <c r="R9" s="162"/>
      <c r="S9" s="116"/>
      <c r="T9" s="162"/>
      <c r="U9" s="116"/>
      <c r="V9" s="142"/>
    </row>
    <row r="10" spans="1:22" ht="21.75" customHeight="1">
      <c r="F10" s="162" t="s">
        <v>192</v>
      </c>
      <c r="G10" s="5"/>
      <c r="H10" s="162" t="s">
        <v>199</v>
      </c>
      <c r="I10" s="116"/>
      <c r="J10" s="228" t="s">
        <v>13</v>
      </c>
      <c r="K10" s="228"/>
      <c r="L10" s="228"/>
      <c r="M10" s="116"/>
      <c r="N10" s="162" t="s">
        <v>94</v>
      </c>
      <c r="O10" s="116"/>
      <c r="P10" s="162" t="s">
        <v>97</v>
      </c>
      <c r="Q10" s="24"/>
      <c r="R10" s="142" t="s">
        <v>34</v>
      </c>
      <c r="S10" s="116"/>
      <c r="T10" s="162" t="s">
        <v>42</v>
      </c>
      <c r="U10" s="116"/>
      <c r="V10" s="162"/>
    </row>
    <row r="11" spans="1:22" ht="21.75" customHeight="1">
      <c r="B11" s="142" t="s">
        <v>62</v>
      </c>
      <c r="C11" s="24"/>
      <c r="D11" s="142" t="s">
        <v>15</v>
      </c>
      <c r="E11" s="24"/>
      <c r="F11" s="142" t="s">
        <v>193</v>
      </c>
      <c r="G11" s="24"/>
      <c r="H11" s="162" t="s">
        <v>186</v>
      </c>
      <c r="I11" s="116"/>
      <c r="J11" s="142" t="s">
        <v>185</v>
      </c>
      <c r="K11" s="116"/>
      <c r="L11" s="162"/>
      <c r="M11" s="116"/>
      <c r="N11" s="162" t="s">
        <v>95</v>
      </c>
      <c r="O11" s="116"/>
      <c r="P11" s="162" t="s">
        <v>98</v>
      </c>
      <c r="Q11" s="24"/>
      <c r="R11" s="142" t="s">
        <v>43</v>
      </c>
      <c r="S11" s="116"/>
      <c r="T11" s="162" t="s">
        <v>44</v>
      </c>
      <c r="U11" s="116"/>
      <c r="V11" s="142" t="s">
        <v>34</v>
      </c>
    </row>
    <row r="12" spans="1:22" ht="21.75" customHeight="1">
      <c r="B12" s="142" t="s">
        <v>26</v>
      </c>
      <c r="C12" s="24"/>
      <c r="D12" s="142" t="s">
        <v>14</v>
      </c>
      <c r="E12" s="24"/>
      <c r="F12" s="142" t="s">
        <v>91</v>
      </c>
      <c r="G12" s="24"/>
      <c r="H12" s="142" t="s">
        <v>187</v>
      </c>
      <c r="I12" s="116"/>
      <c r="J12" s="142" t="s">
        <v>16</v>
      </c>
      <c r="K12" s="116"/>
      <c r="L12" s="142" t="s">
        <v>17</v>
      </c>
      <c r="M12" s="116"/>
      <c r="N12" s="162" t="s">
        <v>154</v>
      </c>
      <c r="O12" s="116"/>
      <c r="P12" s="162" t="s">
        <v>99</v>
      </c>
      <c r="Q12" s="24"/>
      <c r="R12" s="162" t="s">
        <v>45</v>
      </c>
      <c r="S12" s="116"/>
      <c r="T12" s="162" t="s">
        <v>46</v>
      </c>
      <c r="U12" s="116"/>
      <c r="V12" s="142" t="s">
        <v>41</v>
      </c>
    </row>
    <row r="13" spans="1:22" ht="21.75" customHeight="1">
      <c r="B13" s="163" t="s">
        <v>53</v>
      </c>
      <c r="C13" s="24"/>
      <c r="D13" s="163" t="s">
        <v>53</v>
      </c>
      <c r="E13" s="24"/>
      <c r="F13" s="163" t="s">
        <v>53</v>
      </c>
      <c r="G13" s="24"/>
      <c r="H13" s="163" t="s">
        <v>53</v>
      </c>
      <c r="I13" s="116"/>
      <c r="J13" s="163" t="s">
        <v>53</v>
      </c>
      <c r="K13" s="116"/>
      <c r="L13" s="163" t="s">
        <v>53</v>
      </c>
      <c r="M13" s="116"/>
      <c r="N13" s="163" t="s">
        <v>53</v>
      </c>
      <c r="O13" s="116"/>
      <c r="P13" s="163" t="s">
        <v>53</v>
      </c>
      <c r="Q13" s="24"/>
      <c r="R13" s="163" t="s">
        <v>53</v>
      </c>
      <c r="S13" s="116"/>
      <c r="T13" s="163" t="s">
        <v>53</v>
      </c>
      <c r="U13" s="116"/>
      <c r="V13" s="163" t="s">
        <v>53</v>
      </c>
    </row>
    <row r="14" spans="1:22" ht="21.75" customHeight="1">
      <c r="C14" s="26"/>
      <c r="E14" s="26"/>
      <c r="G14" s="26"/>
      <c r="I14" s="16"/>
      <c r="M14" s="26"/>
      <c r="O14" s="26"/>
      <c r="Q14" s="26"/>
      <c r="S14" s="26"/>
      <c r="U14" s="26"/>
    </row>
    <row r="15" spans="1:22" ht="21.75" customHeight="1">
      <c r="A15" s="5" t="s">
        <v>65</v>
      </c>
      <c r="B15" s="136">
        <v>4172484</v>
      </c>
      <c r="C15" s="83"/>
      <c r="D15" s="136">
        <v>167265</v>
      </c>
      <c r="E15" s="83"/>
      <c r="F15" s="136">
        <v>-615670</v>
      </c>
      <c r="G15" s="83"/>
      <c r="H15" s="136">
        <v>28940</v>
      </c>
      <c r="I15" s="83"/>
      <c r="J15" s="136">
        <v>134000</v>
      </c>
      <c r="K15" s="83"/>
      <c r="L15" s="136">
        <v>684498</v>
      </c>
      <c r="M15" s="83"/>
      <c r="N15" s="136">
        <v>2618</v>
      </c>
      <c r="O15" s="83"/>
      <c r="P15" s="136">
        <f>SUM(N15:O15)</f>
        <v>2618</v>
      </c>
      <c r="Q15" s="83"/>
      <c r="R15" s="136">
        <f>SUM(B15:L15,P15)</f>
        <v>4574135</v>
      </c>
      <c r="S15" s="83"/>
      <c r="T15" s="136">
        <v>2410</v>
      </c>
      <c r="U15" s="83"/>
      <c r="V15" s="136">
        <f>SUM(R15:T15)</f>
        <v>4576545</v>
      </c>
    </row>
    <row r="16" spans="1:22" ht="21.75" customHeight="1">
      <c r="A16" s="2" t="s">
        <v>92</v>
      </c>
      <c r="B16" s="136"/>
      <c r="C16" s="83"/>
      <c r="D16" s="136"/>
      <c r="E16" s="83"/>
      <c r="F16" s="136"/>
      <c r="G16" s="83"/>
      <c r="H16" s="136"/>
      <c r="I16" s="83"/>
      <c r="J16" s="136"/>
      <c r="K16" s="83"/>
      <c r="L16" s="136"/>
      <c r="M16" s="83"/>
      <c r="N16" s="136"/>
      <c r="O16" s="83"/>
      <c r="P16" s="136"/>
      <c r="Q16" s="83"/>
      <c r="R16" s="136"/>
      <c r="S16" s="83"/>
      <c r="T16" s="136"/>
      <c r="U16" s="83"/>
      <c r="V16" s="136"/>
    </row>
    <row r="17" spans="1:22" ht="21.75" customHeight="1">
      <c r="A17" s="2" t="s">
        <v>93</v>
      </c>
      <c r="B17" s="136" t="s">
        <v>112</v>
      </c>
      <c r="C17" s="83"/>
      <c r="D17" s="136" t="s">
        <v>112</v>
      </c>
      <c r="E17" s="83"/>
      <c r="F17" s="136" t="s">
        <v>112</v>
      </c>
      <c r="G17" s="83"/>
      <c r="H17" s="136" t="s">
        <v>112</v>
      </c>
      <c r="I17" s="83"/>
      <c r="J17" s="136" t="s">
        <v>112</v>
      </c>
      <c r="K17" s="83"/>
      <c r="L17" s="136" t="s">
        <v>112</v>
      </c>
      <c r="M17" s="83"/>
      <c r="N17" s="136" t="s">
        <v>112</v>
      </c>
      <c r="O17" s="83"/>
      <c r="P17" s="136">
        <f t="shared" ref="P17:P20" si="0">SUM(N17:O17)</f>
        <v>0</v>
      </c>
      <c r="Q17" s="83"/>
      <c r="R17" s="136">
        <f t="shared" ref="R17:R20" si="1">SUM(B17:L17,P17)</f>
        <v>0</v>
      </c>
      <c r="S17" s="83"/>
      <c r="T17" s="136">
        <v>33960</v>
      </c>
      <c r="U17" s="83"/>
      <c r="V17" s="136">
        <f t="shared" ref="V17" si="2">SUM(R17:T17)</f>
        <v>33960</v>
      </c>
    </row>
    <row r="18" spans="1:22" ht="21.75" customHeight="1">
      <c r="A18" s="2" t="s">
        <v>210</v>
      </c>
      <c r="B18" s="136" t="s">
        <v>112</v>
      </c>
      <c r="C18" s="83"/>
      <c r="D18" s="136" t="s">
        <v>112</v>
      </c>
      <c r="E18" s="83"/>
      <c r="F18" s="136" t="s">
        <v>112</v>
      </c>
      <c r="G18" s="83"/>
      <c r="H18" s="136" t="s">
        <v>112</v>
      </c>
      <c r="I18" s="83"/>
      <c r="J18" s="136" t="s">
        <v>112</v>
      </c>
      <c r="K18" s="83"/>
      <c r="L18" s="136" t="s">
        <v>112</v>
      </c>
      <c r="M18" s="83"/>
      <c r="N18" s="136" t="s">
        <v>112</v>
      </c>
      <c r="O18" s="83"/>
      <c r="P18" s="136">
        <f>SUM(N18:O18)</f>
        <v>0</v>
      </c>
      <c r="Q18" s="83"/>
      <c r="R18" s="136">
        <f t="shared" ref="R18" si="3">SUM(B18:L18,P18)</f>
        <v>0</v>
      </c>
      <c r="S18" s="83"/>
      <c r="T18" s="136">
        <v>-97</v>
      </c>
      <c r="U18" s="83"/>
      <c r="V18" s="136">
        <f t="shared" ref="V18" si="4">SUM(R18:T18)</f>
        <v>-97</v>
      </c>
    </row>
    <row r="19" spans="1:22" ht="21.75" customHeight="1">
      <c r="A19" s="2" t="s">
        <v>211</v>
      </c>
      <c r="B19" s="136" t="s">
        <v>112</v>
      </c>
      <c r="C19" s="83"/>
      <c r="D19" s="136" t="s">
        <v>112</v>
      </c>
      <c r="E19" s="83"/>
      <c r="F19" s="136" t="s">
        <v>112</v>
      </c>
      <c r="G19" s="83"/>
      <c r="H19" s="136" t="s">
        <v>112</v>
      </c>
      <c r="I19" s="83"/>
      <c r="J19" s="136" t="s">
        <v>112</v>
      </c>
      <c r="K19" s="83"/>
      <c r="L19" s="136" t="s">
        <v>112</v>
      </c>
      <c r="M19" s="83"/>
      <c r="N19" s="136" t="s">
        <v>112</v>
      </c>
      <c r="O19" s="83"/>
      <c r="P19" s="136">
        <f t="shared" si="0"/>
        <v>0</v>
      </c>
      <c r="Q19" s="83"/>
      <c r="R19" s="136">
        <f t="shared" si="1"/>
        <v>0</v>
      </c>
      <c r="S19" s="83"/>
      <c r="T19" s="136">
        <v>-4</v>
      </c>
      <c r="U19" s="83"/>
      <c r="V19" s="136">
        <f t="shared" ref="V19:V20" si="5">SUM(R19:T19)</f>
        <v>-4</v>
      </c>
    </row>
    <row r="20" spans="1:22" ht="21.75" customHeight="1">
      <c r="A20" s="2" t="s">
        <v>153</v>
      </c>
      <c r="B20" s="155" t="s">
        <v>112</v>
      </c>
      <c r="C20" s="83"/>
      <c r="D20" s="155" t="s">
        <v>112</v>
      </c>
      <c r="E20" s="83"/>
      <c r="F20" s="155" t="s">
        <v>112</v>
      </c>
      <c r="G20" s="83"/>
      <c r="H20" s="155" t="s">
        <v>112</v>
      </c>
      <c r="I20" s="83"/>
      <c r="J20" s="155" t="s">
        <v>112</v>
      </c>
      <c r="K20" s="83"/>
      <c r="L20" s="155">
        <v>-308184</v>
      </c>
      <c r="M20" s="83"/>
      <c r="N20" s="155">
        <v>580</v>
      </c>
      <c r="O20" s="83"/>
      <c r="P20" s="155">
        <f t="shared" si="0"/>
        <v>580</v>
      </c>
      <c r="Q20" s="83"/>
      <c r="R20" s="155">
        <f t="shared" si="1"/>
        <v>-307604</v>
      </c>
      <c r="S20" s="83"/>
      <c r="T20" s="155">
        <v>-2744</v>
      </c>
      <c r="U20" s="83"/>
      <c r="V20" s="155">
        <f t="shared" si="5"/>
        <v>-310348</v>
      </c>
    </row>
    <row r="21" spans="1:22" ht="6" customHeight="1">
      <c r="B21" s="136"/>
      <c r="C21" s="83"/>
      <c r="D21" s="136"/>
      <c r="E21" s="83"/>
      <c r="F21" s="136"/>
      <c r="G21" s="83"/>
      <c r="H21" s="136"/>
      <c r="I21" s="83"/>
      <c r="J21" s="136"/>
      <c r="K21" s="83"/>
      <c r="L21" s="136"/>
      <c r="M21" s="83"/>
      <c r="N21" s="136"/>
      <c r="O21" s="83"/>
      <c r="P21" s="136"/>
      <c r="Q21" s="83"/>
      <c r="R21" s="136"/>
      <c r="S21" s="83"/>
      <c r="T21" s="136"/>
      <c r="U21" s="83"/>
      <c r="V21" s="136"/>
    </row>
    <row r="22" spans="1:22" ht="21.75" customHeight="1" thickBot="1">
      <c r="A22" s="5" t="s">
        <v>207</v>
      </c>
      <c r="B22" s="156">
        <f>SUM(B15:B20)</f>
        <v>4172484</v>
      </c>
      <c r="C22" s="83"/>
      <c r="D22" s="156">
        <f>SUM(D15:D20)</f>
        <v>167265</v>
      </c>
      <c r="E22" s="83"/>
      <c r="F22" s="156">
        <f>SUM(F15:F20)</f>
        <v>-615670</v>
      </c>
      <c r="G22" s="83"/>
      <c r="H22" s="156">
        <f>SUM(H15:H20)</f>
        <v>28940</v>
      </c>
      <c r="I22" s="83"/>
      <c r="J22" s="156">
        <f>SUM(J15:J20)</f>
        <v>134000</v>
      </c>
      <c r="K22" s="83"/>
      <c r="L22" s="156">
        <f>SUM(L15:L20)</f>
        <v>376314</v>
      </c>
      <c r="M22" s="83"/>
      <c r="N22" s="156">
        <f>SUM(N15:N20)</f>
        <v>3198</v>
      </c>
      <c r="O22" s="83"/>
      <c r="P22" s="156">
        <f>SUM(P15:P20)</f>
        <v>3198</v>
      </c>
      <c r="Q22" s="83"/>
      <c r="R22" s="156">
        <f>SUM(R15:R20)</f>
        <v>4266531</v>
      </c>
      <c r="S22" s="83"/>
      <c r="T22" s="156">
        <f>SUM(T15:T20)</f>
        <v>33525</v>
      </c>
      <c r="U22" s="83"/>
      <c r="V22" s="156">
        <f>SUM(V15:V20)</f>
        <v>4300056</v>
      </c>
    </row>
    <row r="23" spans="1:22" ht="21.75" customHeight="1" thickTop="1">
      <c r="A23" s="5"/>
      <c r="B23" s="162"/>
      <c r="C23" s="5"/>
      <c r="E23" s="5"/>
      <c r="F23" s="162"/>
      <c r="G23" s="5"/>
      <c r="I23" s="16"/>
      <c r="K23" s="16"/>
    </row>
    <row r="24" spans="1:22" ht="21.75" customHeight="1">
      <c r="A24" s="5" t="s">
        <v>117</v>
      </c>
      <c r="B24" s="167">
        <v>4172484</v>
      </c>
      <c r="C24" s="16"/>
      <c r="D24" s="167">
        <v>167265</v>
      </c>
      <c r="E24" s="16"/>
      <c r="F24" s="167">
        <v>-615670</v>
      </c>
      <c r="G24" s="16"/>
      <c r="H24" s="167">
        <v>28940</v>
      </c>
      <c r="J24" s="167">
        <v>134000</v>
      </c>
      <c r="L24" s="167">
        <v>375111</v>
      </c>
      <c r="M24" s="26"/>
      <c r="N24" s="167">
        <v>3562</v>
      </c>
      <c r="O24" s="26"/>
      <c r="P24" s="167">
        <f t="shared" ref="P24" si="6">SUM(N24:O24)</f>
        <v>3562</v>
      </c>
      <c r="Q24" s="27"/>
      <c r="R24" s="167">
        <f t="shared" ref="R24" si="7">SUM(B24:L24,P24)</f>
        <v>4265692</v>
      </c>
      <c r="T24" s="167">
        <v>33194</v>
      </c>
      <c r="V24" s="167">
        <f>SUM(R24:T24)</f>
        <v>4298886</v>
      </c>
    </row>
    <row r="25" spans="1:22" ht="21.75" customHeight="1">
      <c r="A25" s="2" t="s">
        <v>153</v>
      </c>
      <c r="B25" s="168">
        <v>0</v>
      </c>
      <c r="C25" s="118"/>
      <c r="D25" s="168">
        <v>0</v>
      </c>
      <c r="E25" s="118"/>
      <c r="F25" s="168">
        <v>0</v>
      </c>
      <c r="G25" s="118"/>
      <c r="H25" s="168">
        <v>0</v>
      </c>
      <c r="I25" s="118"/>
      <c r="J25" s="168">
        <v>0</v>
      </c>
      <c r="L25" s="168">
        <f>'P&amp;L 7-8(6m)'!F66</f>
        <v>-258151</v>
      </c>
      <c r="N25" s="168">
        <f>'P&amp;L 7-8(6m)'!F44</f>
        <v>648</v>
      </c>
      <c r="P25" s="168">
        <f>SUM(N25:O25)</f>
        <v>648</v>
      </c>
      <c r="Q25" s="26"/>
      <c r="R25" s="168">
        <f>SUM(B25:L25,P25)</f>
        <v>-257503</v>
      </c>
      <c r="T25" s="168">
        <f>'P&amp;L 7-8(6m)'!F67</f>
        <v>-507</v>
      </c>
      <c r="V25" s="168">
        <f>SUM(R25:T25)</f>
        <v>-258010</v>
      </c>
    </row>
    <row r="26" spans="1:22" ht="6" customHeight="1">
      <c r="B26" s="167"/>
      <c r="C26" s="16"/>
      <c r="D26" s="167"/>
      <c r="E26" s="16"/>
      <c r="F26" s="167"/>
      <c r="G26" s="16"/>
      <c r="H26" s="167"/>
      <c r="I26" s="119"/>
      <c r="J26" s="167"/>
      <c r="K26" s="120"/>
      <c r="L26" s="167"/>
      <c r="M26" s="120"/>
      <c r="N26" s="167"/>
      <c r="O26" s="120"/>
      <c r="P26" s="167"/>
      <c r="Q26" s="120"/>
      <c r="R26" s="167"/>
      <c r="T26" s="167"/>
      <c r="V26" s="167"/>
    </row>
    <row r="27" spans="1:22" ht="21.75" customHeight="1" thickBot="1">
      <c r="A27" s="5" t="s">
        <v>208</v>
      </c>
      <c r="B27" s="169">
        <f>SUM(B24:B25)</f>
        <v>4172484</v>
      </c>
      <c r="C27" s="16"/>
      <c r="D27" s="169">
        <f>SUM(D24:D25)</f>
        <v>167265</v>
      </c>
      <c r="E27" s="16"/>
      <c r="F27" s="169">
        <f>SUM(F24:F25)</f>
        <v>-615670</v>
      </c>
      <c r="G27" s="16"/>
      <c r="H27" s="169">
        <f>SUM(H24:H25)</f>
        <v>28940</v>
      </c>
      <c r="I27" s="16"/>
      <c r="J27" s="169">
        <f>SUM(J24:J25)</f>
        <v>134000</v>
      </c>
      <c r="K27" s="16"/>
      <c r="L27" s="169">
        <f>SUM(L24:L25)</f>
        <v>116960</v>
      </c>
      <c r="N27" s="169">
        <f>SUM(N24:N25)</f>
        <v>4210</v>
      </c>
      <c r="P27" s="169">
        <f>SUM(P24:P25)</f>
        <v>4210</v>
      </c>
      <c r="R27" s="169">
        <f>SUM(R24:R25)</f>
        <v>4008189</v>
      </c>
      <c r="T27" s="169">
        <f>SUM(T24:T25)</f>
        <v>32687</v>
      </c>
      <c r="V27" s="169">
        <f>SUM(V24:V25)</f>
        <v>4040876</v>
      </c>
    </row>
    <row r="28" spans="1:22" ht="21.75" customHeight="1" thickTop="1">
      <c r="A28" s="5"/>
      <c r="B28" s="162"/>
      <c r="C28" s="5"/>
      <c r="D28" s="162"/>
      <c r="E28" s="5"/>
      <c r="F28" s="162"/>
      <c r="G28" s="5"/>
      <c r="H28" s="162"/>
      <c r="I28" s="5"/>
      <c r="J28" s="162"/>
      <c r="K28" s="5"/>
      <c r="L28" s="162"/>
      <c r="M28" s="5"/>
      <c r="N28" s="162"/>
      <c r="O28" s="5"/>
      <c r="P28" s="162"/>
      <c r="Q28" s="5"/>
      <c r="R28" s="162"/>
      <c r="S28" s="5"/>
      <c r="T28" s="162"/>
      <c r="U28" s="5"/>
      <c r="V28" s="162"/>
    </row>
    <row r="29" spans="1:22" ht="27" customHeight="1">
      <c r="A29" s="5"/>
      <c r="B29" s="162"/>
      <c r="C29" s="5"/>
      <c r="D29" s="162"/>
      <c r="E29" s="5"/>
      <c r="F29" s="162"/>
      <c r="G29" s="5"/>
      <c r="H29" s="162"/>
      <c r="I29" s="5"/>
      <c r="J29" s="162"/>
      <c r="K29" s="5"/>
      <c r="M29" s="2"/>
      <c r="O29" s="2"/>
      <c r="Q29" s="2"/>
      <c r="S29" s="2"/>
      <c r="U29" s="2"/>
    </row>
    <row r="30" spans="1:22" ht="21.75" customHeight="1">
      <c r="A30" s="5"/>
      <c r="B30" s="162"/>
      <c r="C30" s="5"/>
      <c r="D30" s="162"/>
      <c r="E30" s="5"/>
      <c r="F30" s="162"/>
      <c r="G30" s="5"/>
      <c r="H30" s="162"/>
      <c r="I30" s="5"/>
      <c r="J30" s="162"/>
      <c r="K30" s="5"/>
      <c r="L30" s="162"/>
      <c r="M30" s="5"/>
      <c r="N30" s="162"/>
      <c r="O30" s="5"/>
      <c r="P30" s="162"/>
      <c r="Q30" s="5"/>
      <c r="R30" s="162"/>
      <c r="S30" s="5"/>
      <c r="T30" s="162"/>
      <c r="U30" s="5"/>
      <c r="V30" s="162"/>
    </row>
    <row r="31" spans="1:22" ht="21.75" customHeight="1">
      <c r="A31" s="5"/>
      <c r="B31" s="162"/>
      <c r="C31" s="5"/>
      <c r="D31" s="162"/>
      <c r="E31" s="5"/>
      <c r="F31" s="162"/>
      <c r="G31" s="5"/>
      <c r="H31" s="162"/>
      <c r="I31" s="5"/>
      <c r="J31" s="162"/>
      <c r="K31" s="5"/>
      <c r="L31" s="162"/>
      <c r="M31" s="5"/>
      <c r="N31" s="162"/>
      <c r="O31" s="5"/>
      <c r="P31" s="162"/>
      <c r="Q31" s="5"/>
      <c r="R31" s="162"/>
      <c r="S31" s="5"/>
      <c r="T31" s="162"/>
      <c r="U31" s="5"/>
      <c r="V31" s="162"/>
    </row>
    <row r="32" spans="1:22" ht="21.75" customHeight="1">
      <c r="A32" s="5"/>
      <c r="B32" s="162"/>
      <c r="C32" s="5"/>
      <c r="D32" s="162"/>
      <c r="E32" s="5"/>
      <c r="F32" s="162"/>
      <c r="G32" s="5"/>
      <c r="H32" s="162"/>
      <c r="I32" s="5"/>
      <c r="J32" s="162"/>
      <c r="K32" s="5"/>
      <c r="L32" s="162"/>
      <c r="M32" s="5"/>
      <c r="N32" s="162"/>
      <c r="O32" s="5"/>
      <c r="P32" s="162"/>
      <c r="Q32" s="5"/>
      <c r="R32" s="162"/>
      <c r="S32" s="5"/>
      <c r="T32" s="162"/>
      <c r="U32" s="5"/>
      <c r="V32" s="162"/>
    </row>
    <row r="33" spans="1:22" ht="21.75" customHeight="1">
      <c r="A33" s="5"/>
      <c r="B33" s="162"/>
      <c r="C33" s="5"/>
      <c r="D33" s="162"/>
      <c r="E33" s="5"/>
      <c r="F33" s="162"/>
      <c r="G33" s="5"/>
      <c r="H33" s="162"/>
      <c r="I33" s="5"/>
      <c r="J33" s="162"/>
      <c r="K33" s="5"/>
      <c r="L33" s="162"/>
      <c r="M33" s="5"/>
      <c r="N33" s="162"/>
      <c r="O33" s="5"/>
      <c r="P33" s="162"/>
      <c r="Q33" s="5"/>
      <c r="R33" s="162"/>
      <c r="S33" s="5"/>
      <c r="T33" s="162"/>
      <c r="U33" s="5"/>
      <c r="V33" s="162"/>
    </row>
    <row r="34" spans="1:22" ht="18.75">
      <c r="A34" s="5"/>
      <c r="B34" s="162"/>
      <c r="C34" s="5"/>
      <c r="D34" s="162"/>
      <c r="E34" s="5"/>
      <c r="F34" s="162"/>
      <c r="G34" s="5"/>
      <c r="H34" s="162"/>
      <c r="I34" s="5"/>
      <c r="J34" s="162"/>
      <c r="K34" s="5"/>
      <c r="L34" s="162"/>
      <c r="M34" s="5"/>
      <c r="N34" s="162"/>
      <c r="O34" s="5"/>
      <c r="P34" s="162"/>
      <c r="Q34" s="5"/>
      <c r="R34" s="162"/>
      <c r="S34" s="5"/>
      <c r="T34" s="162"/>
      <c r="U34" s="5"/>
      <c r="V34" s="162"/>
    </row>
    <row r="35" spans="1:22" ht="29.25" customHeight="1">
      <c r="A35" s="5"/>
      <c r="B35" s="162"/>
      <c r="C35" s="5"/>
      <c r="D35" s="162"/>
      <c r="E35" s="5"/>
      <c r="F35" s="162"/>
      <c r="G35" s="5"/>
      <c r="H35" s="162"/>
      <c r="I35" s="5"/>
      <c r="J35" s="162"/>
      <c r="K35" s="5"/>
      <c r="L35" s="162"/>
      <c r="M35" s="5"/>
      <c r="N35" s="162"/>
      <c r="O35" s="5"/>
      <c r="P35" s="162"/>
      <c r="Q35" s="5"/>
      <c r="R35" s="162"/>
      <c r="S35" s="5"/>
      <c r="T35" s="162"/>
      <c r="U35" s="5"/>
      <c r="V35" s="162"/>
    </row>
    <row r="36" spans="1:22" ht="21.75" customHeight="1">
      <c r="A36" s="10" t="str">
        <f>'2-4'!A47</f>
        <v>หมายเหตุประกอบข้อมูลทางการเงินระหว่างกาลเป็นส่วนหนึ่งของข้อมูลทางการเงินนี้</v>
      </c>
      <c r="B36" s="165"/>
      <c r="C36" s="10"/>
      <c r="D36" s="165"/>
      <c r="E36" s="10"/>
      <c r="F36" s="165"/>
      <c r="G36" s="10"/>
      <c r="H36" s="165"/>
      <c r="I36" s="20"/>
      <c r="J36" s="165"/>
      <c r="K36" s="20"/>
      <c r="L36" s="165"/>
      <c r="M36" s="20"/>
      <c r="N36" s="165"/>
      <c r="O36" s="20"/>
      <c r="P36" s="165"/>
      <c r="Q36" s="20"/>
      <c r="R36" s="165"/>
      <c r="S36" s="20"/>
      <c r="T36" s="165"/>
      <c r="U36" s="20"/>
      <c r="V36" s="165"/>
    </row>
  </sheetData>
  <mergeCells count="6">
    <mergeCell ref="J10:L10"/>
    <mergeCell ref="A2:K2"/>
    <mergeCell ref="B5:V5"/>
    <mergeCell ref="B6:R6"/>
    <mergeCell ref="N7:P7"/>
    <mergeCell ref="N8:P8"/>
  </mergeCells>
  <pageMargins left="0.3" right="0.3" top="0.5" bottom="0.6" header="0.49" footer="0.4"/>
  <pageSetup paperSize="9" scale="70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2"/>
  <sheetViews>
    <sheetView zoomScaleNormal="100" zoomScaleSheetLayoutView="100" workbookViewId="0">
      <selection activeCell="A7" sqref="A7"/>
    </sheetView>
  </sheetViews>
  <sheetFormatPr defaultColWidth="9.140625" defaultRowHeight="21.75" customHeight="1"/>
  <cols>
    <col min="1" max="1" width="33.7109375" style="2" customWidth="1"/>
    <col min="2" max="2" width="3.7109375" style="2" customWidth="1"/>
    <col min="3" max="3" width="7.7109375" style="7" customWidth="1"/>
    <col min="4" max="4" width="14.7109375" style="164" customWidth="1"/>
    <col min="5" max="5" width="0.85546875" style="26" customWidth="1"/>
    <col min="6" max="6" width="14.7109375" style="164" customWidth="1"/>
    <col min="7" max="7" width="0.85546875" style="26" customWidth="1"/>
    <col min="8" max="8" width="14.7109375" style="164" customWidth="1"/>
    <col min="9" max="9" width="0.85546875" style="26" customWidth="1"/>
    <col min="10" max="10" width="14.7109375" style="164" customWidth="1"/>
    <col min="11" max="11" width="0.85546875" style="16" customWidth="1"/>
    <col min="12" max="12" width="14.7109375" style="164" customWidth="1"/>
    <col min="13" max="13" width="0.85546875" style="16" customWidth="1"/>
    <col min="14" max="14" width="14.7109375" style="164" customWidth="1"/>
    <col min="15" max="16384" width="9.140625" style="2"/>
  </cols>
  <sheetData>
    <row r="1" spans="1:14" ht="21" customHeight="1">
      <c r="A1" s="13" t="s">
        <v>129</v>
      </c>
      <c r="B1" s="13"/>
      <c r="C1" s="14"/>
      <c r="D1" s="170"/>
      <c r="E1" s="15"/>
      <c r="F1" s="170"/>
      <c r="G1" s="15"/>
      <c r="H1" s="170"/>
      <c r="I1" s="15"/>
      <c r="J1" s="170"/>
    </row>
    <row r="2" spans="1:14" ht="21" customHeight="1">
      <c r="A2" s="13" t="s">
        <v>57</v>
      </c>
      <c r="B2" s="13"/>
      <c r="C2" s="14"/>
      <c r="D2" s="170"/>
      <c r="E2" s="15"/>
      <c r="F2" s="170"/>
      <c r="G2" s="15"/>
      <c r="H2" s="170"/>
      <c r="I2" s="15"/>
      <c r="J2" s="170"/>
    </row>
    <row r="3" spans="1:14" ht="21" customHeight="1">
      <c r="A3" s="17" t="str">
        <f>'9'!A3</f>
        <v>สำหรับงวดหกเดือนสิ้นสุดวันที่ 30 มิถุนายน พ.ศ. 2566</v>
      </c>
      <c r="B3" s="17"/>
      <c r="C3" s="18"/>
      <c r="D3" s="171"/>
      <c r="E3" s="19"/>
      <c r="F3" s="171"/>
      <c r="G3" s="19"/>
      <c r="H3" s="171"/>
      <c r="I3" s="19"/>
      <c r="J3" s="171"/>
      <c r="K3" s="20"/>
      <c r="L3" s="165"/>
      <c r="M3" s="20"/>
      <c r="N3" s="165"/>
    </row>
    <row r="4" spans="1:14" ht="21" customHeight="1">
      <c r="A4" s="21"/>
      <c r="B4" s="21"/>
      <c r="C4" s="14"/>
      <c r="D4" s="170"/>
      <c r="E4" s="15"/>
      <c r="F4" s="170"/>
      <c r="G4" s="15"/>
      <c r="H4" s="170"/>
      <c r="I4" s="15"/>
      <c r="J4" s="170"/>
    </row>
    <row r="5" spans="1:14" ht="21" customHeight="1">
      <c r="C5" s="22"/>
      <c r="D5" s="230" t="s">
        <v>128</v>
      </c>
      <c r="E5" s="230"/>
      <c r="F5" s="230"/>
      <c r="G5" s="230"/>
      <c r="H5" s="230"/>
      <c r="I5" s="230"/>
      <c r="J5" s="230"/>
      <c r="K5" s="230"/>
      <c r="L5" s="230"/>
      <c r="M5" s="230"/>
      <c r="N5" s="232"/>
    </row>
    <row r="6" spans="1:14" ht="21" customHeight="1">
      <c r="C6" s="9"/>
      <c r="D6" s="162"/>
      <c r="E6" s="23"/>
      <c r="F6" s="162"/>
      <c r="G6" s="23"/>
      <c r="H6" s="162"/>
      <c r="I6" s="23"/>
      <c r="J6" s="230" t="s">
        <v>13</v>
      </c>
      <c r="K6" s="230"/>
      <c r="L6" s="230"/>
      <c r="M6" s="23"/>
      <c r="N6" s="162"/>
    </row>
    <row r="7" spans="1:14" ht="21" customHeight="1">
      <c r="A7" s="25"/>
      <c r="B7" s="25"/>
      <c r="D7" s="162"/>
      <c r="H7" s="162" t="s">
        <v>199</v>
      </c>
      <c r="J7" s="162" t="s">
        <v>172</v>
      </c>
      <c r="K7" s="24"/>
      <c r="M7" s="24"/>
      <c r="N7" s="162"/>
    </row>
    <row r="8" spans="1:14" ht="21" customHeight="1">
      <c r="D8" s="162" t="s">
        <v>62</v>
      </c>
      <c r="F8" s="162" t="s">
        <v>15</v>
      </c>
      <c r="H8" s="162" t="s">
        <v>186</v>
      </c>
      <c r="I8" s="24"/>
      <c r="J8" s="162" t="s">
        <v>28</v>
      </c>
      <c r="K8" s="24"/>
      <c r="L8" s="162"/>
      <c r="M8" s="24"/>
      <c r="N8" s="162" t="s">
        <v>34</v>
      </c>
    </row>
    <row r="9" spans="1:14" ht="21" customHeight="1">
      <c r="D9" s="162" t="s">
        <v>26</v>
      </c>
      <c r="F9" s="162" t="s">
        <v>14</v>
      </c>
      <c r="H9" s="162" t="s">
        <v>187</v>
      </c>
      <c r="I9" s="24"/>
      <c r="J9" s="162" t="s">
        <v>16</v>
      </c>
      <c r="K9" s="26"/>
      <c r="L9" s="162" t="s">
        <v>17</v>
      </c>
      <c r="M9" s="26"/>
      <c r="N9" s="162" t="s">
        <v>41</v>
      </c>
    </row>
    <row r="10" spans="1:14" ht="21" customHeight="1">
      <c r="D10" s="166" t="s">
        <v>53</v>
      </c>
      <c r="F10" s="166" t="s">
        <v>53</v>
      </c>
      <c r="H10" s="166" t="s">
        <v>53</v>
      </c>
      <c r="I10" s="24"/>
      <c r="J10" s="166" t="s">
        <v>53</v>
      </c>
      <c r="K10" s="26"/>
      <c r="L10" s="166" t="s">
        <v>53</v>
      </c>
      <c r="M10" s="26"/>
      <c r="N10" s="166" t="s">
        <v>53</v>
      </c>
    </row>
    <row r="11" spans="1:14" ht="6" customHeight="1">
      <c r="D11" s="162"/>
      <c r="F11" s="162"/>
      <c r="H11" s="162"/>
      <c r="I11" s="24"/>
      <c r="J11" s="162"/>
      <c r="K11" s="26"/>
      <c r="L11" s="162"/>
      <c r="M11" s="26"/>
      <c r="N11" s="162"/>
    </row>
    <row r="12" spans="1:14" ht="21" customHeight="1">
      <c r="A12" s="5" t="s">
        <v>65</v>
      </c>
      <c r="B12" s="5"/>
      <c r="C12" s="12"/>
      <c r="D12" s="136">
        <v>4172484</v>
      </c>
      <c r="E12" s="83"/>
      <c r="F12" s="136">
        <v>167265</v>
      </c>
      <c r="G12" s="83"/>
      <c r="H12" s="136">
        <v>28940</v>
      </c>
      <c r="I12" s="83"/>
      <c r="J12" s="136">
        <v>134000</v>
      </c>
      <c r="K12" s="83"/>
      <c r="L12" s="136">
        <v>513819</v>
      </c>
      <c r="M12" s="83"/>
      <c r="N12" s="136">
        <f>SUM(D12:L12)</f>
        <v>5016508</v>
      </c>
    </row>
    <row r="13" spans="1:14" ht="21" customHeight="1">
      <c r="A13" s="2" t="s">
        <v>68</v>
      </c>
      <c r="C13" s="12"/>
      <c r="D13" s="155" t="s">
        <v>112</v>
      </c>
      <c r="E13" s="83"/>
      <c r="F13" s="155" t="s">
        <v>112</v>
      </c>
      <c r="G13" s="83"/>
      <c r="H13" s="155" t="s">
        <v>112</v>
      </c>
      <c r="I13" s="83"/>
      <c r="J13" s="155" t="s">
        <v>112</v>
      </c>
      <c r="K13" s="83"/>
      <c r="L13" s="155">
        <v>-116163</v>
      </c>
      <c r="M13" s="83"/>
      <c r="N13" s="155">
        <f>SUM(D13:L13)</f>
        <v>-116163</v>
      </c>
    </row>
    <row r="14" spans="1:14" ht="6" customHeight="1">
      <c r="C14" s="12"/>
      <c r="D14" s="136"/>
      <c r="E14" s="83"/>
      <c r="F14" s="136"/>
      <c r="G14" s="83"/>
      <c r="H14" s="136"/>
      <c r="I14" s="83"/>
      <c r="J14" s="136"/>
      <c r="K14" s="83"/>
      <c r="L14" s="136"/>
      <c r="M14" s="83"/>
      <c r="N14" s="136"/>
    </row>
    <row r="15" spans="1:14" ht="21" customHeight="1" thickBot="1">
      <c r="A15" s="5" t="s">
        <v>207</v>
      </c>
      <c r="B15" s="5"/>
      <c r="C15" s="12"/>
      <c r="D15" s="156">
        <f>SUM(D12:D13)</f>
        <v>4172484</v>
      </c>
      <c r="E15" s="83"/>
      <c r="F15" s="156">
        <f>SUM(F12:F13)</f>
        <v>167265</v>
      </c>
      <c r="G15" s="83"/>
      <c r="H15" s="156">
        <f>SUM(H12:H13)</f>
        <v>28940</v>
      </c>
      <c r="I15" s="83"/>
      <c r="J15" s="156">
        <f>SUM(J12:J13)</f>
        <v>134000</v>
      </c>
      <c r="K15" s="83"/>
      <c r="L15" s="156">
        <f>SUM(L12:L13)</f>
        <v>397656</v>
      </c>
      <c r="M15" s="83"/>
      <c r="N15" s="156">
        <f>SUM(N12:N13)</f>
        <v>4900345</v>
      </c>
    </row>
    <row r="16" spans="1:14" ht="21" customHeight="1" thickTop="1">
      <c r="A16" s="5"/>
      <c r="B16" s="5"/>
      <c r="C16" s="12"/>
      <c r="E16" s="16"/>
      <c r="G16" s="16"/>
      <c r="K16" s="26"/>
      <c r="M16" s="26"/>
    </row>
    <row r="17" spans="1:14" ht="21" customHeight="1">
      <c r="A17" s="5" t="s">
        <v>117</v>
      </c>
      <c r="B17" s="5"/>
      <c r="C17" s="12"/>
      <c r="D17" s="167">
        <v>4172484</v>
      </c>
      <c r="E17" s="16"/>
      <c r="F17" s="167">
        <v>167265</v>
      </c>
      <c r="G17" s="16"/>
      <c r="H17" s="167">
        <v>28940</v>
      </c>
      <c r="J17" s="167">
        <v>134000</v>
      </c>
      <c r="K17" s="26"/>
      <c r="L17" s="167">
        <v>211509</v>
      </c>
      <c r="M17" s="26"/>
      <c r="N17" s="167">
        <f>SUM(D17:L17)</f>
        <v>4714198</v>
      </c>
    </row>
    <row r="18" spans="1:14" ht="21" customHeight="1">
      <c r="A18" s="2" t="s">
        <v>68</v>
      </c>
      <c r="C18" s="12"/>
      <c r="D18" s="172">
        <v>0</v>
      </c>
      <c r="E18" s="28"/>
      <c r="F18" s="172">
        <v>0</v>
      </c>
      <c r="G18" s="28"/>
      <c r="H18" s="172">
        <v>0</v>
      </c>
      <c r="I18" s="28"/>
      <c r="J18" s="172">
        <v>0</v>
      </c>
      <c r="K18" s="26"/>
      <c r="L18" s="168">
        <f>+'P&amp;L 7-8(6m)'!J39</f>
        <v>-2645</v>
      </c>
      <c r="N18" s="168">
        <f>SUM(D18:L18)</f>
        <v>-2645</v>
      </c>
    </row>
    <row r="19" spans="1:14" ht="6" customHeight="1">
      <c r="C19" s="12"/>
      <c r="D19" s="167"/>
      <c r="E19" s="27"/>
      <c r="F19" s="167"/>
      <c r="G19" s="27"/>
      <c r="H19" s="167"/>
      <c r="I19" s="27"/>
      <c r="J19" s="167"/>
      <c r="K19" s="26"/>
      <c r="L19" s="167"/>
      <c r="N19" s="167"/>
    </row>
    <row r="20" spans="1:14" ht="21" customHeight="1" thickBot="1">
      <c r="A20" s="5" t="s">
        <v>208</v>
      </c>
      <c r="B20" s="5"/>
      <c r="C20" s="12"/>
      <c r="D20" s="169">
        <f>SUM(D17:D18)</f>
        <v>4172484</v>
      </c>
      <c r="E20" s="27"/>
      <c r="F20" s="169">
        <f>SUM(F17:F18)</f>
        <v>167265</v>
      </c>
      <c r="G20" s="27"/>
      <c r="H20" s="169">
        <f>SUM(H17:H18)</f>
        <v>28940</v>
      </c>
      <c r="I20" s="27"/>
      <c r="J20" s="169">
        <f>SUM(J17:J18)</f>
        <v>134000</v>
      </c>
      <c r="K20" s="26"/>
      <c r="L20" s="169">
        <f>SUM(L17:L18)</f>
        <v>208864</v>
      </c>
      <c r="N20" s="169">
        <f>SUM(N17:N18)</f>
        <v>4711553</v>
      </c>
    </row>
    <row r="21" spans="1:14" ht="21" customHeight="1" thickTop="1">
      <c r="C21" s="12"/>
      <c r="E21" s="27"/>
      <c r="G21" s="27"/>
      <c r="I21" s="27"/>
      <c r="K21" s="26"/>
    </row>
    <row r="22" spans="1:14" ht="21" customHeight="1">
      <c r="C22" s="12"/>
      <c r="E22" s="27"/>
      <c r="G22" s="27"/>
      <c r="I22" s="27"/>
      <c r="K22" s="26"/>
    </row>
    <row r="23" spans="1:14" ht="21" customHeight="1">
      <c r="C23" s="12"/>
      <c r="E23" s="27"/>
      <c r="G23" s="27"/>
      <c r="I23" s="27"/>
      <c r="K23" s="26"/>
    </row>
    <row r="24" spans="1:14" ht="21" customHeight="1">
      <c r="C24" s="12"/>
      <c r="E24" s="27"/>
      <c r="G24" s="27"/>
      <c r="I24" s="27"/>
      <c r="K24" s="26"/>
    </row>
    <row r="25" spans="1:14" ht="21" customHeight="1">
      <c r="C25" s="12"/>
      <c r="E25" s="27"/>
      <c r="G25" s="27"/>
      <c r="I25" s="27"/>
      <c r="K25" s="26"/>
    </row>
    <row r="26" spans="1:14" ht="21" customHeight="1">
      <c r="C26" s="12"/>
      <c r="E26" s="27"/>
      <c r="G26" s="27"/>
      <c r="I26" s="27"/>
      <c r="K26" s="26"/>
    </row>
    <row r="27" spans="1:14" ht="9" customHeight="1">
      <c r="C27" s="12"/>
      <c r="E27" s="27"/>
      <c r="G27" s="27"/>
      <c r="I27" s="27"/>
      <c r="K27" s="26"/>
    </row>
    <row r="28" spans="1:14" ht="21.95" customHeight="1">
      <c r="A28" s="10" t="str">
        <f>'2-4'!A47:B47</f>
        <v>หมายเหตุประกอบข้อมูลทางการเงินระหว่างกาลเป็นส่วนหนึ่งของข้อมูลทางการเงินนี้</v>
      </c>
      <c r="B28" s="10"/>
      <c r="C28" s="3"/>
      <c r="D28" s="165"/>
      <c r="E28" s="29"/>
      <c r="F28" s="165"/>
      <c r="G28" s="29"/>
      <c r="H28" s="165"/>
      <c r="I28" s="29"/>
      <c r="J28" s="165"/>
      <c r="K28" s="20"/>
      <c r="L28" s="165"/>
      <c r="M28" s="20"/>
      <c r="N28" s="165"/>
    </row>
    <row r="41" spans="5:13" ht="21.75" customHeight="1">
      <c r="E41" s="164"/>
      <c r="G41" s="164"/>
      <c r="I41" s="164"/>
      <c r="K41" s="164"/>
      <c r="M41" s="164"/>
    </row>
    <row r="42" spans="5:13" ht="21.75" customHeight="1">
      <c r="E42" s="164"/>
      <c r="G42" s="164"/>
      <c r="I42" s="164"/>
      <c r="K42" s="164"/>
      <c r="M42" s="164"/>
    </row>
    <row r="43" spans="5:13" ht="21.75" customHeight="1">
      <c r="E43" s="164"/>
      <c r="G43" s="164"/>
      <c r="I43" s="164"/>
      <c r="K43" s="164"/>
      <c r="M43" s="164"/>
    </row>
    <row r="44" spans="5:13" ht="21.75" customHeight="1">
      <c r="E44" s="164"/>
      <c r="G44" s="164"/>
      <c r="I44" s="164"/>
      <c r="K44" s="164"/>
      <c r="M44" s="164"/>
    </row>
    <row r="45" spans="5:13" ht="21.75" customHeight="1">
      <c r="E45" s="164"/>
      <c r="G45" s="164"/>
      <c r="I45" s="164"/>
      <c r="K45" s="164"/>
      <c r="M45" s="164"/>
    </row>
    <row r="46" spans="5:13" ht="21.75" customHeight="1">
      <c r="E46" s="164"/>
      <c r="G46" s="164"/>
      <c r="I46" s="164"/>
      <c r="K46" s="164"/>
      <c r="M46" s="164"/>
    </row>
    <row r="47" spans="5:13" ht="21.75" customHeight="1">
      <c r="E47" s="164"/>
      <c r="G47" s="164"/>
      <c r="I47" s="164"/>
      <c r="K47" s="164"/>
      <c r="M47" s="164"/>
    </row>
    <row r="48" spans="5:13" ht="21.75" customHeight="1">
      <c r="E48" s="164"/>
      <c r="G48" s="164"/>
      <c r="I48" s="164"/>
      <c r="K48" s="164"/>
      <c r="M48" s="164"/>
    </row>
    <row r="49" spans="5:13" ht="21.75" customHeight="1">
      <c r="E49" s="164"/>
      <c r="G49" s="164"/>
      <c r="I49" s="164"/>
      <c r="K49" s="164"/>
      <c r="M49" s="164"/>
    </row>
    <row r="50" spans="5:13" ht="21.75" customHeight="1">
      <c r="E50" s="164"/>
      <c r="G50" s="164"/>
      <c r="I50" s="164"/>
      <c r="K50" s="164"/>
      <c r="M50" s="164"/>
    </row>
    <row r="51" spans="5:13" ht="21.75" customHeight="1">
      <c r="E51" s="164"/>
      <c r="G51" s="164"/>
      <c r="I51" s="164"/>
      <c r="K51" s="164"/>
      <c r="M51" s="164"/>
    </row>
    <row r="52" spans="5:13" ht="21.75" customHeight="1">
      <c r="E52" s="164"/>
      <c r="G52" s="164"/>
      <c r="I52" s="164"/>
      <c r="K52" s="164"/>
      <c r="M52" s="164"/>
    </row>
  </sheetData>
  <mergeCells count="2">
    <mergeCell ref="D5:N5"/>
    <mergeCell ref="J6:L6"/>
  </mergeCells>
  <phoneticPr fontId="0" type="noConversion"/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65"/>
  <sheetViews>
    <sheetView tabSelected="1" topLeftCell="A97" zoomScale="85" zoomScaleNormal="85" zoomScaleSheetLayoutView="115" workbookViewId="0">
      <selection activeCell="D110" sqref="D110"/>
    </sheetView>
  </sheetViews>
  <sheetFormatPr defaultColWidth="9.140625" defaultRowHeight="21.4" customHeight="1"/>
  <cols>
    <col min="1" max="3" width="1.28515625" style="2" customWidth="1"/>
    <col min="4" max="4" width="41.85546875" style="2" customWidth="1"/>
    <col min="5" max="5" width="7" style="1" customWidth="1"/>
    <col min="6" max="6" width="0.7109375" style="6" customWidth="1"/>
    <col min="7" max="7" width="14.140625" style="174" customWidth="1"/>
    <col min="8" max="8" width="0.7109375" style="46" customWidth="1"/>
    <col min="9" max="9" width="14.140625" style="174" customWidth="1"/>
    <col min="10" max="10" width="0.7109375" style="46" customWidth="1"/>
    <col min="11" max="11" width="14.140625" style="174" customWidth="1"/>
    <col min="12" max="12" width="0.7109375" style="46" customWidth="1"/>
    <col min="13" max="13" width="14.140625" style="174" customWidth="1"/>
    <col min="14" max="16384" width="9.140625" style="2"/>
  </cols>
  <sheetData>
    <row r="1" spans="1:13" ht="20.100000000000001" customHeight="1">
      <c r="A1" s="21" t="s">
        <v>129</v>
      </c>
      <c r="B1" s="21"/>
      <c r="C1" s="21"/>
      <c r="D1" s="21"/>
      <c r="E1" s="30"/>
      <c r="F1" s="30"/>
      <c r="G1" s="173"/>
      <c r="H1" s="70"/>
      <c r="I1" s="173"/>
      <c r="J1" s="70"/>
      <c r="K1" s="173"/>
      <c r="L1" s="70"/>
      <c r="M1" s="173"/>
    </row>
    <row r="2" spans="1:13" ht="20.100000000000001" customHeight="1">
      <c r="A2" s="5" t="s">
        <v>58</v>
      </c>
      <c r="B2" s="5"/>
      <c r="C2" s="5"/>
      <c r="D2" s="5"/>
      <c r="E2" s="5"/>
      <c r="F2" s="5"/>
      <c r="H2" s="70"/>
      <c r="J2" s="70"/>
      <c r="K2" s="173"/>
      <c r="L2" s="70"/>
      <c r="M2" s="173"/>
    </row>
    <row r="3" spans="1:13" ht="20.100000000000001" customHeight="1">
      <c r="A3" s="59" t="str">
        <f>'10'!A3</f>
        <v>สำหรับงวดหกเดือนสิ้นสุดวันที่ 30 มิถุนายน พ.ศ. 2566</v>
      </c>
      <c r="B3" s="59"/>
      <c r="C3" s="59"/>
      <c r="D3" s="8"/>
      <c r="E3" s="8"/>
      <c r="F3" s="8"/>
      <c r="G3" s="180"/>
      <c r="H3" s="71"/>
      <c r="I3" s="180"/>
      <c r="J3" s="71"/>
      <c r="K3" s="177"/>
      <c r="L3" s="71"/>
      <c r="M3" s="177"/>
    </row>
    <row r="4" spans="1:13" s="35" customFormat="1" ht="18.95" customHeight="1">
      <c r="A4" s="185"/>
      <c r="B4" s="185"/>
      <c r="C4" s="185"/>
      <c r="D4" s="185"/>
      <c r="G4" s="174"/>
      <c r="H4" s="46"/>
      <c r="I4" s="174"/>
      <c r="J4" s="46"/>
      <c r="K4" s="174"/>
      <c r="L4" s="46"/>
      <c r="M4" s="174"/>
    </row>
    <row r="5" spans="1:13" s="35" customFormat="1" ht="18.95" customHeight="1">
      <c r="E5" s="36"/>
      <c r="F5" s="37"/>
      <c r="G5" s="233" t="s">
        <v>55</v>
      </c>
      <c r="H5" s="233"/>
      <c r="I5" s="233"/>
      <c r="J5" s="43"/>
      <c r="K5" s="233" t="s">
        <v>56</v>
      </c>
      <c r="L5" s="233"/>
      <c r="M5" s="233"/>
    </row>
    <row r="6" spans="1:13" s="35" customFormat="1" ht="18.95" customHeight="1">
      <c r="E6" s="36"/>
      <c r="F6" s="37"/>
      <c r="G6" s="127" t="s">
        <v>52</v>
      </c>
      <c r="H6" s="43"/>
      <c r="I6" s="127" t="s">
        <v>52</v>
      </c>
      <c r="J6" s="44"/>
      <c r="K6" s="127" t="s">
        <v>52</v>
      </c>
      <c r="L6" s="44"/>
      <c r="M6" s="127" t="s">
        <v>52</v>
      </c>
    </row>
    <row r="7" spans="1:13" s="35" customFormat="1" ht="18.95" customHeight="1">
      <c r="E7" s="36"/>
      <c r="F7" s="37"/>
      <c r="G7" s="127" t="s">
        <v>70</v>
      </c>
      <c r="H7" s="57"/>
      <c r="I7" s="179" t="s">
        <v>64</v>
      </c>
      <c r="J7" s="44"/>
      <c r="K7" s="127" t="s">
        <v>70</v>
      </c>
      <c r="L7" s="57"/>
      <c r="M7" s="179" t="s">
        <v>64</v>
      </c>
    </row>
    <row r="8" spans="1:13" s="35" customFormat="1" ht="18.95" customHeight="1">
      <c r="E8" s="38" t="s">
        <v>0</v>
      </c>
      <c r="F8" s="37"/>
      <c r="G8" s="175" t="s">
        <v>53</v>
      </c>
      <c r="H8" s="45"/>
      <c r="I8" s="175" t="s">
        <v>53</v>
      </c>
      <c r="J8" s="44"/>
      <c r="K8" s="175" t="s">
        <v>53</v>
      </c>
      <c r="L8" s="44"/>
      <c r="M8" s="175" t="s">
        <v>53</v>
      </c>
    </row>
    <row r="9" spans="1:13" s="35" customFormat="1" ht="18.95" customHeight="1">
      <c r="A9" s="39" t="s">
        <v>18</v>
      </c>
      <c r="B9" s="39"/>
      <c r="C9" s="39"/>
      <c r="D9" s="39"/>
      <c r="E9" s="36"/>
      <c r="F9" s="37"/>
      <c r="G9" s="176"/>
      <c r="H9" s="45"/>
      <c r="I9" s="126"/>
      <c r="J9" s="45"/>
      <c r="K9" s="176"/>
      <c r="L9" s="45"/>
      <c r="M9" s="126"/>
    </row>
    <row r="10" spans="1:13" s="35" customFormat="1" ht="18.95" customHeight="1">
      <c r="A10" s="234" t="s">
        <v>229</v>
      </c>
      <c r="B10" s="234"/>
      <c r="C10" s="234"/>
      <c r="D10" s="234"/>
      <c r="G10" s="129">
        <f>'P&amp;L 7-8(6m)'!F36</f>
        <v>-258280</v>
      </c>
      <c r="H10" s="46"/>
      <c r="I10" s="174">
        <v>-310911</v>
      </c>
      <c r="J10" s="46"/>
      <c r="K10" s="129">
        <f>'P&amp;L 7-8(6m)'!J36</f>
        <v>-3552</v>
      </c>
      <c r="L10" s="46"/>
      <c r="M10" s="174">
        <v>-116163</v>
      </c>
    </row>
    <row r="11" spans="1:13" s="35" customFormat="1" ht="18.95" customHeight="1">
      <c r="A11" s="234" t="s">
        <v>19</v>
      </c>
      <c r="B11" s="234"/>
      <c r="C11" s="234"/>
      <c r="D11" s="234"/>
      <c r="E11" s="33"/>
      <c r="G11" s="129"/>
      <c r="H11" s="46"/>
      <c r="I11" s="174"/>
      <c r="J11" s="46"/>
      <c r="K11" s="129"/>
      <c r="L11" s="46"/>
      <c r="M11" s="174"/>
    </row>
    <row r="12" spans="1:13" s="35" customFormat="1" ht="18.95" customHeight="1">
      <c r="B12" s="185" t="s">
        <v>101</v>
      </c>
      <c r="E12" s="33"/>
      <c r="G12" s="129">
        <v>20379</v>
      </c>
      <c r="H12" s="46"/>
      <c r="I12" s="174">
        <v>21564</v>
      </c>
      <c r="J12" s="46"/>
      <c r="K12" s="129">
        <v>5542</v>
      </c>
      <c r="L12" s="46"/>
      <c r="M12" s="174">
        <v>7235</v>
      </c>
    </row>
    <row r="13" spans="1:13" s="35" customFormat="1" ht="18.95" customHeight="1">
      <c r="B13" s="35" t="s">
        <v>173</v>
      </c>
      <c r="E13" s="33"/>
      <c r="G13" s="129">
        <v>908</v>
      </c>
      <c r="H13" s="46"/>
      <c r="I13" s="174">
        <v>586</v>
      </c>
      <c r="J13" s="46"/>
      <c r="K13" s="129">
        <v>9891</v>
      </c>
      <c r="L13" s="46"/>
      <c r="M13" s="174">
        <v>3631</v>
      </c>
    </row>
    <row r="14" spans="1:13" s="35" customFormat="1" ht="18.95" customHeight="1">
      <c r="B14" s="35" t="s">
        <v>244</v>
      </c>
      <c r="E14" s="33"/>
      <c r="G14" s="129"/>
      <c r="H14" s="46"/>
      <c r="I14" s="174"/>
      <c r="J14" s="46"/>
      <c r="K14" s="129"/>
      <c r="L14" s="46"/>
      <c r="M14" s="174"/>
    </row>
    <row r="15" spans="1:13" s="35" customFormat="1" ht="18.95" customHeight="1">
      <c r="C15" s="35" t="s">
        <v>245</v>
      </c>
      <c r="E15" s="33">
        <v>9</v>
      </c>
      <c r="G15" s="129">
        <v>0</v>
      </c>
      <c r="H15" s="46"/>
      <c r="I15" s="174">
        <v>2112</v>
      </c>
      <c r="J15" s="46"/>
      <c r="K15" s="129">
        <v>0</v>
      </c>
      <c r="L15" s="46"/>
      <c r="M15" s="174">
        <v>0</v>
      </c>
    </row>
    <row r="16" spans="1:13" s="35" customFormat="1" ht="18.95" customHeight="1">
      <c r="B16" s="185" t="s">
        <v>173</v>
      </c>
      <c r="E16" s="33"/>
      <c r="G16" s="129"/>
      <c r="H16" s="46"/>
      <c r="I16" s="174"/>
      <c r="J16" s="46"/>
      <c r="K16" s="129"/>
      <c r="L16" s="46"/>
      <c r="M16" s="174"/>
    </row>
    <row r="17" spans="1:13" s="35" customFormat="1" ht="18.95" customHeight="1">
      <c r="B17" s="40"/>
      <c r="C17" s="40" t="s">
        <v>102</v>
      </c>
      <c r="E17" s="33" t="s">
        <v>242</v>
      </c>
      <c r="G17" s="129">
        <v>0</v>
      </c>
      <c r="H17" s="46"/>
      <c r="I17" s="133">
        <v>0</v>
      </c>
      <c r="J17" s="46"/>
      <c r="K17" s="129">
        <v>500</v>
      </c>
      <c r="L17" s="46"/>
      <c r="M17" s="174">
        <v>26069</v>
      </c>
    </row>
    <row r="18" spans="1:13" s="35" customFormat="1" ht="18.95" customHeight="1">
      <c r="B18" s="40" t="s">
        <v>240</v>
      </c>
      <c r="E18" s="33"/>
      <c r="G18" s="129"/>
      <c r="H18" s="46"/>
      <c r="I18" s="174"/>
      <c r="J18" s="46"/>
      <c r="K18" s="129"/>
      <c r="L18" s="46"/>
      <c r="M18" s="174"/>
    </row>
    <row r="19" spans="1:13" s="35" customFormat="1" ht="18.95" customHeight="1">
      <c r="C19" s="40" t="s">
        <v>241</v>
      </c>
      <c r="E19" s="33"/>
      <c r="G19" s="129">
        <v>1875</v>
      </c>
      <c r="H19" s="46"/>
      <c r="I19" s="174">
        <v>9663</v>
      </c>
      <c r="J19" s="46"/>
      <c r="K19" s="129">
        <v>-60</v>
      </c>
      <c r="L19" s="46"/>
      <c r="M19" s="174">
        <v>-42</v>
      </c>
    </row>
    <row r="20" spans="1:13" s="35" customFormat="1" ht="18.95" customHeight="1">
      <c r="B20" s="35" t="s">
        <v>224</v>
      </c>
      <c r="C20" s="40"/>
      <c r="E20" s="33">
        <v>15</v>
      </c>
      <c r="G20" s="129">
        <v>-1067</v>
      </c>
      <c r="H20" s="46"/>
      <c r="I20" s="174">
        <v>0</v>
      </c>
      <c r="J20" s="46"/>
      <c r="K20" s="129">
        <v>-1067</v>
      </c>
      <c r="L20" s="46"/>
      <c r="M20" s="174">
        <v>0</v>
      </c>
    </row>
    <row r="21" spans="1:13" s="35" customFormat="1" ht="18.95" customHeight="1">
      <c r="B21" s="35" t="s">
        <v>155</v>
      </c>
      <c r="E21" s="33">
        <v>11</v>
      </c>
      <c r="G21" s="129">
        <v>0</v>
      </c>
      <c r="H21" s="46"/>
      <c r="I21" s="133">
        <v>0</v>
      </c>
      <c r="J21" s="46"/>
      <c r="K21" s="129">
        <v>14000</v>
      </c>
      <c r="L21" s="46"/>
      <c r="M21" s="174">
        <v>-20301</v>
      </c>
    </row>
    <row r="22" spans="1:13" s="35" customFormat="1" ht="18.95" customHeight="1">
      <c r="B22" s="35" t="s">
        <v>252</v>
      </c>
      <c r="E22" s="33"/>
      <c r="G22" s="129">
        <v>-7989</v>
      </c>
      <c r="H22" s="46"/>
      <c r="I22" s="174">
        <v>-12657</v>
      </c>
      <c r="J22" s="46"/>
      <c r="K22" s="129">
        <v>-7954</v>
      </c>
      <c r="L22" s="46"/>
      <c r="M22" s="174">
        <v>-12670</v>
      </c>
    </row>
    <row r="23" spans="1:13" s="35" customFormat="1" ht="18.95" customHeight="1">
      <c r="B23" s="35" t="s">
        <v>228</v>
      </c>
      <c r="E23" s="33">
        <v>10</v>
      </c>
      <c r="G23" s="129">
        <v>27986</v>
      </c>
      <c r="H23" s="46"/>
      <c r="I23" s="174">
        <v>13468</v>
      </c>
      <c r="J23" s="46"/>
      <c r="K23" s="129">
        <v>0</v>
      </c>
      <c r="L23" s="46"/>
      <c r="M23" s="133">
        <v>0</v>
      </c>
    </row>
    <row r="24" spans="1:13" s="35" customFormat="1" ht="18.95" customHeight="1">
      <c r="B24" s="35" t="s">
        <v>212</v>
      </c>
      <c r="E24" s="33"/>
      <c r="G24" s="129">
        <v>0</v>
      </c>
      <c r="H24" s="46"/>
      <c r="I24" s="174">
        <v>-97</v>
      </c>
      <c r="J24" s="46"/>
      <c r="K24" s="129">
        <v>0</v>
      </c>
      <c r="L24" s="46"/>
      <c r="M24" s="133">
        <v>0</v>
      </c>
    </row>
    <row r="25" spans="1:13" s="35" customFormat="1" ht="18.95" customHeight="1">
      <c r="B25" s="35" t="s">
        <v>118</v>
      </c>
      <c r="E25" s="33"/>
      <c r="G25" s="129">
        <v>4060</v>
      </c>
      <c r="H25" s="46"/>
      <c r="I25" s="174">
        <v>3806</v>
      </c>
      <c r="J25" s="46"/>
      <c r="K25" s="129">
        <v>3479</v>
      </c>
      <c r="L25" s="46"/>
      <c r="M25" s="174">
        <v>3277</v>
      </c>
    </row>
    <row r="26" spans="1:13" s="35" customFormat="1" ht="18.95" customHeight="1">
      <c r="B26" s="35" t="s">
        <v>216</v>
      </c>
      <c r="E26" s="33"/>
      <c r="G26" s="129">
        <v>0</v>
      </c>
      <c r="H26" s="46"/>
      <c r="I26" s="174">
        <v>0</v>
      </c>
      <c r="J26" s="46"/>
      <c r="K26" s="129">
        <v>-999</v>
      </c>
      <c r="L26" s="46"/>
      <c r="M26" s="174">
        <v>-14683</v>
      </c>
    </row>
    <row r="27" spans="1:13" s="35" customFormat="1" ht="18.95" customHeight="1">
      <c r="B27" s="35" t="s">
        <v>131</v>
      </c>
      <c r="E27" s="33">
        <v>10</v>
      </c>
      <c r="G27" s="129">
        <v>0</v>
      </c>
      <c r="H27" s="46"/>
      <c r="I27" s="174">
        <v>0</v>
      </c>
      <c r="J27" s="46"/>
      <c r="K27" s="129">
        <v>-172601</v>
      </c>
      <c r="L27" s="46"/>
      <c r="M27" s="174">
        <v>0</v>
      </c>
    </row>
    <row r="28" spans="1:13" s="35" customFormat="1" ht="18.95" customHeight="1">
      <c r="B28" s="35" t="s">
        <v>143</v>
      </c>
      <c r="E28" s="33"/>
      <c r="G28" s="129">
        <v>-10535</v>
      </c>
      <c r="H28" s="46"/>
      <c r="I28" s="174">
        <v>-8143</v>
      </c>
      <c r="J28" s="46"/>
      <c r="K28" s="129">
        <v>-69171</v>
      </c>
      <c r="L28" s="46"/>
      <c r="M28" s="174">
        <v>-56404</v>
      </c>
    </row>
    <row r="29" spans="1:13" s="35" customFormat="1" ht="18.600000000000001" customHeight="1">
      <c r="B29" s="35" t="s">
        <v>36</v>
      </c>
      <c r="E29" s="33"/>
      <c r="G29" s="129">
        <v>147180</v>
      </c>
      <c r="H29" s="46"/>
      <c r="I29" s="174">
        <v>116104</v>
      </c>
      <c r="J29" s="46"/>
      <c r="K29" s="129">
        <v>150888</v>
      </c>
      <c r="L29" s="46"/>
      <c r="M29" s="174">
        <v>111643</v>
      </c>
    </row>
    <row r="30" spans="1:13" s="35" customFormat="1" ht="18.95" customHeight="1">
      <c r="B30" s="35" t="s">
        <v>132</v>
      </c>
      <c r="E30" s="33"/>
      <c r="G30" s="129">
        <v>-22604</v>
      </c>
      <c r="H30" s="46"/>
      <c r="I30" s="174">
        <v>-2265</v>
      </c>
      <c r="J30" s="46"/>
      <c r="K30" s="129">
        <v>-22604</v>
      </c>
      <c r="L30" s="46"/>
      <c r="M30" s="174">
        <v>-2265</v>
      </c>
    </row>
    <row r="31" spans="1:13" s="35" customFormat="1" ht="18.95" customHeight="1">
      <c r="B31" s="35" t="s">
        <v>225</v>
      </c>
      <c r="E31" s="33"/>
      <c r="G31" s="130">
        <v>27744</v>
      </c>
      <c r="H31" s="46"/>
      <c r="I31" s="180">
        <v>16485</v>
      </c>
      <c r="J31" s="46"/>
      <c r="K31" s="130">
        <v>27720</v>
      </c>
      <c r="L31" s="46"/>
      <c r="M31" s="180">
        <v>14630</v>
      </c>
    </row>
    <row r="32" spans="1:13" s="35" customFormat="1" ht="6" customHeight="1">
      <c r="A32" s="185"/>
      <c r="B32" s="185"/>
      <c r="C32" s="185"/>
      <c r="D32" s="185"/>
      <c r="G32" s="129"/>
      <c r="H32" s="46"/>
      <c r="I32" s="174"/>
      <c r="J32" s="46"/>
      <c r="K32" s="129"/>
      <c r="L32" s="46"/>
      <c r="M32" s="174"/>
    </row>
    <row r="33" spans="1:13" s="35" customFormat="1" ht="18.95" customHeight="1">
      <c r="A33" s="185"/>
      <c r="B33" s="185"/>
      <c r="C33" s="185"/>
      <c r="D33" s="185"/>
      <c r="G33" s="129">
        <f>SUM(G10:G31)</f>
        <v>-70343</v>
      </c>
      <c r="H33" s="46"/>
      <c r="I33" s="174">
        <f>SUM(I10:I31)</f>
        <v>-150285</v>
      </c>
      <c r="J33" s="46"/>
      <c r="K33" s="129">
        <f>SUM(K10:K31)</f>
        <v>-65988</v>
      </c>
      <c r="L33" s="46"/>
      <c r="M33" s="174">
        <f>SUM(M10:M31)</f>
        <v>-56043</v>
      </c>
    </row>
    <row r="34" spans="1:13" s="35" customFormat="1" ht="18.95" customHeight="1">
      <c r="A34" s="234" t="s">
        <v>35</v>
      </c>
      <c r="B34" s="234"/>
      <c r="C34" s="234"/>
      <c r="D34" s="234"/>
      <c r="G34" s="129"/>
      <c r="H34" s="46"/>
      <c r="I34" s="174"/>
      <c r="J34" s="46"/>
      <c r="K34" s="129"/>
      <c r="L34" s="46"/>
      <c r="M34" s="174"/>
    </row>
    <row r="35" spans="1:13" s="35" customFormat="1" ht="18.95" customHeight="1">
      <c r="A35" s="185"/>
      <c r="B35" s="40" t="s">
        <v>174</v>
      </c>
      <c r="C35" s="185"/>
      <c r="E35" s="33"/>
      <c r="G35" s="129">
        <v>-3195</v>
      </c>
      <c r="H35" s="46"/>
      <c r="I35" s="174">
        <v>-29511</v>
      </c>
      <c r="J35" s="46"/>
      <c r="K35" s="129">
        <v>21646</v>
      </c>
      <c r="L35" s="46"/>
      <c r="M35" s="174">
        <v>-15903</v>
      </c>
    </row>
    <row r="36" spans="1:13" s="35" customFormat="1" ht="18.95" customHeight="1">
      <c r="B36" s="40" t="s">
        <v>156</v>
      </c>
      <c r="E36" s="33"/>
      <c r="F36" s="34"/>
      <c r="G36" s="129">
        <v>-14124</v>
      </c>
      <c r="H36" s="46"/>
      <c r="I36" s="174">
        <f>1004068-2112</f>
        <v>1001956</v>
      </c>
      <c r="J36" s="46"/>
      <c r="K36" s="129">
        <v>0</v>
      </c>
      <c r="L36" s="46"/>
      <c r="M36" s="133">
        <v>11348</v>
      </c>
    </row>
    <row r="37" spans="1:13" s="35" customFormat="1" ht="18.95" customHeight="1">
      <c r="B37" s="40" t="s">
        <v>157</v>
      </c>
      <c r="E37" s="33"/>
      <c r="F37" s="34"/>
      <c r="G37" s="129">
        <v>-295</v>
      </c>
      <c r="H37" s="46"/>
      <c r="I37" s="174">
        <v>4391</v>
      </c>
      <c r="J37" s="46"/>
      <c r="K37" s="129">
        <v>850</v>
      </c>
      <c r="L37" s="46"/>
      <c r="M37" s="133">
        <v>-270</v>
      </c>
    </row>
    <row r="38" spans="1:13" s="35" customFormat="1" ht="18.95" customHeight="1">
      <c r="B38" s="40" t="s">
        <v>72</v>
      </c>
      <c r="E38" s="33"/>
      <c r="F38" s="34"/>
      <c r="G38" s="129">
        <v>118</v>
      </c>
      <c r="H38" s="46"/>
      <c r="I38" s="174">
        <v>-982</v>
      </c>
      <c r="J38" s="46"/>
      <c r="K38" s="129">
        <v>0</v>
      </c>
      <c r="L38" s="46"/>
      <c r="M38" s="174">
        <v>-4689</v>
      </c>
    </row>
    <row r="39" spans="1:13" s="35" customFormat="1" ht="18.95" customHeight="1">
      <c r="B39" s="40" t="s">
        <v>60</v>
      </c>
      <c r="E39" s="33"/>
      <c r="F39" s="34"/>
      <c r="G39" s="129">
        <v>-263</v>
      </c>
      <c r="H39" s="46"/>
      <c r="I39" s="174">
        <v>64</v>
      </c>
      <c r="J39" s="46"/>
      <c r="K39" s="129">
        <v>-335</v>
      </c>
      <c r="L39" s="46"/>
      <c r="M39" s="174">
        <v>0</v>
      </c>
    </row>
    <row r="40" spans="1:13" s="35" customFormat="1" ht="18.95" customHeight="1">
      <c r="B40" s="40" t="s">
        <v>125</v>
      </c>
      <c r="E40" s="33"/>
      <c r="F40" s="34"/>
      <c r="G40" s="129">
        <v>36574</v>
      </c>
      <c r="H40" s="46"/>
      <c r="I40" s="174">
        <v>-645905</v>
      </c>
      <c r="J40" s="46"/>
      <c r="K40" s="129">
        <v>59189</v>
      </c>
      <c r="L40" s="46"/>
      <c r="M40" s="174">
        <v>-55695</v>
      </c>
    </row>
    <row r="41" spans="1:13" s="35" customFormat="1" ht="18.95" customHeight="1">
      <c r="B41" s="40" t="s">
        <v>196</v>
      </c>
      <c r="E41" s="33"/>
      <c r="F41" s="34"/>
      <c r="G41" s="129">
        <v>-33272</v>
      </c>
      <c r="H41" s="46"/>
      <c r="I41" s="174">
        <v>70744</v>
      </c>
      <c r="J41" s="46"/>
      <c r="K41" s="129">
        <v>0</v>
      </c>
      <c r="L41" s="46"/>
      <c r="M41" s="174">
        <v>0</v>
      </c>
    </row>
    <row r="42" spans="1:13" s="35" customFormat="1" ht="18.95" customHeight="1">
      <c r="B42" s="40" t="s">
        <v>78</v>
      </c>
      <c r="E42" s="33"/>
      <c r="F42" s="34"/>
      <c r="G42" s="129">
        <v>-1211</v>
      </c>
      <c r="H42" s="46"/>
      <c r="I42" s="174">
        <v>-65545</v>
      </c>
      <c r="J42" s="46"/>
      <c r="K42" s="129">
        <v>0</v>
      </c>
      <c r="L42" s="46"/>
      <c r="M42" s="174">
        <v>0</v>
      </c>
    </row>
    <row r="43" spans="1:13" s="35" customFormat="1" ht="18.95" customHeight="1">
      <c r="B43" s="40" t="s">
        <v>6</v>
      </c>
      <c r="E43" s="33"/>
      <c r="F43" s="34"/>
      <c r="G43" s="129">
        <v>-418</v>
      </c>
      <c r="H43" s="46"/>
      <c r="I43" s="174">
        <v>-26361</v>
      </c>
      <c r="J43" s="46"/>
      <c r="K43" s="129">
        <v>-125</v>
      </c>
      <c r="L43" s="46"/>
      <c r="M43" s="174">
        <v>-6496</v>
      </c>
    </row>
    <row r="44" spans="1:13" s="35" customFormat="1" ht="18.95" customHeight="1">
      <c r="B44" s="40" t="s">
        <v>87</v>
      </c>
      <c r="E44" s="33"/>
      <c r="F44" s="34"/>
      <c r="G44" s="130">
        <v>-298</v>
      </c>
      <c r="H44" s="46"/>
      <c r="I44" s="180">
        <v>-286</v>
      </c>
      <c r="J44" s="46"/>
      <c r="K44" s="130">
        <v>-284</v>
      </c>
      <c r="L44" s="46"/>
      <c r="M44" s="180">
        <v>-272</v>
      </c>
    </row>
    <row r="45" spans="1:13" s="35" customFormat="1" ht="6" customHeight="1">
      <c r="A45" s="185"/>
      <c r="B45" s="185"/>
      <c r="C45" s="185"/>
      <c r="D45" s="185"/>
      <c r="G45" s="129"/>
      <c r="H45" s="46"/>
      <c r="I45" s="174"/>
      <c r="J45" s="46"/>
      <c r="K45" s="129"/>
      <c r="L45" s="46"/>
      <c r="M45" s="174"/>
    </row>
    <row r="46" spans="1:13" s="35" customFormat="1" ht="18.95" customHeight="1">
      <c r="A46" s="234" t="s">
        <v>175</v>
      </c>
      <c r="B46" s="234"/>
      <c r="C46" s="234"/>
      <c r="D46" s="234"/>
      <c r="E46" s="33"/>
      <c r="F46" s="34"/>
      <c r="G46" s="129">
        <f>SUM(G33:G44)</f>
        <v>-86727</v>
      </c>
      <c r="H46" s="46"/>
      <c r="I46" s="174">
        <f>SUM(I33:I44)</f>
        <v>158280</v>
      </c>
      <c r="J46" s="46"/>
      <c r="K46" s="129">
        <f>SUM(K33:K44)</f>
        <v>14953</v>
      </c>
      <c r="L46" s="46"/>
      <c r="M46" s="174">
        <f>SUM(M33:M44)</f>
        <v>-128020</v>
      </c>
    </row>
    <row r="47" spans="1:13" s="35" customFormat="1" ht="18.95" customHeight="1">
      <c r="A47" s="35" t="s">
        <v>148</v>
      </c>
      <c r="D47" s="185"/>
      <c r="E47" s="33"/>
      <c r="F47" s="34"/>
      <c r="G47" s="129">
        <v>7916</v>
      </c>
      <c r="H47" s="46"/>
      <c r="I47" s="174">
        <v>6561</v>
      </c>
      <c r="J47" s="46"/>
      <c r="K47" s="129">
        <v>7858</v>
      </c>
      <c r="L47" s="46"/>
      <c r="M47" s="174">
        <v>16574</v>
      </c>
    </row>
    <row r="48" spans="1:13" s="35" customFormat="1" ht="18.95" customHeight="1">
      <c r="A48" s="234" t="s">
        <v>50</v>
      </c>
      <c r="B48" s="234"/>
      <c r="C48" s="234"/>
      <c r="D48" s="234"/>
      <c r="E48" s="33"/>
      <c r="F48" s="34"/>
      <c r="G48" s="129">
        <v>-158380</v>
      </c>
      <c r="H48" s="46"/>
      <c r="I48" s="174">
        <v>-119026</v>
      </c>
      <c r="J48" s="46"/>
      <c r="K48" s="129">
        <v>-157286</v>
      </c>
      <c r="L48" s="46"/>
      <c r="M48" s="174">
        <v>-111249</v>
      </c>
    </row>
    <row r="49" spans="1:13" s="35" customFormat="1" ht="18.95" customHeight="1">
      <c r="A49" s="234" t="s">
        <v>149</v>
      </c>
      <c r="B49" s="234"/>
      <c r="C49" s="234"/>
      <c r="D49" s="234"/>
      <c r="E49" s="33"/>
      <c r="F49" s="34"/>
      <c r="G49" s="130">
        <v>-2757</v>
      </c>
      <c r="H49" s="46"/>
      <c r="I49" s="180">
        <v>-51461</v>
      </c>
      <c r="J49" s="46"/>
      <c r="K49" s="130">
        <v>-2893</v>
      </c>
      <c r="L49" s="46"/>
      <c r="M49" s="180">
        <v>-2834</v>
      </c>
    </row>
    <row r="50" spans="1:13" s="35" customFormat="1" ht="6" customHeight="1">
      <c r="A50" s="185"/>
      <c r="B50" s="185"/>
      <c r="C50" s="185"/>
      <c r="D50" s="185"/>
      <c r="G50" s="129"/>
      <c r="H50" s="46"/>
      <c r="I50" s="174"/>
      <c r="J50" s="46"/>
      <c r="K50" s="129"/>
      <c r="L50" s="46"/>
      <c r="M50" s="174"/>
    </row>
    <row r="51" spans="1:13" s="35" customFormat="1" ht="18.95" customHeight="1">
      <c r="A51" s="35" t="s">
        <v>235</v>
      </c>
      <c r="E51" s="33"/>
      <c r="F51" s="34"/>
      <c r="G51" s="130">
        <f>SUM(G46:G49)</f>
        <v>-239948</v>
      </c>
      <c r="H51" s="46"/>
      <c r="I51" s="180">
        <f>SUM(I46:I49)</f>
        <v>-5646</v>
      </c>
      <c r="J51" s="46"/>
      <c r="K51" s="130">
        <f>SUM(K46:K49)</f>
        <v>-137368</v>
      </c>
      <c r="L51" s="46"/>
      <c r="M51" s="180">
        <f>SUM(M46:M49)</f>
        <v>-225529</v>
      </c>
    </row>
    <row r="52" spans="1:13" ht="17.25" customHeight="1">
      <c r="A52" s="65"/>
      <c r="B52" s="65"/>
      <c r="C52" s="65"/>
      <c r="D52" s="65"/>
    </row>
    <row r="53" spans="1:13" ht="17.25" customHeight="1">
      <c r="A53" s="65"/>
      <c r="B53" s="65"/>
      <c r="C53" s="65"/>
      <c r="D53" s="65"/>
    </row>
    <row r="54" spans="1:13" ht="21.95" customHeight="1">
      <c r="A54" s="235" t="str">
        <f>'2-4'!A47</f>
        <v>หมายเหตุประกอบข้อมูลทางการเงินระหว่างกาลเป็นส่วนหนึ่งของข้อมูลทางการเงินนี้</v>
      </c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</row>
    <row r="55" spans="1:13" ht="18.95" customHeight="1">
      <c r="A55" s="21" t="str">
        <f>'2-4'!A1</f>
        <v>บริษัท ไรมอน แลนด์ จำกัด (มหาชน)</v>
      </c>
      <c r="B55" s="21"/>
      <c r="C55" s="21"/>
      <c r="D55" s="21"/>
      <c r="E55" s="30"/>
      <c r="F55" s="30"/>
      <c r="G55" s="173"/>
      <c r="H55" s="70"/>
      <c r="I55" s="173"/>
      <c r="J55" s="70"/>
      <c r="K55" s="173"/>
      <c r="L55" s="70"/>
      <c r="M55" s="173"/>
    </row>
    <row r="56" spans="1:13" ht="18.95" customHeight="1">
      <c r="A56" s="21" t="str">
        <f>A2</f>
        <v xml:space="preserve">งบกระแสเงินสด </v>
      </c>
      <c r="B56" s="21"/>
      <c r="C56" s="21"/>
      <c r="D56" s="21"/>
      <c r="E56" s="30"/>
      <c r="F56" s="30"/>
      <c r="G56" s="173"/>
      <c r="H56" s="70"/>
      <c r="I56" s="173"/>
      <c r="J56" s="70"/>
      <c r="K56" s="173"/>
      <c r="L56" s="70"/>
      <c r="M56" s="173"/>
    </row>
    <row r="57" spans="1:13" ht="18.95" customHeight="1">
      <c r="A57" s="31" t="str">
        <f>A3</f>
        <v>สำหรับงวดหกเดือนสิ้นสุดวันที่ 30 มิถุนายน พ.ศ. 2566</v>
      </c>
      <c r="B57" s="31"/>
      <c r="C57" s="31"/>
      <c r="D57" s="31"/>
      <c r="E57" s="32"/>
      <c r="F57" s="32"/>
      <c r="G57" s="177"/>
      <c r="H57" s="71"/>
      <c r="I57" s="177"/>
      <c r="J57" s="71"/>
      <c r="K57" s="177"/>
      <c r="L57" s="71"/>
      <c r="M57" s="177"/>
    </row>
    <row r="58" spans="1:13" ht="18.95" customHeight="1">
      <c r="A58" s="21"/>
      <c r="B58" s="21"/>
      <c r="C58" s="21"/>
      <c r="D58" s="21"/>
      <c r="E58" s="30"/>
      <c r="F58" s="30"/>
      <c r="G58" s="173"/>
      <c r="H58" s="70"/>
      <c r="I58" s="173"/>
      <c r="J58" s="70"/>
      <c r="K58" s="173"/>
      <c r="L58" s="70"/>
      <c r="M58" s="173"/>
    </row>
    <row r="59" spans="1:13" s="35" customFormat="1" ht="18.95" customHeight="1">
      <c r="E59" s="36"/>
      <c r="F59" s="37"/>
      <c r="G59" s="233" t="s">
        <v>55</v>
      </c>
      <c r="H59" s="233"/>
      <c r="I59" s="233"/>
      <c r="J59" s="45"/>
      <c r="K59" s="233" t="s">
        <v>56</v>
      </c>
      <c r="L59" s="233"/>
      <c r="M59" s="233"/>
    </row>
    <row r="60" spans="1:13" s="35" customFormat="1" ht="18.95" customHeight="1">
      <c r="E60" s="36"/>
      <c r="F60" s="37"/>
      <c r="G60" s="127" t="s">
        <v>52</v>
      </c>
      <c r="H60" s="44"/>
      <c r="I60" s="127" t="s">
        <v>52</v>
      </c>
      <c r="J60" s="44"/>
      <c r="K60" s="127" t="s">
        <v>52</v>
      </c>
      <c r="L60" s="44"/>
      <c r="M60" s="127" t="s">
        <v>52</v>
      </c>
    </row>
    <row r="61" spans="1:13" s="35" customFormat="1" ht="18.95" customHeight="1">
      <c r="E61" s="36"/>
      <c r="F61" s="37"/>
      <c r="G61" s="127" t="s">
        <v>70</v>
      </c>
      <c r="H61" s="57"/>
      <c r="I61" s="179" t="s">
        <v>64</v>
      </c>
      <c r="J61" s="44"/>
      <c r="K61" s="127" t="s">
        <v>70</v>
      </c>
      <c r="L61" s="57"/>
      <c r="M61" s="179" t="s">
        <v>64</v>
      </c>
    </row>
    <row r="62" spans="1:13" s="35" customFormat="1" ht="18.95" customHeight="1">
      <c r="E62" s="38" t="s">
        <v>0</v>
      </c>
      <c r="F62" s="37"/>
      <c r="G62" s="175" t="s">
        <v>53</v>
      </c>
      <c r="H62" s="44"/>
      <c r="I62" s="175" t="s">
        <v>53</v>
      </c>
      <c r="J62" s="44"/>
      <c r="K62" s="175" t="s">
        <v>53</v>
      </c>
      <c r="L62" s="44"/>
      <c r="M62" s="175" t="s">
        <v>53</v>
      </c>
    </row>
    <row r="63" spans="1:13" s="35" customFormat="1" ht="18.95" customHeight="1">
      <c r="A63" s="41" t="s">
        <v>11</v>
      </c>
      <c r="B63" s="41"/>
      <c r="C63" s="41"/>
      <c r="D63" s="41"/>
      <c r="E63" s="33"/>
      <c r="F63" s="34"/>
      <c r="G63" s="129"/>
      <c r="H63" s="46"/>
      <c r="I63" s="174"/>
      <c r="J63" s="46"/>
      <c r="K63" s="129"/>
      <c r="L63" s="46"/>
      <c r="M63" s="174"/>
    </row>
    <row r="64" spans="1:13" s="35" customFormat="1" ht="18.95" customHeight="1">
      <c r="A64" s="42" t="s">
        <v>176</v>
      </c>
      <c r="B64" s="42"/>
      <c r="C64" s="42"/>
      <c r="E64" s="33">
        <v>22</v>
      </c>
      <c r="F64" s="34"/>
      <c r="G64" s="129">
        <v>0</v>
      </c>
      <c r="H64" s="46"/>
      <c r="I64" s="133">
        <v>-150000</v>
      </c>
      <c r="J64" s="46"/>
      <c r="K64" s="129">
        <v>-22210</v>
      </c>
      <c r="L64" s="46"/>
      <c r="M64" s="174">
        <v>-290874</v>
      </c>
    </row>
    <row r="65" spans="1:13" s="35" customFormat="1" ht="18.95" customHeight="1">
      <c r="A65" s="42" t="s">
        <v>177</v>
      </c>
      <c r="C65" s="42"/>
      <c r="E65" s="33">
        <v>22</v>
      </c>
      <c r="F65" s="34"/>
      <c r="G65" s="129">
        <v>78090</v>
      </c>
      <c r="H65" s="46"/>
      <c r="I65" s="133">
        <v>0</v>
      </c>
      <c r="J65" s="46"/>
      <c r="K65" s="129">
        <v>78090</v>
      </c>
      <c r="L65" s="46"/>
      <c r="M65" s="174">
        <v>161308</v>
      </c>
    </row>
    <row r="66" spans="1:13" s="35" customFormat="1" ht="18.95" customHeight="1">
      <c r="A66" s="42" t="s">
        <v>190</v>
      </c>
      <c r="C66" s="42"/>
      <c r="E66" s="33">
        <v>22</v>
      </c>
      <c r="F66" s="34"/>
      <c r="G66" s="129">
        <v>-159400</v>
      </c>
      <c r="H66" s="46"/>
      <c r="I66" s="133">
        <v>0</v>
      </c>
      <c r="J66" s="46"/>
      <c r="K66" s="129">
        <v>-159400</v>
      </c>
      <c r="L66" s="46"/>
      <c r="M66" s="174">
        <v>0</v>
      </c>
    </row>
    <row r="67" spans="1:13" s="35" customFormat="1" ht="18.95" customHeight="1">
      <c r="A67" s="42" t="s">
        <v>178</v>
      </c>
      <c r="B67" s="42"/>
      <c r="C67" s="42"/>
      <c r="D67" s="42"/>
      <c r="E67" s="33"/>
      <c r="F67" s="34"/>
      <c r="G67" s="129">
        <v>0</v>
      </c>
      <c r="H67" s="46"/>
      <c r="I67" s="133">
        <v>-233310</v>
      </c>
      <c r="J67" s="46"/>
      <c r="K67" s="129">
        <v>0</v>
      </c>
      <c r="L67" s="46"/>
      <c r="M67" s="174">
        <v>-233310</v>
      </c>
    </row>
    <row r="68" spans="1:13" s="35" customFormat="1" ht="18.95" customHeight="1">
      <c r="A68" s="42" t="s">
        <v>138</v>
      </c>
      <c r="B68" s="42"/>
      <c r="C68" s="42"/>
      <c r="D68" s="42"/>
      <c r="E68" s="33">
        <v>14</v>
      </c>
      <c r="F68" s="34"/>
      <c r="G68" s="129">
        <v>-1011</v>
      </c>
      <c r="H68" s="46"/>
      <c r="I68" s="133">
        <v>0</v>
      </c>
      <c r="J68" s="46"/>
      <c r="K68" s="129">
        <v>0</v>
      </c>
      <c r="L68" s="46"/>
      <c r="M68" s="174">
        <v>0</v>
      </c>
    </row>
    <row r="69" spans="1:13" s="35" customFormat="1" ht="18.95" customHeight="1">
      <c r="A69" s="42" t="s">
        <v>103</v>
      </c>
      <c r="B69" s="42"/>
      <c r="C69" s="42"/>
      <c r="D69" s="42"/>
      <c r="E69" s="33">
        <v>15</v>
      </c>
      <c r="G69" s="129">
        <v>-50522</v>
      </c>
      <c r="H69" s="46"/>
      <c r="I69" s="133">
        <v>-25636</v>
      </c>
      <c r="J69" s="46"/>
      <c r="K69" s="129">
        <v>-37874</v>
      </c>
      <c r="L69" s="46"/>
      <c r="M69" s="174">
        <v>-1166</v>
      </c>
    </row>
    <row r="70" spans="1:13" s="35" customFormat="1" ht="18.95" customHeight="1">
      <c r="A70" s="35" t="s">
        <v>104</v>
      </c>
      <c r="E70" s="33"/>
      <c r="G70" s="129">
        <v>266</v>
      </c>
      <c r="H70" s="46"/>
      <c r="I70" s="133">
        <v>80</v>
      </c>
      <c r="J70" s="46"/>
      <c r="K70" s="129">
        <v>86</v>
      </c>
      <c r="L70" s="46"/>
      <c r="M70" s="174">
        <v>42</v>
      </c>
    </row>
    <row r="71" spans="1:13" s="35" customFormat="1" ht="18.95" customHeight="1">
      <c r="A71" s="35" t="s">
        <v>133</v>
      </c>
      <c r="E71" s="33"/>
      <c r="G71" s="129">
        <v>-67</v>
      </c>
      <c r="H71" s="46"/>
      <c r="I71" s="133">
        <v>0</v>
      </c>
      <c r="J71" s="46"/>
      <c r="K71" s="129">
        <v>-67</v>
      </c>
      <c r="L71" s="46"/>
      <c r="M71" s="133">
        <v>0</v>
      </c>
    </row>
    <row r="72" spans="1:13" s="35" customFormat="1" ht="18.95" customHeight="1">
      <c r="A72" s="35" t="s">
        <v>105</v>
      </c>
      <c r="E72" s="33">
        <v>10</v>
      </c>
      <c r="G72" s="129">
        <v>-139560</v>
      </c>
      <c r="H72" s="46"/>
      <c r="I72" s="133">
        <v>-68850</v>
      </c>
      <c r="J72" s="46"/>
      <c r="K72" s="129">
        <v>-139560</v>
      </c>
      <c r="L72" s="46"/>
      <c r="M72" s="174">
        <v>-68850</v>
      </c>
    </row>
    <row r="73" spans="1:13" s="35" customFormat="1" ht="18.95" customHeight="1">
      <c r="A73" s="35" t="s">
        <v>134</v>
      </c>
      <c r="E73" s="33">
        <v>10</v>
      </c>
      <c r="G73" s="129">
        <v>294431</v>
      </c>
      <c r="H73" s="46"/>
      <c r="I73" s="133">
        <v>0</v>
      </c>
      <c r="J73" s="46"/>
      <c r="K73" s="129">
        <v>294431</v>
      </c>
      <c r="L73" s="46"/>
      <c r="M73" s="174">
        <v>0</v>
      </c>
    </row>
    <row r="74" spans="1:13" s="35" customFormat="1" ht="18.95" customHeight="1">
      <c r="A74" s="35" t="s">
        <v>243</v>
      </c>
      <c r="E74" s="33"/>
      <c r="G74" s="129">
        <v>0</v>
      </c>
      <c r="H74" s="46"/>
      <c r="I74" s="133">
        <v>-30000</v>
      </c>
      <c r="J74" s="46"/>
      <c r="K74" s="129">
        <v>0</v>
      </c>
      <c r="L74" s="46"/>
      <c r="M74" s="174">
        <v>-30000</v>
      </c>
    </row>
    <row r="75" spans="1:13" s="35" customFormat="1" ht="18.95" customHeight="1">
      <c r="A75" s="35" t="s">
        <v>106</v>
      </c>
      <c r="E75" s="33">
        <v>11</v>
      </c>
      <c r="G75" s="129">
        <v>0</v>
      </c>
      <c r="H75" s="46"/>
      <c r="I75" s="133">
        <v>0</v>
      </c>
      <c r="J75" s="46"/>
      <c r="K75" s="129">
        <v>-250</v>
      </c>
      <c r="L75" s="46"/>
      <c r="M75" s="174">
        <v>-167590</v>
      </c>
    </row>
    <row r="76" spans="1:13" s="35" customFormat="1" ht="18.95" customHeight="1">
      <c r="A76" s="35" t="s">
        <v>107</v>
      </c>
      <c r="E76" s="33"/>
      <c r="G76" s="129">
        <v>0</v>
      </c>
      <c r="H76" s="46"/>
      <c r="I76" s="133">
        <v>0</v>
      </c>
      <c r="J76" s="46"/>
      <c r="K76" s="129">
        <v>0</v>
      </c>
      <c r="L76" s="46"/>
      <c r="M76" s="174">
        <v>105456</v>
      </c>
    </row>
    <row r="77" spans="1:13" s="35" customFormat="1" ht="18.95" customHeight="1">
      <c r="A77" s="35" t="s">
        <v>249</v>
      </c>
      <c r="E77" s="33"/>
      <c r="G77" s="129">
        <v>-3232</v>
      </c>
      <c r="H77" s="46"/>
      <c r="I77" s="133">
        <v>0</v>
      </c>
      <c r="J77" s="46"/>
      <c r="K77" s="129">
        <v>-3232</v>
      </c>
      <c r="L77" s="46"/>
      <c r="M77" s="174">
        <v>0</v>
      </c>
    </row>
    <row r="78" spans="1:13" s="35" customFormat="1" ht="18.95" customHeight="1">
      <c r="A78" s="35" t="s">
        <v>223</v>
      </c>
      <c r="E78" s="33"/>
      <c r="G78" s="129">
        <v>0</v>
      </c>
      <c r="H78" s="46"/>
      <c r="I78" s="133">
        <v>0</v>
      </c>
      <c r="J78" s="46"/>
      <c r="K78" s="129">
        <v>999</v>
      </c>
      <c r="L78" s="46"/>
      <c r="M78" s="174">
        <v>0</v>
      </c>
    </row>
    <row r="79" spans="1:13" s="35" customFormat="1" ht="18.95" customHeight="1">
      <c r="A79" s="35" t="s">
        <v>135</v>
      </c>
      <c r="E79" s="33">
        <v>10</v>
      </c>
      <c r="F79" s="34"/>
      <c r="G79" s="130">
        <v>172601</v>
      </c>
      <c r="H79" s="46"/>
      <c r="I79" s="134">
        <v>0</v>
      </c>
      <c r="J79" s="46"/>
      <c r="K79" s="130">
        <v>172601</v>
      </c>
      <c r="L79" s="46"/>
      <c r="M79" s="180">
        <v>0</v>
      </c>
    </row>
    <row r="80" spans="1:13" s="35" customFormat="1" ht="6.6" customHeight="1">
      <c r="E80" s="33"/>
      <c r="F80" s="34"/>
      <c r="G80" s="178"/>
      <c r="H80" s="47"/>
      <c r="I80" s="133"/>
      <c r="J80" s="47"/>
      <c r="K80" s="178"/>
      <c r="L80" s="47"/>
      <c r="M80" s="174"/>
    </row>
    <row r="81" spans="1:13" s="35" customFormat="1" ht="18.95" customHeight="1">
      <c r="A81" s="42" t="s">
        <v>158</v>
      </c>
      <c r="B81" s="42"/>
      <c r="C81" s="42"/>
      <c r="D81" s="42"/>
      <c r="E81" s="33"/>
      <c r="F81" s="34"/>
      <c r="G81" s="130">
        <f>SUM(G64:G79)</f>
        <v>191596</v>
      </c>
      <c r="H81" s="46"/>
      <c r="I81" s="134">
        <f>SUM(I64:I79)</f>
        <v>-507716</v>
      </c>
      <c r="J81" s="46"/>
      <c r="K81" s="130">
        <f>SUM(K64:K79)</f>
        <v>183614</v>
      </c>
      <c r="L81" s="46"/>
      <c r="M81" s="180">
        <f>SUM(M64:M79)</f>
        <v>-524984</v>
      </c>
    </row>
    <row r="82" spans="1:13" s="35" customFormat="1" ht="12" customHeight="1">
      <c r="A82" s="42"/>
      <c r="B82" s="42"/>
      <c r="C82" s="42"/>
      <c r="D82" s="42"/>
      <c r="E82" s="33"/>
      <c r="F82" s="34"/>
      <c r="G82" s="129"/>
      <c r="H82" s="46"/>
      <c r="I82" s="133"/>
      <c r="J82" s="46"/>
      <c r="K82" s="129"/>
      <c r="L82" s="46"/>
      <c r="M82" s="174"/>
    </row>
    <row r="83" spans="1:13" s="35" customFormat="1" ht="18.95" customHeight="1">
      <c r="A83" s="41" t="s">
        <v>12</v>
      </c>
      <c r="B83" s="41"/>
      <c r="C83" s="41"/>
      <c r="D83" s="41"/>
      <c r="E83" s="33"/>
      <c r="F83" s="34"/>
      <c r="G83" s="129"/>
      <c r="H83" s="46"/>
      <c r="I83" s="133"/>
      <c r="J83" s="46"/>
      <c r="K83" s="129"/>
      <c r="L83" s="46"/>
      <c r="M83" s="174"/>
    </row>
    <row r="84" spans="1:13" s="35" customFormat="1" ht="18.95" customHeight="1">
      <c r="A84" s="42" t="s">
        <v>159</v>
      </c>
      <c r="B84" s="42"/>
      <c r="C84" s="42"/>
      <c r="E84" s="33">
        <v>22</v>
      </c>
      <c r="G84" s="129">
        <v>0</v>
      </c>
      <c r="H84" s="46"/>
      <c r="I84" s="133">
        <v>0</v>
      </c>
      <c r="J84" s="46"/>
      <c r="K84" s="129">
        <v>66800</v>
      </c>
      <c r="L84" s="46"/>
      <c r="M84" s="174">
        <v>460000</v>
      </c>
    </row>
    <row r="85" spans="1:13" s="35" customFormat="1" ht="18.95" customHeight="1">
      <c r="A85" s="42" t="s">
        <v>160</v>
      </c>
      <c r="B85" s="42"/>
      <c r="C85" s="42"/>
      <c r="E85" s="33">
        <v>22</v>
      </c>
      <c r="F85" s="34"/>
      <c r="G85" s="129">
        <v>0</v>
      </c>
      <c r="H85" s="46"/>
      <c r="I85" s="133">
        <v>0</v>
      </c>
      <c r="J85" s="46"/>
      <c r="K85" s="129">
        <v>-101110</v>
      </c>
      <c r="L85" s="46"/>
      <c r="M85" s="174">
        <v>-144500</v>
      </c>
    </row>
    <row r="86" spans="1:13" s="35" customFormat="1" ht="18.95" customHeight="1">
      <c r="A86" s="42" t="s">
        <v>136</v>
      </c>
      <c r="B86" s="42"/>
      <c r="C86" s="42"/>
      <c r="E86" s="33"/>
      <c r="F86" s="34"/>
      <c r="G86" s="129">
        <v>20000</v>
      </c>
      <c r="H86" s="46"/>
      <c r="I86" s="133">
        <v>0</v>
      </c>
      <c r="J86" s="46"/>
      <c r="K86" s="129">
        <v>20000</v>
      </c>
      <c r="L86" s="46"/>
      <c r="M86" s="133">
        <v>0</v>
      </c>
    </row>
    <row r="87" spans="1:13" s="35" customFormat="1" ht="18.95" customHeight="1">
      <c r="A87" s="42" t="s">
        <v>137</v>
      </c>
      <c r="B87" s="42"/>
      <c r="C87" s="42"/>
      <c r="E87" s="33"/>
      <c r="F87" s="34"/>
      <c r="G87" s="129">
        <v>-20000</v>
      </c>
      <c r="H87" s="46"/>
      <c r="I87" s="133">
        <v>0</v>
      </c>
      <c r="J87" s="46"/>
      <c r="K87" s="129">
        <v>-20000</v>
      </c>
      <c r="L87" s="46"/>
      <c r="M87" s="133">
        <v>0</v>
      </c>
    </row>
    <row r="88" spans="1:13" s="35" customFormat="1" ht="18.95" customHeight="1">
      <c r="A88" s="42" t="s">
        <v>213</v>
      </c>
      <c r="B88" s="42"/>
      <c r="C88" s="42"/>
      <c r="E88" s="33"/>
      <c r="F88" s="34"/>
      <c r="G88" s="129">
        <v>331000</v>
      </c>
      <c r="H88" s="46"/>
      <c r="I88" s="133">
        <v>14800</v>
      </c>
      <c r="J88" s="46"/>
      <c r="K88" s="129">
        <v>297000</v>
      </c>
      <c r="L88" s="46"/>
      <c r="M88" s="133">
        <v>14800</v>
      </c>
    </row>
    <row r="89" spans="1:13" s="35" customFormat="1" ht="18.95" customHeight="1">
      <c r="A89" s="42" t="s">
        <v>251</v>
      </c>
      <c r="B89" s="42"/>
      <c r="C89" s="42"/>
      <c r="E89" s="33"/>
      <c r="F89" s="34"/>
      <c r="G89" s="129">
        <v>-248300</v>
      </c>
      <c r="H89" s="46"/>
      <c r="I89" s="133">
        <v>0</v>
      </c>
      <c r="J89" s="46"/>
      <c r="K89" s="129">
        <v>-248300</v>
      </c>
      <c r="L89" s="46"/>
      <c r="M89" s="133">
        <v>0</v>
      </c>
    </row>
    <row r="90" spans="1:13" s="35" customFormat="1" ht="18.95" customHeight="1">
      <c r="A90" s="42" t="s">
        <v>108</v>
      </c>
      <c r="B90" s="42"/>
      <c r="C90" s="42"/>
      <c r="E90" s="33">
        <v>19</v>
      </c>
      <c r="F90" s="34"/>
      <c r="G90" s="129">
        <v>-2381</v>
      </c>
      <c r="H90" s="46"/>
      <c r="I90" s="133">
        <v>-622279</v>
      </c>
      <c r="J90" s="46"/>
      <c r="K90" s="129">
        <v>0</v>
      </c>
      <c r="L90" s="46"/>
      <c r="M90" s="174">
        <v>0</v>
      </c>
    </row>
    <row r="91" spans="1:13" s="35" customFormat="1" ht="18.95" customHeight="1">
      <c r="A91" s="42" t="s">
        <v>109</v>
      </c>
      <c r="B91" s="42"/>
      <c r="C91" s="42"/>
      <c r="E91" s="33"/>
      <c r="F91" s="34"/>
      <c r="G91" s="129">
        <v>0</v>
      </c>
      <c r="H91" s="46"/>
      <c r="I91" s="133">
        <v>70000</v>
      </c>
      <c r="J91" s="46"/>
      <c r="K91" s="129">
        <v>0</v>
      </c>
      <c r="L91" s="46"/>
      <c r="M91" s="174">
        <v>70000</v>
      </c>
    </row>
    <row r="92" spans="1:13" s="35" customFormat="1" ht="18.95" customHeight="1">
      <c r="A92" s="42" t="s">
        <v>217</v>
      </c>
      <c r="B92" s="42"/>
      <c r="C92" s="42"/>
      <c r="E92" s="33">
        <v>21</v>
      </c>
      <c r="F92" s="34"/>
      <c r="G92" s="129">
        <v>402200</v>
      </c>
      <c r="H92" s="46"/>
      <c r="I92" s="133">
        <v>0</v>
      </c>
      <c r="J92" s="46"/>
      <c r="K92" s="129">
        <v>402200</v>
      </c>
      <c r="L92" s="46"/>
      <c r="M92" s="174">
        <v>0</v>
      </c>
    </row>
    <row r="93" spans="1:13" s="35" customFormat="1" ht="18.95" customHeight="1">
      <c r="A93" s="42" t="s">
        <v>218</v>
      </c>
      <c r="B93" s="42"/>
      <c r="C93" s="42"/>
      <c r="E93" s="33">
        <v>21</v>
      </c>
      <c r="F93" s="34"/>
      <c r="G93" s="129">
        <v>-486700</v>
      </c>
      <c r="H93" s="46"/>
      <c r="I93" s="133">
        <v>0</v>
      </c>
      <c r="J93" s="46"/>
      <c r="K93" s="129">
        <v>-486700</v>
      </c>
      <c r="L93" s="46"/>
      <c r="M93" s="174">
        <v>0</v>
      </c>
    </row>
    <row r="94" spans="1:13" s="35" customFormat="1" ht="18.95" customHeight="1">
      <c r="A94" s="42" t="s">
        <v>219</v>
      </c>
      <c r="B94" s="42"/>
      <c r="C94" s="42"/>
      <c r="E94" s="33"/>
      <c r="F94" s="34"/>
      <c r="G94" s="129">
        <v>-16501</v>
      </c>
      <c r="H94" s="46"/>
      <c r="I94" s="133">
        <v>0</v>
      </c>
      <c r="J94" s="46"/>
      <c r="K94" s="129">
        <v>-16105</v>
      </c>
      <c r="L94" s="46"/>
      <c r="M94" s="174">
        <v>0</v>
      </c>
    </row>
    <row r="95" spans="1:13" s="35" customFormat="1" ht="18.95" customHeight="1">
      <c r="A95" s="42" t="s">
        <v>110</v>
      </c>
      <c r="B95" s="42"/>
      <c r="C95" s="42"/>
      <c r="E95" s="33"/>
      <c r="F95" s="34"/>
      <c r="G95" s="129">
        <v>-1810</v>
      </c>
      <c r="H95" s="46"/>
      <c r="I95" s="133">
        <v>-3510</v>
      </c>
      <c r="J95" s="46"/>
      <c r="K95" s="129">
        <v>-1810</v>
      </c>
      <c r="L95" s="46"/>
      <c r="M95" s="174">
        <v>-3158</v>
      </c>
    </row>
    <row r="96" spans="1:13" s="35" customFormat="1" ht="18.95" customHeight="1">
      <c r="A96" s="42" t="s">
        <v>214</v>
      </c>
      <c r="B96" s="42"/>
      <c r="C96" s="42"/>
      <c r="E96" s="33"/>
      <c r="F96" s="34"/>
      <c r="G96" s="130">
        <v>0</v>
      </c>
      <c r="H96" s="46"/>
      <c r="I96" s="134">
        <v>-4</v>
      </c>
      <c r="J96" s="46"/>
      <c r="K96" s="130">
        <v>0</v>
      </c>
      <c r="L96" s="46"/>
      <c r="M96" s="180">
        <v>0</v>
      </c>
    </row>
    <row r="97" spans="1:13" s="35" customFormat="1" ht="12" customHeight="1">
      <c r="A97" s="42"/>
      <c r="B97" s="42"/>
      <c r="C97" s="42"/>
      <c r="D97" s="42"/>
      <c r="E97" s="33"/>
      <c r="F97" s="34"/>
      <c r="G97" s="178"/>
      <c r="H97" s="46"/>
      <c r="I97" s="133"/>
      <c r="J97" s="46"/>
      <c r="K97" s="178"/>
      <c r="L97" s="46"/>
      <c r="M97" s="174"/>
    </row>
    <row r="98" spans="1:13" s="35" customFormat="1" ht="18.95" customHeight="1">
      <c r="A98" s="42" t="s">
        <v>179</v>
      </c>
      <c r="B98" s="42"/>
      <c r="C98" s="42"/>
      <c r="D98" s="42"/>
      <c r="E98" s="33"/>
      <c r="F98" s="34"/>
      <c r="G98" s="130">
        <f>SUM(G84:G96)</f>
        <v>-22492</v>
      </c>
      <c r="H98" s="46"/>
      <c r="I98" s="134">
        <f>SUM(I84:I96)</f>
        <v>-540993</v>
      </c>
      <c r="J98" s="46"/>
      <c r="K98" s="130">
        <f>SUM(K84:K96)</f>
        <v>-88025</v>
      </c>
      <c r="L98" s="46"/>
      <c r="M98" s="180">
        <f>SUM(M84:M96)</f>
        <v>397142</v>
      </c>
    </row>
    <row r="99" spans="1:13" s="35" customFormat="1" ht="12" customHeight="1">
      <c r="A99" s="42"/>
      <c r="B99" s="42"/>
      <c r="C99" s="42"/>
      <c r="D99" s="42"/>
      <c r="E99" s="42"/>
      <c r="F99" s="42"/>
      <c r="G99" s="129"/>
      <c r="H99" s="42"/>
      <c r="I99" s="133"/>
      <c r="J99" s="42"/>
      <c r="K99" s="129"/>
      <c r="L99" s="42"/>
      <c r="M99" s="174"/>
    </row>
    <row r="100" spans="1:13" s="35" customFormat="1" ht="18.95" customHeight="1">
      <c r="A100" s="41" t="s">
        <v>180</v>
      </c>
      <c r="B100" s="41"/>
      <c r="C100" s="41"/>
      <c r="D100" s="41"/>
      <c r="E100" s="36"/>
      <c r="F100" s="37"/>
      <c r="G100" s="129">
        <f>SUM(G51,G81,G98)</f>
        <v>-70844</v>
      </c>
      <c r="H100" s="46"/>
      <c r="I100" s="133">
        <f>SUM(I51,I81,I98)</f>
        <v>-1054355</v>
      </c>
      <c r="J100" s="42"/>
      <c r="K100" s="181">
        <f>SUM(K51,K81,K98)</f>
        <v>-41779</v>
      </c>
      <c r="L100" s="46"/>
      <c r="M100" s="174">
        <f>SUM(M51,M81,M98)</f>
        <v>-353371</v>
      </c>
    </row>
    <row r="101" spans="1:13" s="35" customFormat="1" ht="18.95" customHeight="1">
      <c r="A101" s="42" t="s">
        <v>162</v>
      </c>
      <c r="B101" s="42"/>
      <c r="C101" s="42"/>
      <c r="E101" s="33"/>
      <c r="F101" s="34"/>
      <c r="G101" s="129"/>
      <c r="H101" s="46"/>
      <c r="I101" s="133"/>
      <c r="J101" s="46"/>
      <c r="K101" s="129"/>
      <c r="L101" s="46"/>
      <c r="M101" s="174"/>
    </row>
    <row r="102" spans="1:13" s="35" customFormat="1" ht="18.95" customHeight="1">
      <c r="A102" s="42"/>
      <c r="B102" s="42" t="s">
        <v>163</v>
      </c>
      <c r="C102" s="42"/>
      <c r="E102" s="33"/>
      <c r="F102" s="34"/>
      <c r="G102" s="129">
        <v>14</v>
      </c>
      <c r="H102" s="46"/>
      <c r="I102" s="133">
        <v>16</v>
      </c>
      <c r="J102" s="46"/>
      <c r="K102" s="129">
        <v>14</v>
      </c>
      <c r="L102" s="46"/>
      <c r="M102" s="133">
        <v>16</v>
      </c>
    </row>
    <row r="103" spans="1:13" s="35" customFormat="1" ht="18.95" customHeight="1">
      <c r="A103" s="42" t="s">
        <v>181</v>
      </c>
      <c r="B103" s="42"/>
      <c r="C103" s="42"/>
      <c r="D103" s="42"/>
      <c r="E103" s="33"/>
      <c r="F103" s="34"/>
      <c r="G103" s="130">
        <v>105321</v>
      </c>
      <c r="H103" s="46"/>
      <c r="I103" s="134">
        <v>1250355</v>
      </c>
      <c r="J103" s="46"/>
      <c r="K103" s="130">
        <v>70671</v>
      </c>
      <c r="L103" s="46"/>
      <c r="M103" s="180">
        <v>377654</v>
      </c>
    </row>
    <row r="104" spans="1:13" s="35" customFormat="1" ht="12" customHeight="1">
      <c r="A104" s="42"/>
      <c r="B104" s="42"/>
      <c r="C104" s="42"/>
      <c r="D104" s="42"/>
      <c r="E104" s="33"/>
      <c r="F104" s="34"/>
      <c r="G104" s="178"/>
      <c r="H104" s="46"/>
      <c r="I104" s="133"/>
      <c r="J104" s="46"/>
      <c r="K104" s="178"/>
      <c r="L104" s="46"/>
      <c r="M104" s="174"/>
    </row>
    <row r="105" spans="1:13" s="35" customFormat="1" ht="18.95" customHeight="1" thickBot="1">
      <c r="A105" s="42" t="s">
        <v>182</v>
      </c>
      <c r="B105" s="42"/>
      <c r="C105" s="42"/>
      <c r="D105" s="42"/>
      <c r="E105" s="33"/>
      <c r="F105" s="34"/>
      <c r="G105" s="182">
        <f>SUM(G100:G103)</f>
        <v>34491</v>
      </c>
      <c r="H105" s="46"/>
      <c r="I105" s="135">
        <f>SUM(I100:I103)</f>
        <v>196016</v>
      </c>
      <c r="J105" s="46"/>
      <c r="K105" s="182">
        <f>SUM(K100:K103)</f>
        <v>28906</v>
      </c>
      <c r="L105" s="46"/>
      <c r="M105" s="184">
        <f>SUM(M100:M103)</f>
        <v>24299</v>
      </c>
    </row>
    <row r="106" spans="1:13" s="35" customFormat="1" ht="18" customHeight="1" thickTop="1">
      <c r="A106" s="42"/>
      <c r="B106" s="42"/>
      <c r="C106" s="42"/>
      <c r="D106" s="42"/>
      <c r="E106" s="33"/>
      <c r="F106" s="33"/>
      <c r="G106" s="183"/>
      <c r="H106" s="183"/>
      <c r="I106" s="183"/>
      <c r="J106" s="183"/>
      <c r="K106" s="183"/>
      <c r="L106" s="183">
        <f>'2-4'!J14</f>
        <v>0</v>
      </c>
      <c r="M106" s="183"/>
    </row>
    <row r="107" spans="1:13" ht="23.45" customHeight="1">
      <c r="A107" s="65"/>
      <c r="B107" s="65"/>
      <c r="C107" s="65"/>
      <c r="D107" s="65"/>
    </row>
    <row r="108" spans="1:13" ht="21.95" customHeight="1">
      <c r="A108" s="235" t="str">
        <f>'2-4'!A47</f>
        <v>หมายเหตุประกอบข้อมูลทางการเงินระหว่างกาลเป็นส่วนหนึ่งของข้อมูลทางการเงินนี้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</row>
    <row r="109" spans="1:13" ht="18.95" customHeight="1">
      <c r="A109" s="21" t="str">
        <f>'2-4'!A1</f>
        <v>บริษัท ไรมอน แลนด์ จำกัด (มหาชน)</v>
      </c>
      <c r="B109" s="21"/>
      <c r="C109" s="21"/>
      <c r="D109" s="21"/>
      <c r="E109" s="30"/>
      <c r="F109" s="30"/>
      <c r="G109" s="173"/>
      <c r="H109" s="70"/>
      <c r="I109" s="173"/>
      <c r="J109" s="70"/>
      <c r="K109" s="173"/>
      <c r="L109" s="70"/>
      <c r="M109" s="173"/>
    </row>
    <row r="110" spans="1:13" ht="18.95" customHeight="1">
      <c r="A110" s="21" t="str">
        <f>A56</f>
        <v xml:space="preserve">งบกระแสเงินสด </v>
      </c>
      <c r="B110" s="21"/>
      <c r="C110" s="21"/>
      <c r="D110" s="21"/>
      <c r="E110" s="30"/>
      <c r="F110" s="30"/>
      <c r="G110" s="173"/>
      <c r="H110" s="70"/>
      <c r="I110" s="173"/>
      <c r="J110" s="70"/>
      <c r="K110" s="173"/>
      <c r="L110" s="70"/>
      <c r="M110" s="173"/>
    </row>
    <row r="111" spans="1:13" ht="18.95" customHeight="1">
      <c r="A111" s="31" t="str">
        <f>A57</f>
        <v>สำหรับงวดหกเดือนสิ้นสุดวันที่ 30 มิถุนายน พ.ศ. 2566</v>
      </c>
      <c r="B111" s="31"/>
      <c r="C111" s="31"/>
      <c r="D111" s="31"/>
      <c r="E111" s="32"/>
      <c r="F111" s="32"/>
      <c r="G111" s="177"/>
      <c r="H111" s="71"/>
      <c r="I111" s="177"/>
      <c r="J111" s="71"/>
      <c r="K111" s="177"/>
      <c r="L111" s="71"/>
      <c r="M111" s="177"/>
    </row>
    <row r="112" spans="1:13" ht="18.95" customHeight="1">
      <c r="A112" s="21"/>
      <c r="B112" s="21"/>
      <c r="C112" s="21"/>
      <c r="D112" s="21"/>
      <c r="E112" s="30"/>
      <c r="F112" s="30"/>
      <c r="G112" s="173"/>
      <c r="H112" s="70"/>
      <c r="I112" s="173"/>
      <c r="J112" s="70"/>
      <c r="K112" s="173"/>
      <c r="L112" s="70"/>
      <c r="M112" s="173"/>
    </row>
    <row r="113" spans="1:13" s="35" customFormat="1" ht="18.95" customHeight="1">
      <c r="E113" s="36"/>
      <c r="F113" s="37"/>
      <c r="G113" s="233" t="s">
        <v>55</v>
      </c>
      <c r="H113" s="233"/>
      <c r="I113" s="233"/>
      <c r="J113" s="45"/>
      <c r="K113" s="233" t="s">
        <v>56</v>
      </c>
      <c r="L113" s="233"/>
      <c r="M113" s="233"/>
    </row>
    <row r="114" spans="1:13" s="35" customFormat="1" ht="18.95" customHeight="1">
      <c r="E114" s="36"/>
      <c r="F114" s="37"/>
      <c r="G114" s="127" t="s">
        <v>52</v>
      </c>
      <c r="H114" s="44"/>
      <c r="I114" s="127" t="s">
        <v>52</v>
      </c>
      <c r="J114" s="44"/>
      <c r="K114" s="127" t="s">
        <v>52</v>
      </c>
      <c r="L114" s="44"/>
      <c r="M114" s="127" t="s">
        <v>52</v>
      </c>
    </row>
    <row r="115" spans="1:13" s="35" customFormat="1" ht="18.95" customHeight="1">
      <c r="E115" s="36"/>
      <c r="F115" s="37"/>
      <c r="G115" s="127" t="s">
        <v>70</v>
      </c>
      <c r="H115" s="57"/>
      <c r="I115" s="179" t="s">
        <v>64</v>
      </c>
      <c r="J115" s="44"/>
      <c r="K115" s="127" t="s">
        <v>70</v>
      </c>
      <c r="L115" s="57"/>
      <c r="M115" s="179" t="s">
        <v>64</v>
      </c>
    </row>
    <row r="116" spans="1:13" s="35" customFormat="1" ht="18.95" customHeight="1">
      <c r="E116" s="38" t="s">
        <v>0</v>
      </c>
      <c r="F116" s="37"/>
      <c r="G116" s="175" t="s">
        <v>53</v>
      </c>
      <c r="H116" s="44"/>
      <c r="I116" s="175" t="s">
        <v>53</v>
      </c>
      <c r="J116" s="44"/>
      <c r="K116" s="175" t="s">
        <v>53</v>
      </c>
      <c r="L116" s="44"/>
      <c r="M116" s="175" t="s">
        <v>53</v>
      </c>
    </row>
    <row r="117" spans="1:13" s="35" customFormat="1" ht="18.95" customHeight="1">
      <c r="A117" s="41" t="s">
        <v>183</v>
      </c>
      <c r="B117" s="42"/>
      <c r="C117" s="42"/>
      <c r="D117" s="42"/>
      <c r="E117" s="33"/>
      <c r="F117" s="33"/>
      <c r="G117" s="174"/>
      <c r="H117" s="33"/>
      <c r="I117" s="174"/>
      <c r="J117" s="33"/>
      <c r="K117" s="174"/>
      <c r="L117" s="33"/>
      <c r="M117" s="174"/>
    </row>
    <row r="118" spans="1:13" s="35" customFormat="1" ht="18.95" customHeight="1">
      <c r="A118" s="42" t="s">
        <v>220</v>
      </c>
      <c r="B118" s="42"/>
      <c r="C118" s="42"/>
      <c r="D118" s="42"/>
      <c r="E118" s="33"/>
      <c r="F118" s="33"/>
      <c r="G118" s="174"/>
      <c r="H118" s="33"/>
      <c r="I118" s="174"/>
      <c r="J118" s="33"/>
      <c r="K118" s="174"/>
      <c r="L118" s="33"/>
      <c r="M118" s="174"/>
    </row>
    <row r="119" spans="1:13" s="35" customFormat="1" ht="12" customHeight="1">
      <c r="A119" s="42"/>
      <c r="B119" s="42"/>
      <c r="C119" s="42"/>
      <c r="D119" s="42"/>
      <c r="E119" s="33"/>
      <c r="F119" s="33"/>
      <c r="G119" s="174"/>
      <c r="H119" s="33"/>
      <c r="I119" s="174"/>
      <c r="J119" s="33"/>
      <c r="K119" s="174"/>
      <c r="L119" s="33"/>
      <c r="M119" s="174"/>
    </row>
    <row r="120" spans="1:13" s="35" customFormat="1" ht="18.95" customHeight="1">
      <c r="A120" s="42" t="s">
        <v>246</v>
      </c>
      <c r="B120" s="42"/>
      <c r="C120" s="42"/>
      <c r="E120" s="33"/>
      <c r="F120" s="33"/>
      <c r="G120" s="129">
        <v>4500</v>
      </c>
      <c r="H120" s="46"/>
      <c r="I120" s="133">
        <v>2600</v>
      </c>
      <c r="J120" s="46"/>
      <c r="K120" s="129">
        <v>0</v>
      </c>
      <c r="L120" s="46"/>
      <c r="M120" s="133">
        <v>0</v>
      </c>
    </row>
    <row r="121" spans="1:13" s="35" customFormat="1" ht="18.95" customHeight="1">
      <c r="A121" s="42" t="s">
        <v>146</v>
      </c>
      <c r="B121" s="42"/>
      <c r="C121" s="42"/>
      <c r="E121" s="33"/>
      <c r="F121" s="33"/>
      <c r="G121" s="129"/>
      <c r="H121" s="46"/>
      <c r="I121" s="133"/>
      <c r="J121" s="46"/>
      <c r="K121" s="129"/>
      <c r="L121" s="46"/>
      <c r="M121" s="174"/>
    </row>
    <row r="122" spans="1:13" s="35" customFormat="1" ht="18.95" customHeight="1">
      <c r="B122" s="42" t="s">
        <v>145</v>
      </c>
      <c r="C122" s="42"/>
      <c r="E122" s="33" t="s">
        <v>221</v>
      </c>
      <c r="F122" s="33"/>
      <c r="G122" s="129">
        <v>0</v>
      </c>
      <c r="H122" s="46"/>
      <c r="I122" s="133">
        <v>0</v>
      </c>
      <c r="J122" s="46"/>
      <c r="K122" s="129">
        <v>201950</v>
      </c>
      <c r="L122" s="46"/>
      <c r="M122" s="133">
        <v>0</v>
      </c>
    </row>
    <row r="123" spans="1:13" s="35" customFormat="1" ht="18.95" customHeight="1">
      <c r="A123" s="42" t="s">
        <v>164</v>
      </c>
      <c r="B123" s="42"/>
      <c r="C123" s="42"/>
      <c r="E123" s="33"/>
      <c r="F123" s="33"/>
      <c r="G123" s="129"/>
      <c r="H123" s="46"/>
      <c r="I123" s="133"/>
      <c r="J123" s="46"/>
      <c r="K123" s="129"/>
      <c r="L123" s="46"/>
      <c r="M123" s="133"/>
    </row>
    <row r="124" spans="1:13" s="35" customFormat="1" ht="17.45" customHeight="1">
      <c r="B124" s="42" t="s">
        <v>165</v>
      </c>
      <c r="C124" s="42"/>
      <c r="E124" s="33" t="s">
        <v>222</v>
      </c>
      <c r="F124" s="33"/>
      <c r="G124" s="129">
        <v>71910</v>
      </c>
      <c r="H124" s="46"/>
      <c r="I124" s="133">
        <v>0</v>
      </c>
      <c r="J124" s="46"/>
      <c r="K124" s="129">
        <v>71910</v>
      </c>
      <c r="L124" s="46"/>
      <c r="M124" s="133">
        <v>0</v>
      </c>
    </row>
    <row r="125" spans="1:13" s="35" customFormat="1" ht="17.45" customHeight="1">
      <c r="A125" s="35" t="s">
        <v>184</v>
      </c>
      <c r="B125" s="42"/>
      <c r="C125" s="42"/>
      <c r="E125" s="33">
        <v>15</v>
      </c>
      <c r="F125" s="33"/>
      <c r="G125" s="129">
        <v>54480</v>
      </c>
      <c r="H125" s="46"/>
      <c r="I125" s="133">
        <v>0</v>
      </c>
      <c r="J125" s="46"/>
      <c r="K125" s="129">
        <v>54480</v>
      </c>
      <c r="L125" s="46"/>
      <c r="M125" s="133">
        <v>0</v>
      </c>
    </row>
    <row r="126" spans="1:13" s="35" customFormat="1" ht="17.45" customHeight="1">
      <c r="A126" s="35" t="s">
        <v>201</v>
      </c>
      <c r="B126" s="42"/>
      <c r="C126" s="42"/>
      <c r="E126" s="33" t="s">
        <v>222</v>
      </c>
      <c r="F126" s="33"/>
      <c r="G126" s="129">
        <v>148779</v>
      </c>
      <c r="H126" s="46"/>
      <c r="I126" s="133">
        <v>0</v>
      </c>
      <c r="J126" s="46"/>
      <c r="K126" s="129">
        <v>148779</v>
      </c>
      <c r="L126" s="46"/>
      <c r="M126" s="133">
        <v>0</v>
      </c>
    </row>
    <row r="127" spans="1:13" s="35" customFormat="1" ht="17.25">
      <c r="A127" s="42" t="s">
        <v>226</v>
      </c>
      <c r="B127" s="42"/>
      <c r="C127" s="42"/>
      <c r="D127" s="42"/>
      <c r="E127" s="33">
        <v>15</v>
      </c>
      <c r="F127" s="33"/>
      <c r="G127" s="129">
        <v>2041</v>
      </c>
      <c r="H127" s="46"/>
      <c r="I127" s="133">
        <v>0</v>
      </c>
      <c r="J127" s="46"/>
      <c r="K127" s="129">
        <v>2041</v>
      </c>
      <c r="L127" s="46"/>
      <c r="M127" s="133"/>
    </row>
    <row r="128" spans="1:13" s="35" customFormat="1" ht="6.75" customHeight="1">
      <c r="A128" s="42"/>
      <c r="B128" s="42"/>
      <c r="C128" s="42"/>
      <c r="D128" s="42"/>
      <c r="E128" s="33"/>
      <c r="F128" s="33"/>
      <c r="G128" s="174"/>
      <c r="H128" s="33"/>
      <c r="I128" s="174"/>
      <c r="J128" s="33"/>
      <c r="K128" s="174"/>
      <c r="L128" s="33"/>
      <c r="M128" s="174"/>
    </row>
    <row r="129" spans="1:13" s="35" customFormat="1" ht="17.25">
      <c r="A129" s="42"/>
      <c r="B129" s="42"/>
      <c r="C129" s="42"/>
      <c r="D129" s="42"/>
      <c r="E129" s="33"/>
      <c r="F129" s="33"/>
      <c r="G129" s="174"/>
      <c r="H129" s="33"/>
      <c r="I129" s="174"/>
      <c r="J129" s="33"/>
      <c r="K129" s="174"/>
      <c r="L129" s="33"/>
      <c r="M129" s="174"/>
    </row>
    <row r="130" spans="1:13" s="35" customFormat="1" ht="17.25">
      <c r="A130" s="42"/>
      <c r="B130" s="42"/>
      <c r="C130" s="42"/>
      <c r="D130" s="42"/>
      <c r="E130" s="33"/>
      <c r="F130" s="33"/>
      <c r="G130" s="174"/>
      <c r="H130" s="33"/>
      <c r="I130" s="174"/>
      <c r="J130" s="33"/>
      <c r="K130" s="174"/>
      <c r="L130" s="33"/>
      <c r="M130" s="174"/>
    </row>
    <row r="131" spans="1:13" s="35" customFormat="1" ht="17.25">
      <c r="A131" s="42"/>
      <c r="B131" s="42"/>
      <c r="C131" s="42"/>
      <c r="D131" s="42"/>
      <c r="E131" s="33"/>
      <c r="F131" s="33"/>
      <c r="G131" s="174"/>
      <c r="H131" s="33"/>
      <c r="I131" s="174"/>
      <c r="J131" s="33"/>
      <c r="K131" s="174"/>
      <c r="L131" s="33"/>
      <c r="M131" s="174"/>
    </row>
    <row r="132" spans="1:13" s="35" customFormat="1" ht="17.25">
      <c r="A132" s="42"/>
      <c r="B132" s="42"/>
      <c r="C132" s="42"/>
      <c r="D132" s="42"/>
      <c r="E132" s="33"/>
      <c r="F132" s="33"/>
      <c r="G132" s="174"/>
      <c r="H132" s="33"/>
      <c r="I132" s="174"/>
      <c r="J132" s="33"/>
      <c r="K132" s="174"/>
      <c r="L132" s="33"/>
      <c r="M132" s="174"/>
    </row>
    <row r="133" spans="1:13" s="35" customFormat="1" ht="17.25">
      <c r="A133" s="42"/>
      <c r="B133" s="42"/>
      <c r="C133" s="42"/>
      <c r="D133" s="42"/>
      <c r="E133" s="33"/>
      <c r="F133" s="33"/>
      <c r="G133" s="174"/>
      <c r="H133" s="33"/>
      <c r="I133" s="174"/>
      <c r="J133" s="33"/>
      <c r="K133" s="174"/>
      <c r="L133" s="33"/>
      <c r="M133" s="174"/>
    </row>
    <row r="134" spans="1:13" s="35" customFormat="1" ht="17.25">
      <c r="A134" s="42"/>
      <c r="B134" s="42"/>
      <c r="C134" s="42"/>
      <c r="D134" s="42"/>
      <c r="E134" s="33"/>
      <c r="F134" s="33"/>
      <c r="G134" s="174"/>
      <c r="H134" s="33"/>
      <c r="I134" s="174"/>
      <c r="J134" s="33"/>
      <c r="K134" s="174"/>
      <c r="L134" s="33"/>
      <c r="M134" s="174"/>
    </row>
    <row r="135" spans="1:13" s="35" customFormat="1" ht="17.25">
      <c r="A135" s="42"/>
      <c r="B135" s="42"/>
      <c r="C135" s="42"/>
      <c r="D135" s="42"/>
      <c r="E135" s="33"/>
      <c r="F135" s="33"/>
      <c r="G135" s="174"/>
      <c r="H135" s="33"/>
      <c r="I135" s="174"/>
      <c r="J135" s="33"/>
      <c r="K135" s="174"/>
      <c r="L135" s="33"/>
      <c r="M135" s="174"/>
    </row>
    <row r="136" spans="1:13" s="35" customFormat="1" ht="17.25">
      <c r="A136" s="42"/>
      <c r="B136" s="42"/>
      <c r="C136" s="42"/>
      <c r="D136" s="42"/>
      <c r="E136" s="33"/>
      <c r="F136" s="33"/>
      <c r="G136" s="174"/>
      <c r="H136" s="33"/>
      <c r="I136" s="174"/>
      <c r="J136" s="33"/>
      <c r="K136" s="174"/>
      <c r="L136" s="33"/>
      <c r="M136" s="174"/>
    </row>
    <row r="137" spans="1:13" s="35" customFormat="1" ht="17.25">
      <c r="A137" s="42"/>
      <c r="B137" s="42"/>
      <c r="C137" s="42"/>
      <c r="D137" s="42"/>
      <c r="E137" s="33"/>
      <c r="F137" s="33"/>
      <c r="G137" s="174"/>
      <c r="H137" s="33"/>
      <c r="I137" s="174"/>
      <c r="J137" s="33"/>
      <c r="K137" s="174"/>
      <c r="L137" s="33"/>
      <c r="M137" s="174"/>
    </row>
    <row r="138" spans="1:13" s="35" customFormat="1" ht="17.25">
      <c r="A138" s="42"/>
      <c r="B138" s="42"/>
      <c r="C138" s="42"/>
      <c r="D138" s="42"/>
      <c r="E138" s="33"/>
      <c r="F138" s="33"/>
      <c r="G138" s="174"/>
      <c r="H138" s="33"/>
      <c r="I138" s="174"/>
      <c r="J138" s="33"/>
      <c r="K138" s="174"/>
      <c r="L138" s="33"/>
      <c r="M138" s="174"/>
    </row>
    <row r="139" spans="1:13" s="35" customFormat="1" ht="17.25">
      <c r="A139" s="42"/>
      <c r="B139" s="42"/>
      <c r="C139" s="42"/>
      <c r="D139" s="42"/>
      <c r="E139" s="33"/>
      <c r="F139" s="33"/>
      <c r="G139" s="174"/>
      <c r="H139" s="33"/>
      <c r="I139" s="174"/>
      <c r="J139" s="33"/>
      <c r="K139" s="174"/>
      <c r="L139" s="33"/>
      <c r="M139" s="174"/>
    </row>
    <row r="140" spans="1:13" s="35" customFormat="1" ht="17.25">
      <c r="A140" s="42"/>
      <c r="B140" s="42"/>
      <c r="C140" s="42"/>
      <c r="D140" s="42"/>
      <c r="E140" s="33"/>
      <c r="F140" s="33"/>
      <c r="G140" s="174"/>
      <c r="H140" s="33"/>
      <c r="I140" s="174"/>
      <c r="J140" s="33"/>
      <c r="K140" s="174"/>
      <c r="L140" s="33"/>
      <c r="M140" s="174"/>
    </row>
    <row r="141" spans="1:13" s="35" customFormat="1" ht="17.25">
      <c r="A141" s="42"/>
      <c r="B141" s="42"/>
      <c r="C141" s="42"/>
      <c r="D141" s="42"/>
      <c r="E141" s="33"/>
      <c r="F141" s="33"/>
      <c r="G141" s="174"/>
      <c r="H141" s="33"/>
      <c r="I141" s="174"/>
      <c r="J141" s="33"/>
      <c r="K141" s="174"/>
      <c r="L141" s="33"/>
      <c r="M141" s="174"/>
    </row>
    <row r="142" spans="1:13" s="35" customFormat="1" ht="17.25">
      <c r="A142" s="42"/>
      <c r="B142" s="42"/>
      <c r="C142" s="42"/>
      <c r="D142" s="42"/>
      <c r="E142" s="33"/>
      <c r="F142" s="33"/>
      <c r="G142" s="174"/>
      <c r="H142" s="33"/>
      <c r="I142" s="174"/>
      <c r="J142" s="33"/>
      <c r="K142" s="174"/>
      <c r="L142" s="33"/>
      <c r="M142" s="174"/>
    </row>
    <row r="143" spans="1:13" s="35" customFormat="1" ht="17.25">
      <c r="A143" s="42"/>
      <c r="B143" s="42"/>
      <c r="C143" s="42"/>
      <c r="D143" s="42"/>
      <c r="E143" s="33"/>
      <c r="F143" s="33"/>
      <c r="G143" s="174"/>
      <c r="H143" s="33"/>
      <c r="I143" s="174"/>
      <c r="J143" s="33"/>
      <c r="K143" s="174"/>
      <c r="L143" s="33"/>
      <c r="M143" s="174"/>
    </row>
    <row r="144" spans="1:13" s="35" customFormat="1" ht="17.25">
      <c r="A144" s="42"/>
      <c r="B144" s="42"/>
      <c r="C144" s="42"/>
      <c r="D144" s="42"/>
      <c r="E144" s="33"/>
      <c r="F144" s="33"/>
      <c r="G144" s="174"/>
      <c r="H144" s="33"/>
      <c r="I144" s="174"/>
      <c r="J144" s="33"/>
      <c r="K144" s="174"/>
      <c r="L144" s="33"/>
      <c r="M144" s="174"/>
    </row>
    <row r="145" spans="1:13" s="35" customFormat="1" ht="17.25">
      <c r="A145" s="42"/>
      <c r="B145" s="42"/>
      <c r="C145" s="42"/>
      <c r="D145" s="42"/>
      <c r="E145" s="33"/>
      <c r="F145" s="33"/>
      <c r="G145" s="174"/>
      <c r="H145" s="33"/>
      <c r="I145" s="174"/>
      <c r="J145" s="33"/>
      <c r="K145" s="174"/>
      <c r="L145" s="33"/>
      <c r="M145" s="174"/>
    </row>
    <row r="146" spans="1:13" s="35" customFormat="1" ht="17.25">
      <c r="A146" s="42"/>
      <c r="B146" s="42"/>
      <c r="C146" s="42"/>
      <c r="D146" s="42"/>
      <c r="E146" s="33"/>
      <c r="F146" s="33"/>
      <c r="G146" s="174"/>
      <c r="H146" s="33"/>
      <c r="I146" s="174"/>
      <c r="J146" s="33"/>
      <c r="K146" s="174"/>
      <c r="L146" s="33"/>
      <c r="M146" s="174"/>
    </row>
    <row r="147" spans="1:13" s="35" customFormat="1" ht="17.25">
      <c r="A147" s="42"/>
      <c r="B147" s="42"/>
      <c r="C147" s="42"/>
      <c r="D147" s="42"/>
      <c r="E147" s="33"/>
      <c r="F147" s="33"/>
      <c r="G147" s="174"/>
      <c r="H147" s="33"/>
      <c r="I147" s="174"/>
      <c r="J147" s="33"/>
      <c r="K147" s="174"/>
      <c r="L147" s="33"/>
      <c r="M147" s="174"/>
    </row>
    <row r="148" spans="1:13" s="35" customFormat="1" ht="17.25">
      <c r="A148" s="42"/>
      <c r="B148" s="42"/>
      <c r="C148" s="42"/>
      <c r="D148" s="42"/>
      <c r="E148" s="33"/>
      <c r="F148" s="33"/>
      <c r="G148" s="174"/>
      <c r="H148" s="33"/>
      <c r="I148" s="174"/>
      <c r="J148" s="33"/>
      <c r="K148" s="174"/>
      <c r="L148" s="33"/>
      <c r="M148" s="174"/>
    </row>
    <row r="149" spans="1:13" s="35" customFormat="1" ht="17.25">
      <c r="A149" s="42"/>
      <c r="B149" s="42"/>
      <c r="C149" s="42"/>
      <c r="D149" s="42"/>
      <c r="E149" s="33"/>
      <c r="F149" s="33"/>
      <c r="G149" s="174"/>
      <c r="H149" s="33"/>
      <c r="I149" s="174"/>
      <c r="J149" s="33"/>
      <c r="K149" s="174"/>
      <c r="L149" s="33"/>
      <c r="M149" s="174"/>
    </row>
    <row r="150" spans="1:13" s="35" customFormat="1" ht="17.25">
      <c r="A150" s="42"/>
      <c r="B150" s="42"/>
      <c r="C150" s="42"/>
      <c r="D150" s="42"/>
      <c r="E150" s="33"/>
      <c r="F150" s="33"/>
      <c r="G150" s="174"/>
      <c r="H150" s="33"/>
      <c r="I150" s="174"/>
      <c r="J150" s="33"/>
      <c r="K150" s="174"/>
      <c r="L150" s="33"/>
      <c r="M150" s="174"/>
    </row>
    <row r="151" spans="1:13" s="35" customFormat="1" ht="17.25">
      <c r="A151" s="42"/>
      <c r="B151" s="42"/>
      <c r="C151" s="42"/>
      <c r="D151" s="42"/>
      <c r="E151" s="33"/>
      <c r="F151" s="33"/>
      <c r="G151" s="174"/>
      <c r="H151" s="33"/>
      <c r="I151" s="174"/>
      <c r="J151" s="33"/>
      <c r="K151" s="174"/>
      <c r="L151" s="33"/>
      <c r="M151" s="174"/>
    </row>
    <row r="152" spans="1:13" s="35" customFormat="1" ht="17.25">
      <c r="A152" s="42"/>
      <c r="B152" s="42"/>
      <c r="C152" s="42"/>
      <c r="D152" s="42"/>
      <c r="E152" s="33"/>
      <c r="F152" s="33"/>
      <c r="G152" s="174"/>
      <c r="H152" s="33"/>
      <c r="I152" s="174"/>
      <c r="J152" s="33"/>
      <c r="K152" s="174"/>
      <c r="L152" s="33"/>
      <c r="M152" s="174"/>
    </row>
    <row r="153" spans="1:13" s="35" customFormat="1" ht="17.25">
      <c r="A153" s="42"/>
      <c r="B153" s="42"/>
      <c r="C153" s="42"/>
      <c r="D153" s="42"/>
      <c r="E153" s="33"/>
      <c r="F153" s="33"/>
      <c r="G153" s="174"/>
      <c r="H153" s="33"/>
      <c r="I153" s="174"/>
      <c r="J153" s="33"/>
      <c r="K153" s="174"/>
      <c r="L153" s="33"/>
      <c r="M153" s="174"/>
    </row>
    <row r="154" spans="1:13" s="35" customFormat="1" ht="20.45" customHeight="1">
      <c r="A154" s="42"/>
      <c r="B154" s="42"/>
      <c r="C154" s="42"/>
      <c r="D154" s="42"/>
      <c r="E154" s="33"/>
      <c r="F154" s="33"/>
      <c r="G154" s="174"/>
      <c r="H154" s="33"/>
      <c r="I154" s="174"/>
      <c r="J154" s="33"/>
      <c r="K154" s="174"/>
      <c r="L154" s="33"/>
      <c r="M154" s="174"/>
    </row>
    <row r="155" spans="1:13" s="35" customFormat="1" ht="17.25">
      <c r="A155" s="42"/>
      <c r="B155" s="42"/>
      <c r="C155" s="42"/>
      <c r="D155" s="42"/>
      <c r="E155" s="33"/>
      <c r="F155" s="33"/>
      <c r="G155" s="174"/>
      <c r="H155" s="33"/>
      <c r="I155" s="174"/>
      <c r="J155" s="33"/>
      <c r="K155" s="174"/>
      <c r="L155" s="33"/>
      <c r="M155" s="174"/>
    </row>
    <row r="156" spans="1:13" s="35" customFormat="1" ht="17.25">
      <c r="A156" s="42"/>
      <c r="B156" s="42"/>
      <c r="C156" s="42"/>
      <c r="D156" s="42"/>
      <c r="E156" s="33"/>
      <c r="F156" s="33"/>
      <c r="G156" s="174"/>
      <c r="H156" s="33"/>
      <c r="I156" s="174"/>
      <c r="J156" s="33"/>
      <c r="K156" s="174"/>
      <c r="L156" s="33"/>
      <c r="M156" s="174"/>
    </row>
    <row r="157" spans="1:13" s="35" customFormat="1" ht="17.25">
      <c r="A157" s="42"/>
      <c r="B157" s="42"/>
      <c r="C157" s="42"/>
      <c r="D157" s="42"/>
      <c r="E157" s="33"/>
      <c r="F157" s="33"/>
      <c r="G157" s="174"/>
      <c r="H157" s="33"/>
      <c r="I157" s="174"/>
      <c r="J157" s="33"/>
      <c r="K157" s="174"/>
      <c r="L157" s="33"/>
      <c r="M157" s="174"/>
    </row>
    <row r="158" spans="1:13" s="35" customFormat="1" ht="17.25">
      <c r="A158" s="42"/>
      <c r="B158" s="42"/>
      <c r="C158" s="42"/>
      <c r="D158" s="42"/>
      <c r="E158" s="33"/>
      <c r="F158" s="33"/>
      <c r="G158" s="174"/>
      <c r="H158" s="33"/>
      <c r="I158" s="174"/>
      <c r="J158" s="33"/>
      <c r="K158" s="174"/>
      <c r="L158" s="33"/>
      <c r="M158" s="174"/>
    </row>
    <row r="159" spans="1:13" s="35" customFormat="1" ht="17.25">
      <c r="A159" s="42"/>
      <c r="B159" s="42"/>
      <c r="C159" s="42"/>
      <c r="D159" s="42"/>
      <c r="E159" s="33"/>
      <c r="F159" s="33"/>
      <c r="G159" s="174"/>
      <c r="H159" s="33"/>
      <c r="I159" s="174"/>
      <c r="J159" s="33"/>
      <c r="K159" s="174"/>
      <c r="L159" s="33"/>
      <c r="M159" s="174"/>
    </row>
    <row r="160" spans="1:13" s="35" customFormat="1" ht="17.25">
      <c r="A160" s="42"/>
      <c r="B160" s="42"/>
      <c r="C160" s="42"/>
      <c r="D160" s="42"/>
      <c r="E160" s="33"/>
      <c r="F160" s="33"/>
      <c r="G160" s="174"/>
      <c r="H160" s="33"/>
      <c r="I160" s="174"/>
      <c r="J160" s="33"/>
      <c r="K160" s="174"/>
      <c r="L160" s="33"/>
      <c r="M160" s="174"/>
    </row>
    <row r="161" spans="1:13" s="35" customFormat="1" ht="18" customHeight="1">
      <c r="A161" s="42"/>
      <c r="B161" s="42"/>
      <c r="C161" s="42"/>
      <c r="D161" s="42"/>
      <c r="E161" s="33"/>
      <c r="F161" s="33"/>
      <c r="G161" s="174"/>
      <c r="H161" s="33"/>
      <c r="I161" s="174"/>
      <c r="J161" s="33"/>
      <c r="K161" s="174"/>
      <c r="L161" s="33"/>
      <c r="M161" s="174"/>
    </row>
    <row r="162" spans="1:13" s="35" customFormat="1" ht="21" customHeight="1">
      <c r="A162" s="42"/>
      <c r="B162" s="42"/>
      <c r="C162" s="42"/>
      <c r="D162" s="42"/>
      <c r="E162" s="33"/>
      <c r="F162" s="33"/>
      <c r="G162" s="174"/>
      <c r="H162" s="33"/>
      <c r="I162" s="174"/>
      <c r="J162" s="33"/>
      <c r="K162" s="174"/>
      <c r="L162" s="33"/>
      <c r="M162" s="174"/>
    </row>
    <row r="163" spans="1:13" s="35" customFormat="1" ht="17.25">
      <c r="A163" s="42"/>
      <c r="B163" s="42"/>
      <c r="C163" s="42"/>
      <c r="D163" s="42"/>
      <c r="E163" s="33"/>
      <c r="F163" s="33"/>
      <c r="G163" s="174"/>
      <c r="H163" s="33"/>
      <c r="I163" s="174"/>
      <c r="J163" s="33"/>
      <c r="K163" s="174"/>
      <c r="L163" s="33"/>
      <c r="M163" s="174"/>
    </row>
    <row r="164" spans="1:13" s="35" customFormat="1" ht="21.95" customHeight="1">
      <c r="A164" s="235" t="str">
        <f>A54</f>
        <v>หมายเหตุประกอบข้อมูลทางการเงินระหว่างกาลเป็นส่วนหนึ่งของข้อมูลทางการเงินนี้</v>
      </c>
      <c r="B164" s="235"/>
      <c r="C164" s="235"/>
      <c r="D164" s="235"/>
      <c r="E164" s="235"/>
      <c r="F164" s="235"/>
      <c r="G164" s="235"/>
      <c r="H164" s="235"/>
      <c r="I164" s="235"/>
      <c r="J164" s="235"/>
      <c r="K164" s="235"/>
      <c r="L164" s="235"/>
      <c r="M164" s="235"/>
    </row>
    <row r="165" spans="1:13" ht="21.95" customHeight="1">
      <c r="E165" s="2"/>
      <c r="F165" s="2"/>
      <c r="G165" s="2"/>
      <c r="H165" s="2"/>
      <c r="I165" s="2"/>
      <c r="J165" s="2"/>
      <c r="K165" s="2"/>
      <c r="L165" s="2"/>
      <c r="M165" s="2"/>
    </row>
  </sheetData>
  <mergeCells count="15">
    <mergeCell ref="A164:M164"/>
    <mergeCell ref="A48:D48"/>
    <mergeCell ref="A49:D49"/>
    <mergeCell ref="A34:D34"/>
    <mergeCell ref="A54:M54"/>
    <mergeCell ref="K59:M59"/>
    <mergeCell ref="G59:I59"/>
    <mergeCell ref="A108:M108"/>
    <mergeCell ref="G113:I113"/>
    <mergeCell ref="K113:M113"/>
    <mergeCell ref="K5:M5"/>
    <mergeCell ref="A10:D10"/>
    <mergeCell ref="A11:D11"/>
    <mergeCell ref="A46:D46"/>
    <mergeCell ref="G5:I5"/>
  </mergeCells>
  <phoneticPr fontId="0" type="noConversion"/>
  <pageMargins left="0.8" right="0.5" top="0.5" bottom="0.6" header="0.49" footer="0.4"/>
  <pageSetup paperSize="9" scale="80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4" max="16383" man="1"/>
  </rowBreaks>
  <ignoredErrors>
    <ignoredError sqref="E122:E12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5-6(3m)</vt:lpstr>
      <vt:lpstr>P&amp;L 7-8(6m)</vt:lpstr>
      <vt:lpstr>9</vt:lpstr>
      <vt:lpstr>10</vt:lpstr>
      <vt:lpstr>11-13</vt:lpstr>
      <vt:lpstr>'10'!Print_Area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Thanisorn Saetang</cp:lastModifiedBy>
  <cp:lastPrinted>2023-08-11T10:07:04Z</cp:lastPrinted>
  <dcterms:created xsi:type="dcterms:W3CDTF">2003-02-05T13:53:15Z</dcterms:created>
  <dcterms:modified xsi:type="dcterms:W3CDTF">2023-08-11T10:08:36Z</dcterms:modified>
</cp:coreProperties>
</file>